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C:\Users\User\Desktop\SECRETARIA DE OBRAS\PROJETOS\2025\REFORMA DE ESCOLAS SEE\ARQUIVOS SEE\JOSÉ LOPES GOMES\"/>
    </mc:Choice>
  </mc:AlternateContent>
  <xr:revisionPtr revIDLastSave="0" documentId="13_ncr:1_{5630A28C-3ADF-4A60-91A5-7D2E88828644}" xr6:coauthVersionLast="47" xr6:coauthVersionMax="47" xr10:uidLastSave="{00000000-0000-0000-0000-000000000000}"/>
  <bookViews>
    <workbookView xWindow="-120" yWindow="-120" windowWidth="29040" windowHeight="15840" firstSheet="1" activeTab="1" xr2:uid="{00000000-000D-0000-FFFF-FFFF00000000}"/>
  </bookViews>
  <sheets>
    <sheet name="PLANILHA" sheetId="1" state="hidden" r:id="rId1"/>
    <sheet name="PLANILHA ORÇAMENTÁRIA" sheetId="4" r:id="rId2"/>
    <sheet name="CRONOGRAMA" sheetId="2" r:id="rId3"/>
    <sheet name="PLANILHA 2" sheetId="3" state="hidden" r:id="rId4"/>
  </sheets>
  <definedNames>
    <definedName name="_xlnm.Print_Area" localSheetId="0">PLANILHA!$A$1:$K$2043</definedName>
    <definedName name="_xlnm.Print_Area" localSheetId="3">'PLANILHA 2'!$A$1:$J$2043</definedName>
    <definedName name="_xlnm.Print_Area" localSheetId="1">'PLANILHA ORÇAMENTÁRIA'!$A$1:$J$2043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rId6" roundtripDataChecksum="lf6sHSawJjExIuw9qdPmZXpifNZGxjsD33YamZJCZ0Y="/>
    </ext>
  </extLst>
</workbook>
</file>

<file path=xl/calcChain.xml><?xml version="1.0" encoding="utf-8"?>
<calcChain xmlns="http://schemas.openxmlformats.org/spreadsheetml/2006/main">
  <c r="G570" i="4" l="1"/>
  <c r="D570" i="4"/>
  <c r="C17" i="2"/>
  <c r="C16" i="2"/>
  <c r="C15" i="2"/>
  <c r="C13" i="2"/>
  <c r="C12" i="2"/>
  <c r="C11" i="2"/>
  <c r="C10" i="2"/>
  <c r="C9" i="2"/>
  <c r="C7" i="2"/>
  <c r="C18" i="2"/>
  <c r="C19" i="2"/>
  <c r="C20" i="2"/>
  <c r="C21" i="2"/>
  <c r="C22" i="2"/>
  <c r="C23" i="2"/>
  <c r="C24" i="2"/>
  <c r="C25" i="2"/>
  <c r="C28" i="2"/>
  <c r="C29" i="2"/>
  <c r="G317" i="4"/>
  <c r="G326" i="4"/>
  <c r="F331" i="4"/>
  <c r="F1099" i="4"/>
  <c r="G1105" i="4"/>
  <c r="G1113" i="4"/>
  <c r="G1117" i="4"/>
  <c r="G1121" i="4"/>
  <c r="G1125" i="4"/>
  <c r="G1133" i="4"/>
  <c r="G25" i="4"/>
  <c r="G53" i="4"/>
  <c r="G57" i="4"/>
  <c r="G73" i="4"/>
  <c r="F76" i="4"/>
  <c r="F79" i="4"/>
  <c r="F82" i="4"/>
  <c r="G85" i="4"/>
  <c r="G97" i="4"/>
  <c r="G109" i="4"/>
  <c r="G133" i="4"/>
  <c r="G145" i="4"/>
  <c r="F148" i="4"/>
  <c r="F150" i="4"/>
  <c r="F151" i="4"/>
  <c r="F152" i="4"/>
  <c r="F153" i="4"/>
  <c r="F154" i="4"/>
  <c r="F155" i="4"/>
  <c r="F156" i="4"/>
  <c r="F157" i="4"/>
  <c r="G157" i="4" s="1"/>
  <c r="F158" i="4"/>
  <c r="F159" i="4"/>
  <c r="F160" i="4"/>
  <c r="F161" i="4"/>
  <c r="F162" i="4"/>
  <c r="F163" i="4"/>
  <c r="F164" i="4"/>
  <c r="F166" i="4"/>
  <c r="F169" i="4"/>
  <c r="F172" i="4"/>
  <c r="F175" i="4"/>
  <c r="F178" i="4"/>
  <c r="G181" i="4"/>
  <c r="F197" i="4"/>
  <c r="F198" i="4"/>
  <c r="F199" i="4"/>
  <c r="F200" i="4"/>
  <c r="F203" i="4"/>
  <c r="F204" i="4"/>
  <c r="F205" i="4"/>
  <c r="F206" i="4"/>
  <c r="G209" i="4"/>
  <c r="G221" i="4"/>
  <c r="F228" i="4"/>
  <c r="F231" i="4"/>
  <c r="F237" i="4"/>
  <c r="F246" i="4"/>
  <c r="G253" i="4"/>
  <c r="G289" i="4"/>
  <c r="F293" i="4"/>
  <c r="G293" i="4" s="1"/>
  <c r="F296" i="4"/>
  <c r="F305" i="4"/>
  <c r="G305" i="4" s="1"/>
  <c r="F308" i="4"/>
  <c r="F309" i="4"/>
  <c r="F310" i="4"/>
  <c r="F311" i="4"/>
  <c r="F314" i="4"/>
  <c r="G337" i="4"/>
  <c r="F356" i="4"/>
  <c r="F361" i="4"/>
  <c r="G361" i="4" s="1"/>
  <c r="F362" i="4"/>
  <c r="F363" i="4"/>
  <c r="F364" i="4"/>
  <c r="F365" i="4"/>
  <c r="F366" i="4"/>
  <c r="F367" i="4"/>
  <c r="F370" i="4"/>
  <c r="F371" i="4"/>
  <c r="F372" i="4"/>
  <c r="F373" i="4"/>
  <c r="G373" i="4" s="1"/>
  <c r="F374" i="4"/>
  <c r="F375" i="4"/>
  <c r="F376" i="4"/>
  <c r="F377" i="4"/>
  <c r="F378" i="4"/>
  <c r="F379" i="4"/>
  <c r="F380" i="4"/>
  <c r="F381" i="4"/>
  <c r="F382" i="4"/>
  <c r="G385" i="4"/>
  <c r="G401" i="4"/>
  <c r="G421" i="4"/>
  <c r="F432" i="4"/>
  <c r="F434" i="4"/>
  <c r="F436" i="4"/>
  <c r="F437" i="4"/>
  <c r="F438" i="4"/>
  <c r="F439" i="4"/>
  <c r="F440" i="4"/>
  <c r="F441" i="4"/>
  <c r="F442" i="4"/>
  <c r="F443" i="4"/>
  <c r="F444" i="4"/>
  <c r="F445" i="4"/>
  <c r="F446" i="4"/>
  <c r="F447" i="4"/>
  <c r="F448" i="4"/>
  <c r="F449" i="4"/>
  <c r="G449" i="4" s="1"/>
  <c r="G457" i="4"/>
  <c r="G461" i="4"/>
  <c r="F481" i="4"/>
  <c r="G481" i="4" s="1"/>
  <c r="F484" i="4"/>
  <c r="G497" i="4"/>
  <c r="F518" i="4"/>
  <c r="F519" i="4"/>
  <c r="F520" i="4"/>
  <c r="F521" i="4"/>
  <c r="F524" i="4"/>
  <c r="F527" i="4"/>
  <c r="F530" i="4"/>
  <c r="F533" i="4"/>
  <c r="G533" i="4" s="1"/>
  <c r="F534" i="4"/>
  <c r="F535" i="4"/>
  <c r="F536" i="4"/>
  <c r="F537" i="4"/>
  <c r="F538" i="4"/>
  <c r="F539" i="4"/>
  <c r="F540" i="4"/>
  <c r="F541" i="4"/>
  <c r="F542" i="4"/>
  <c r="F543" i="4"/>
  <c r="F545" i="4"/>
  <c r="F546" i="4"/>
  <c r="F547" i="4"/>
  <c r="F548" i="4"/>
  <c r="F549" i="4"/>
  <c r="G549" i="4" s="1"/>
  <c r="F550" i="4"/>
  <c r="F552" i="4"/>
  <c r="F555" i="4"/>
  <c r="F556" i="4"/>
  <c r="F557" i="4"/>
  <c r="F558" i="4"/>
  <c r="F561" i="4"/>
  <c r="F576" i="4"/>
  <c r="G576" i="4" s="1"/>
  <c r="F577" i="4"/>
  <c r="F578" i="4"/>
  <c r="F583" i="4"/>
  <c r="F584" i="4"/>
  <c r="F585" i="4"/>
  <c r="G585" i="4" s="1"/>
  <c r="F586" i="4"/>
  <c r="F587" i="4"/>
  <c r="F588" i="4"/>
  <c r="F589" i="4"/>
  <c r="G589" i="4" s="1"/>
  <c r="F590" i="4"/>
  <c r="F591" i="4"/>
  <c r="F592" i="4"/>
  <c r="F593" i="4"/>
  <c r="G593" i="4" s="1"/>
  <c r="F594" i="4"/>
  <c r="F595" i="4"/>
  <c r="G597" i="4"/>
  <c r="G617" i="4"/>
  <c r="G629" i="4"/>
  <c r="F644" i="4"/>
  <c r="F646" i="4"/>
  <c r="F648" i="4"/>
  <c r="F649" i="4"/>
  <c r="F650" i="4"/>
  <c r="F651" i="4"/>
  <c r="F652" i="4"/>
  <c r="F654" i="4"/>
  <c r="F655" i="4"/>
  <c r="F656" i="4"/>
  <c r="F657" i="4"/>
  <c r="F658" i="4"/>
  <c r="F659" i="4"/>
  <c r="F661" i="4"/>
  <c r="G661" i="4" s="1"/>
  <c r="F662" i="4"/>
  <c r="F663" i="4"/>
  <c r="F664" i="4"/>
  <c r="F665" i="4"/>
  <c r="G665" i="4" s="1"/>
  <c r="F666" i="4"/>
  <c r="F667" i="4"/>
  <c r="F668" i="4"/>
  <c r="F669" i="4"/>
  <c r="F670" i="4"/>
  <c r="F671" i="4"/>
  <c r="F672" i="4"/>
  <c r="F673" i="4"/>
  <c r="F674" i="4"/>
  <c r="F677" i="4"/>
  <c r="G677" i="4" s="1"/>
  <c r="F678" i="4"/>
  <c r="F679" i="4"/>
  <c r="F680" i="4"/>
  <c r="F681" i="4"/>
  <c r="F682" i="4"/>
  <c r="F683" i="4"/>
  <c r="F684" i="4"/>
  <c r="F685" i="4"/>
  <c r="F686" i="4"/>
  <c r="F687" i="4"/>
  <c r="F688" i="4"/>
  <c r="F689" i="4"/>
  <c r="F690" i="4"/>
  <c r="F691" i="4"/>
  <c r="F692" i="4"/>
  <c r="F693" i="4"/>
  <c r="F694" i="4"/>
  <c r="F695" i="4"/>
  <c r="F696" i="4"/>
  <c r="F697" i="4"/>
  <c r="G697" i="4" s="1"/>
  <c r="F698" i="4"/>
  <c r="F699" i="4"/>
  <c r="F700" i="4"/>
  <c r="F701" i="4"/>
  <c r="F703" i="4"/>
  <c r="F706" i="4"/>
  <c r="F707" i="4"/>
  <c r="F708" i="4"/>
  <c r="F709" i="4"/>
  <c r="F714" i="4"/>
  <c r="F715" i="4"/>
  <c r="F716" i="4"/>
  <c r="F717" i="4"/>
  <c r="G717" i="4" s="1"/>
  <c r="F718" i="4"/>
  <c r="F719" i="4"/>
  <c r="F720" i="4"/>
  <c r="F721" i="4"/>
  <c r="F722" i="4"/>
  <c r="F723" i="4"/>
  <c r="F725" i="4"/>
  <c r="F726" i="4"/>
  <c r="F727" i="4"/>
  <c r="F728" i="4"/>
  <c r="F729" i="4"/>
  <c r="G729" i="4" s="1"/>
  <c r="F730" i="4"/>
  <c r="F731" i="4"/>
  <c r="F732" i="4"/>
  <c r="F733" i="4"/>
  <c r="F734" i="4"/>
  <c r="F735" i="4"/>
  <c r="F736" i="4"/>
  <c r="F737" i="4"/>
  <c r="F738" i="4"/>
  <c r="F739" i="4"/>
  <c r="F740" i="4"/>
  <c r="F741" i="4"/>
  <c r="F742" i="4"/>
  <c r="F743" i="4"/>
  <c r="F744" i="4"/>
  <c r="F745" i="4"/>
  <c r="G745" i="4" s="1"/>
  <c r="F746" i="4"/>
  <c r="F747" i="4"/>
  <c r="F748" i="4"/>
  <c r="F750" i="4"/>
  <c r="F752" i="4"/>
  <c r="F754" i="4"/>
  <c r="F755" i="4"/>
  <c r="F756" i="4"/>
  <c r="F757" i="4"/>
  <c r="F758" i="4"/>
  <c r="F759" i="4"/>
  <c r="F760" i="4"/>
  <c r="F761" i="4"/>
  <c r="G761" i="4" s="1"/>
  <c r="F762" i="4"/>
  <c r="F764" i="4"/>
  <c r="F767" i="4"/>
  <c r="F771" i="4"/>
  <c r="F776" i="4"/>
  <c r="F777" i="4"/>
  <c r="F778" i="4"/>
  <c r="F779" i="4"/>
  <c r="F780" i="4"/>
  <c r="F781" i="4"/>
  <c r="F782" i="4"/>
  <c r="F783" i="4"/>
  <c r="F784" i="4"/>
  <c r="F785" i="4"/>
  <c r="F786" i="4"/>
  <c r="F787" i="4"/>
  <c r="F788" i="4"/>
  <c r="F789" i="4"/>
  <c r="F790" i="4"/>
  <c r="F791" i="4"/>
  <c r="F792" i="4"/>
  <c r="F793" i="4"/>
  <c r="G793" i="4" s="1"/>
  <c r="F794" i="4"/>
  <c r="F795" i="4"/>
  <c r="F796" i="4"/>
  <c r="F797" i="4"/>
  <c r="F798" i="4"/>
  <c r="F799" i="4"/>
  <c r="F800" i="4"/>
  <c r="F801" i="4"/>
  <c r="F803" i="4"/>
  <c r="F805" i="4"/>
  <c r="G805" i="4" s="1"/>
  <c r="F806" i="4"/>
  <c r="F807" i="4"/>
  <c r="F808" i="4"/>
  <c r="F809" i="4"/>
  <c r="G809" i="4" s="1"/>
  <c r="F810" i="4"/>
  <c r="F811" i="4"/>
  <c r="F812" i="4"/>
  <c r="F813" i="4"/>
  <c r="G813" i="4" s="1"/>
  <c r="F814" i="4"/>
  <c r="F815" i="4"/>
  <c r="F816" i="4"/>
  <c r="F817" i="4"/>
  <c r="G817" i="4" s="1"/>
  <c r="F819" i="4"/>
  <c r="F820" i="4"/>
  <c r="F821" i="4"/>
  <c r="F822" i="4"/>
  <c r="F823" i="4"/>
  <c r="F826" i="4"/>
  <c r="F827" i="4"/>
  <c r="F828" i="4"/>
  <c r="F829" i="4"/>
  <c r="G829" i="4" s="1"/>
  <c r="F830" i="4"/>
  <c r="F831" i="4"/>
  <c r="F832" i="4"/>
  <c r="F833" i="4"/>
  <c r="F834" i="4"/>
  <c r="F835" i="4"/>
  <c r="F836" i="4"/>
  <c r="F837" i="4"/>
  <c r="F838" i="4"/>
  <c r="F839" i="4"/>
  <c r="F840" i="4"/>
  <c r="F841" i="4"/>
  <c r="F842" i="4"/>
  <c r="F843" i="4"/>
  <c r="F844" i="4"/>
  <c r="F845" i="4"/>
  <c r="F846" i="4"/>
  <c r="F847" i="4"/>
  <c r="F848" i="4"/>
  <c r="F850"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4" i="4"/>
  <c r="F885" i="4"/>
  <c r="F886" i="4"/>
  <c r="F887" i="4"/>
  <c r="F888" i="4"/>
  <c r="F889" i="4"/>
  <c r="F890" i="4"/>
  <c r="F891" i="4"/>
  <c r="F892" i="4"/>
  <c r="F893" i="4"/>
  <c r="F894" i="4"/>
  <c r="F895" i="4"/>
  <c r="F897" i="4"/>
  <c r="F899" i="4"/>
  <c r="F901"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977" i="4"/>
  <c r="F978" i="4"/>
  <c r="F979" i="4"/>
  <c r="F980" i="4"/>
  <c r="F981" i="4"/>
  <c r="F982" i="4"/>
  <c r="F983" i="4"/>
  <c r="F984" i="4"/>
  <c r="F985" i="4"/>
  <c r="F986" i="4"/>
  <c r="F987" i="4"/>
  <c r="F988" i="4"/>
  <c r="F989" i="4"/>
  <c r="F990" i="4"/>
  <c r="F991" i="4"/>
  <c r="F992" i="4"/>
  <c r="F993" i="4"/>
  <c r="G993" i="4" s="1"/>
  <c r="F994" i="4"/>
  <c r="F995" i="4"/>
  <c r="F996" i="4"/>
  <c r="F997" i="4"/>
  <c r="G997" i="4" s="1"/>
  <c r="F998" i="4"/>
  <c r="F999" i="4"/>
  <c r="F1000" i="4"/>
  <c r="F1001" i="4"/>
  <c r="F1002" i="4"/>
  <c r="F1003" i="4"/>
  <c r="F1004" i="4"/>
  <c r="F1006" i="4"/>
  <c r="F1008" i="4"/>
  <c r="F1009" i="4"/>
  <c r="F1010" i="4"/>
  <c r="F1011" i="4"/>
  <c r="F1012" i="4"/>
  <c r="F1013" i="4"/>
  <c r="G1013" i="4" s="1"/>
  <c r="F1014" i="4"/>
  <c r="F1015" i="4"/>
  <c r="F1016" i="4"/>
  <c r="F1017" i="4"/>
  <c r="G1017" i="4" s="1"/>
  <c r="F1018" i="4"/>
  <c r="F1019" i="4"/>
  <c r="F1020" i="4"/>
  <c r="F1021" i="4"/>
  <c r="F1022" i="4"/>
  <c r="F1023" i="4"/>
  <c r="F1024" i="4"/>
  <c r="F1025" i="4"/>
  <c r="F1026" i="4"/>
  <c r="F1027" i="4"/>
  <c r="F1028" i="4"/>
  <c r="F1029" i="4"/>
  <c r="F1030" i="4"/>
  <c r="F1031" i="4"/>
  <c r="F1032" i="4"/>
  <c r="F1033" i="4"/>
  <c r="F1034" i="4"/>
  <c r="F1037" i="4"/>
  <c r="G1037" i="4" s="1"/>
  <c r="F1038" i="4"/>
  <c r="F1039" i="4"/>
  <c r="F1040" i="4"/>
  <c r="F1041" i="4"/>
  <c r="F1042" i="4"/>
  <c r="F1043" i="4"/>
  <c r="F1044" i="4"/>
  <c r="F1045" i="4"/>
  <c r="F1046" i="4"/>
  <c r="F1047" i="4"/>
  <c r="F1048" i="4"/>
  <c r="F1049" i="4"/>
  <c r="G1049" i="4" s="1"/>
  <c r="F1050" i="4"/>
  <c r="F1051" i="4"/>
  <c r="F1052" i="4"/>
  <c r="F1053" i="4"/>
  <c r="F1054" i="4"/>
  <c r="F1055" i="4"/>
  <c r="F1056" i="4"/>
  <c r="F1057" i="4"/>
  <c r="F1058" i="4"/>
  <c r="F1059" i="4"/>
  <c r="F1060" i="4"/>
  <c r="F1061" i="4"/>
  <c r="F1062" i="4"/>
  <c r="F1063" i="4"/>
  <c r="F1064" i="4"/>
  <c r="F1065" i="4"/>
  <c r="F1066" i="4"/>
  <c r="F1067" i="4"/>
  <c r="F1068" i="4"/>
  <c r="F1069" i="4"/>
  <c r="F1070" i="4"/>
  <c r="F1071" i="4"/>
  <c r="F1072" i="4"/>
  <c r="F1073" i="4"/>
  <c r="F1074" i="4"/>
  <c r="F1075" i="4"/>
  <c r="F1076" i="4"/>
  <c r="F1077" i="4"/>
  <c r="F1078" i="4"/>
  <c r="F1079" i="4"/>
  <c r="F1080" i="4"/>
  <c r="F1081" i="4"/>
  <c r="F1082" i="4"/>
  <c r="F1083" i="4"/>
  <c r="F1084" i="4"/>
  <c r="F1085" i="4"/>
  <c r="F1086" i="4"/>
  <c r="F1087" i="4"/>
  <c r="F1088" i="4"/>
  <c r="F1089" i="4"/>
  <c r="F1090" i="4"/>
  <c r="F1091" i="4"/>
  <c r="F1092" i="4"/>
  <c r="F1093" i="4"/>
  <c r="F1094" i="4"/>
  <c r="F1095" i="4"/>
  <c r="F1096" i="4"/>
  <c r="F1097" i="4"/>
  <c r="G1097" i="4" s="1"/>
  <c r="F1098" i="4"/>
  <c r="G1101" i="4"/>
  <c r="G1109" i="4"/>
  <c r="G1129" i="4"/>
  <c r="F1142" i="4"/>
  <c r="F1143" i="4"/>
  <c r="F1144" i="4"/>
  <c r="F1145" i="4"/>
  <c r="F1146" i="4"/>
  <c r="F1148" i="4"/>
  <c r="F1149" i="4"/>
  <c r="F1150" i="4"/>
  <c r="F1152" i="4"/>
  <c r="F1153" i="4"/>
  <c r="F1154" i="4"/>
  <c r="G1157" i="4"/>
  <c r="G1161" i="4"/>
  <c r="G1189" i="4"/>
  <c r="F1207" i="4"/>
  <c r="F1208" i="4"/>
  <c r="F1209" i="4"/>
  <c r="F1210" i="4"/>
  <c r="F1211" i="4"/>
  <c r="F1212" i="4"/>
  <c r="F1213" i="4"/>
  <c r="F1216" i="4"/>
  <c r="G1237" i="4"/>
  <c r="F1241" i="4"/>
  <c r="F1259" i="4"/>
  <c r="F1262" i="4"/>
  <c r="G1265" i="4"/>
  <c r="G1281" i="4"/>
  <c r="G1293" i="4"/>
  <c r="F1316" i="4"/>
  <c r="F1319" i="4"/>
  <c r="F1325" i="4"/>
  <c r="G1337" i="4"/>
  <c r="F1340" i="4"/>
  <c r="F1351" i="4"/>
  <c r="F1352" i="4"/>
  <c r="F1353" i="4"/>
  <c r="F1354" i="4"/>
  <c r="F1355" i="4"/>
  <c r="F1356" i="4"/>
  <c r="F1357" i="4"/>
  <c r="F1358" i="4"/>
  <c r="F1359" i="4"/>
  <c r="F1360" i="4"/>
  <c r="F1361" i="4"/>
  <c r="F1363" i="4"/>
  <c r="F1364" i="4"/>
  <c r="F1365" i="4"/>
  <c r="F1367" i="4"/>
  <c r="F1369" i="4"/>
  <c r="F1370" i="4"/>
  <c r="F1371" i="4"/>
  <c r="F1372" i="4"/>
  <c r="F1373" i="4"/>
  <c r="G1373" i="4" s="1"/>
  <c r="F1374" i="4"/>
  <c r="F1375" i="4"/>
  <c r="F1376" i="4"/>
  <c r="F1377" i="4"/>
  <c r="F1378" i="4"/>
  <c r="F1379" i="4"/>
  <c r="F1380" i="4"/>
  <c r="F1381" i="4"/>
  <c r="F1382" i="4"/>
  <c r="F1383" i="4"/>
  <c r="F1384" i="4"/>
  <c r="F1385" i="4"/>
  <c r="G1385" i="4" s="1"/>
  <c r="F1386" i="4"/>
  <c r="F1387" i="4"/>
  <c r="F1388" i="4"/>
  <c r="F1389" i="4"/>
  <c r="F1390" i="4"/>
  <c r="F1391" i="4"/>
  <c r="F1392" i="4"/>
  <c r="F1393" i="4"/>
  <c r="F1394" i="4"/>
  <c r="F1395" i="4"/>
  <c r="F1396" i="4"/>
  <c r="F1397" i="4"/>
  <c r="F1398" i="4"/>
  <c r="F1399" i="4"/>
  <c r="F1400" i="4"/>
  <c r="F1401" i="4"/>
  <c r="G1401" i="4" s="1"/>
  <c r="F1404" i="4"/>
  <c r="F1405" i="4"/>
  <c r="F1406" i="4"/>
  <c r="F1407" i="4"/>
  <c r="F1408" i="4"/>
  <c r="F1409" i="4"/>
  <c r="F1410" i="4"/>
  <c r="F1411" i="4"/>
  <c r="F1412" i="4"/>
  <c r="F1413" i="4"/>
  <c r="F1414" i="4"/>
  <c r="F1415" i="4"/>
  <c r="F1416" i="4"/>
  <c r="F1417" i="4"/>
  <c r="G1433" i="4"/>
  <c r="G1445" i="4"/>
  <c r="F1452" i="4"/>
  <c r="F1453" i="4"/>
  <c r="F1454" i="4"/>
  <c r="F1455" i="4"/>
  <c r="F1456" i="4"/>
  <c r="F1457" i="4"/>
  <c r="F1458" i="4"/>
  <c r="F1459" i="4"/>
  <c r="F1460" i="4"/>
  <c r="F1461" i="4"/>
  <c r="F1462" i="4"/>
  <c r="F1467" i="4"/>
  <c r="F1470" i="4"/>
  <c r="F1471" i="4"/>
  <c r="F1472" i="4"/>
  <c r="F1473" i="4"/>
  <c r="F1475" i="4"/>
  <c r="F1476" i="4"/>
  <c r="F1477" i="4"/>
  <c r="F1478" i="4"/>
  <c r="F1479" i="4"/>
  <c r="F1480" i="4"/>
  <c r="F1481" i="4"/>
  <c r="F1482" i="4"/>
  <c r="F1483" i="4"/>
  <c r="F1484" i="4"/>
  <c r="F1485" i="4"/>
  <c r="G1485" i="4" s="1"/>
  <c r="F1486" i="4"/>
  <c r="F1487" i="4"/>
  <c r="F1488" i="4"/>
  <c r="G1501" i="4"/>
  <c r="F1515" i="4"/>
  <c r="F1516" i="4"/>
  <c r="F1517" i="4"/>
  <c r="F1518" i="4"/>
  <c r="F1519" i="4"/>
  <c r="F1520" i="4"/>
  <c r="F1521" i="4"/>
  <c r="G1521" i="4" s="1"/>
  <c r="F1522" i="4"/>
  <c r="F1523" i="4"/>
  <c r="F1524" i="4"/>
  <c r="F1525" i="4"/>
  <c r="F1526" i="4"/>
  <c r="F1527" i="4"/>
  <c r="F1528" i="4"/>
  <c r="F1529" i="4"/>
  <c r="F1530" i="4"/>
  <c r="F1531" i="4"/>
  <c r="F1532" i="4"/>
  <c r="F1533" i="4"/>
  <c r="G1533" i="4" s="1"/>
  <c r="F1534" i="4"/>
  <c r="F1535" i="4"/>
  <c r="F1536" i="4"/>
  <c r="F1537" i="4"/>
  <c r="F1538" i="4"/>
  <c r="F1539" i="4"/>
  <c r="F1540" i="4"/>
  <c r="F1541" i="4"/>
  <c r="F1542" i="4"/>
  <c r="F1543" i="4"/>
  <c r="F1544" i="4"/>
  <c r="F1545" i="4"/>
  <c r="F1546" i="4"/>
  <c r="F1547" i="4"/>
  <c r="F1548" i="4"/>
  <c r="F1549" i="4"/>
  <c r="G1549" i="4" s="1"/>
  <c r="F1550" i="4"/>
  <c r="F1551" i="4"/>
  <c r="F1552" i="4"/>
  <c r="F1555" i="4"/>
  <c r="F1556" i="4"/>
  <c r="F1557" i="4"/>
  <c r="F1558" i="4"/>
  <c r="F1570" i="4"/>
  <c r="F1573" i="4"/>
  <c r="G1573" i="4" s="1"/>
  <c r="F1574" i="4"/>
  <c r="F1575" i="4"/>
  <c r="F1576" i="4"/>
  <c r="F1577" i="4"/>
  <c r="F1578" i="4"/>
  <c r="F1579" i="4"/>
  <c r="F1580" i="4"/>
  <c r="F1581" i="4"/>
  <c r="F1582" i="4"/>
  <c r="F1583" i="4"/>
  <c r="F1584" i="4"/>
  <c r="F1585" i="4"/>
  <c r="F1586" i="4"/>
  <c r="F1587" i="4"/>
  <c r="F1588" i="4"/>
  <c r="F1589" i="4"/>
  <c r="F1590" i="4"/>
  <c r="F1591" i="4"/>
  <c r="F1592" i="4"/>
  <c r="F1593" i="4"/>
  <c r="F1594" i="4"/>
  <c r="F1595" i="4"/>
  <c r="F1596" i="4"/>
  <c r="F1597" i="4"/>
  <c r="F1598" i="4"/>
  <c r="F1599" i="4"/>
  <c r="F1600" i="4"/>
  <c r="F1601" i="4"/>
  <c r="F1602" i="4"/>
  <c r="F1603" i="4"/>
  <c r="F1604" i="4"/>
  <c r="F1605" i="4"/>
  <c r="F1606" i="4"/>
  <c r="F1607" i="4"/>
  <c r="F1608" i="4"/>
  <c r="F1609" i="4"/>
  <c r="G1609" i="4" s="1"/>
  <c r="F1610" i="4"/>
  <c r="F1611" i="4"/>
  <c r="F1612" i="4"/>
  <c r="F1613" i="4"/>
  <c r="F1614" i="4"/>
  <c r="F1615" i="4"/>
  <c r="F1616" i="4"/>
  <c r="F1617" i="4"/>
  <c r="F1618" i="4"/>
  <c r="F1619" i="4"/>
  <c r="F1620" i="4"/>
  <c r="F1621" i="4"/>
  <c r="F1622" i="4"/>
  <c r="F1623" i="4"/>
  <c r="F1624" i="4"/>
  <c r="F1625" i="4"/>
  <c r="F1626" i="4"/>
  <c r="F1627" i="4"/>
  <c r="F1628" i="4"/>
  <c r="F1629" i="4"/>
  <c r="G1629" i="4" s="1"/>
  <c r="F1630" i="4"/>
  <c r="F1631" i="4"/>
  <c r="F1632" i="4"/>
  <c r="G1641" i="4"/>
  <c r="G1649" i="4"/>
  <c r="G1673" i="4"/>
  <c r="G1677" i="4"/>
  <c r="G1689" i="4"/>
  <c r="G1702" i="4"/>
  <c r="G1705" i="4"/>
  <c r="G1722" i="4"/>
  <c r="G1737" i="4"/>
  <c r="F1753" i="4"/>
  <c r="F13" i="4"/>
  <c r="G40" i="4"/>
  <c r="G76" i="4"/>
  <c r="G124" i="4"/>
  <c r="G160" i="4"/>
  <c r="G184" i="4"/>
  <c r="G192" i="4"/>
  <c r="G256" i="4"/>
  <c r="G264" i="4"/>
  <c r="G276" i="4"/>
  <c r="G308" i="4"/>
  <c r="G340" i="4"/>
  <c r="G356" i="4"/>
  <c r="G388" i="4"/>
  <c r="G404" i="4"/>
  <c r="G484" i="4"/>
  <c r="G500" i="4"/>
  <c r="G540" i="4"/>
  <c r="G583" i="4"/>
  <c r="G595" i="4"/>
  <c r="G604" i="4"/>
  <c r="G611" i="4"/>
  <c r="G620" i="4"/>
  <c r="G632" i="4"/>
  <c r="G667" i="4"/>
  <c r="G671" i="4"/>
  <c r="G688" i="4"/>
  <c r="G720" i="4"/>
  <c r="G735" i="4"/>
  <c r="G743" i="4"/>
  <c r="G752" i="4"/>
  <c r="G776" i="4"/>
  <c r="G779" i="4"/>
  <c r="G795" i="4"/>
  <c r="G799" i="4"/>
  <c r="G803" i="4"/>
  <c r="G807" i="4"/>
  <c r="G820" i="4"/>
  <c r="G844" i="4"/>
  <c r="G852" i="4"/>
  <c r="G864" i="4"/>
  <c r="G868" i="4"/>
  <c r="G872" i="4"/>
  <c r="G880" i="4"/>
  <c r="G888" i="4"/>
  <c r="G899" i="4"/>
  <c r="G908" i="4"/>
  <c r="G924" i="4"/>
  <c r="G936" i="4"/>
  <c r="G948" i="4"/>
  <c r="G952" i="4"/>
  <c r="G956" i="4"/>
  <c r="G964" i="4"/>
  <c r="G972" i="4"/>
  <c r="G976" i="4"/>
  <c r="G995" i="4"/>
  <c r="G1011" i="4"/>
  <c r="G1015" i="4"/>
  <c r="G1031" i="4"/>
  <c r="G1052" i="4"/>
  <c r="G1064" i="4"/>
  <c r="G1068" i="4"/>
  <c r="G1084" i="4"/>
  <c r="G1088" i="4"/>
  <c r="G1092" i="4"/>
  <c r="G1111" i="4"/>
  <c r="G1115" i="4"/>
  <c r="G1127" i="4"/>
  <c r="G1131" i="4"/>
  <c r="G1152" i="4"/>
  <c r="G1164" i="4"/>
  <c r="G1176" i="4"/>
  <c r="G1192" i="4"/>
  <c r="G1196" i="4"/>
  <c r="G1231" i="4"/>
  <c r="G1271" i="4"/>
  <c r="G1284" i="4"/>
  <c r="G1296" i="4"/>
  <c r="G1299" i="4"/>
  <c r="G1308" i="4"/>
  <c r="G1316" i="4"/>
  <c r="G1344" i="4"/>
  <c r="G1347" i="4"/>
  <c r="G1352" i="4"/>
  <c r="G1355" i="4"/>
  <c r="G1364" i="4"/>
  <c r="G1367" i="4"/>
  <c r="G1376" i="4"/>
  <c r="G1388" i="4"/>
  <c r="G1395" i="4"/>
  <c r="G1404" i="4"/>
  <c r="G1436" i="4"/>
  <c r="G1448" i="4"/>
  <c r="G1456" i="4"/>
  <c r="G1459" i="4"/>
  <c r="G1479" i="4"/>
  <c r="G1504" i="4"/>
  <c r="G1515" i="4"/>
  <c r="G1536" i="4"/>
  <c r="G1555" i="4"/>
  <c r="G1576" i="4"/>
  <c r="G1584" i="4"/>
  <c r="G1588" i="4"/>
  <c r="G1592" i="4"/>
  <c r="G1600" i="4"/>
  <c r="G1603" i="4"/>
  <c r="G1612" i="4"/>
  <c r="G1620" i="4"/>
  <c r="G1644" i="4"/>
  <c r="G1652" i="4"/>
  <c r="G1667" i="4"/>
  <c r="G1675" i="4"/>
  <c r="G1683" i="4"/>
  <c r="G1692" i="4"/>
  <c r="G1708" i="4"/>
  <c r="G1715" i="4"/>
  <c r="G1724" i="4"/>
  <c r="G1728" i="4"/>
  <c r="G1732" i="4"/>
  <c r="G1739" i="4"/>
  <c r="G1748" i="4"/>
  <c r="G100" i="4"/>
  <c r="G136" i="4"/>
  <c r="G200" i="4"/>
  <c r="G224" i="4"/>
  <c r="G320" i="4"/>
  <c r="G376" i="4"/>
  <c r="G436" i="4"/>
  <c r="G440" i="4"/>
  <c r="G524" i="4"/>
  <c r="G680" i="4"/>
  <c r="G684" i="4"/>
  <c r="G732" i="4"/>
  <c r="G832" i="4"/>
  <c r="G856" i="4"/>
  <c r="G860" i="4"/>
  <c r="G876" i="4"/>
  <c r="G884" i="4"/>
  <c r="G916" i="4"/>
  <c r="G920" i="4"/>
  <c r="G940" i="4"/>
  <c r="G944" i="4"/>
  <c r="G960" i="4"/>
  <c r="G968" i="4"/>
  <c r="G1028" i="4"/>
  <c r="G1040" i="4"/>
  <c r="G1076" i="4"/>
  <c r="G1080" i="4"/>
  <c r="G1144" i="4"/>
  <c r="G1148" i="4"/>
  <c r="G1180" i="4"/>
  <c r="G1184" i="4"/>
  <c r="G1244" i="4"/>
  <c r="G1268" i="4"/>
  <c r="G1340" i="4"/>
  <c r="G1370" i="4"/>
  <c r="G1398" i="4"/>
  <c r="G1424" i="4"/>
  <c r="G1442" i="4"/>
  <c r="G1476" i="4"/>
  <c r="G1482" i="4"/>
  <c r="G1510" i="4"/>
  <c r="G1524" i="4"/>
  <c r="G1530" i="4"/>
  <c r="G1542" i="4"/>
  <c r="G1552" i="4"/>
  <c r="G1566" i="4"/>
  <c r="G1586" i="4"/>
  <c r="G1590" i="4"/>
  <c r="G1606" i="4"/>
  <c r="G1626" i="4"/>
  <c r="G1638" i="4"/>
  <c r="G1658" i="4"/>
  <c r="G1664" i="4"/>
  <c r="G1726" i="4"/>
  <c r="G1746" i="4"/>
  <c r="G61" i="4"/>
  <c r="G121" i="4"/>
  <c r="G197" i="4"/>
  <c r="G273" i="4"/>
  <c r="G353" i="4"/>
  <c r="G413" i="4"/>
  <c r="G469" i="4"/>
  <c r="G537" i="4"/>
  <c r="G601" i="4"/>
  <c r="G669" i="4"/>
  <c r="G741" i="4"/>
  <c r="G797" i="4"/>
  <c r="G989" i="4"/>
  <c r="G1025" i="4"/>
  <c r="G1225" i="4"/>
  <c r="G1305" i="4"/>
  <c r="G1421" i="4"/>
  <c r="G1497" i="4"/>
  <c r="G1597" i="4"/>
  <c r="G1661" i="4"/>
  <c r="G212" i="4"/>
  <c r="G240" i="4"/>
  <c r="G364" i="4"/>
  <c r="G472" i="4"/>
  <c r="G700" i="4"/>
  <c r="G848" i="4"/>
  <c r="G912" i="4"/>
  <c r="G928" i="4"/>
  <c r="G980" i="4"/>
  <c r="G1072" i="4"/>
  <c r="G1228" i="4"/>
  <c r="G1328" i="4"/>
  <c r="G1624" i="4"/>
  <c r="G249" i="4"/>
  <c r="G513" i="4"/>
  <c r="G789" i="4"/>
  <c r="G1453" i="4"/>
  <c r="G1741" i="4"/>
  <c r="G1765" i="4"/>
  <c r="F7" i="4"/>
  <c r="F8" i="4"/>
  <c r="F9" i="4"/>
  <c r="F10" i="4"/>
  <c r="F11" i="4"/>
  <c r="F12" i="4"/>
  <c r="G37" i="4"/>
  <c r="G1655" i="4"/>
  <c r="G1679" i="4"/>
  <c r="G425" i="4"/>
  <c r="G1698" i="4"/>
  <c r="F1784" i="4"/>
  <c r="F1786" i="4"/>
  <c r="F1788" i="4"/>
  <c r="F1782" i="4"/>
  <c r="G1046" i="4"/>
  <c r="G1058" i="4"/>
  <c r="G1070" i="4"/>
  <c r="G1078" i="4"/>
  <c r="G1086" i="4"/>
  <c r="G1142" i="4"/>
  <c r="G1174" i="4"/>
  <c r="G1182" i="4"/>
  <c r="G1210" i="4"/>
  <c r="G1222" i="4"/>
  <c r="G1234" i="4"/>
  <c r="G1322" i="4"/>
  <c r="G1382" i="4"/>
  <c r="G1430" i="4"/>
  <c r="G1470" i="4"/>
  <c r="G1494" i="4"/>
  <c r="G1546" i="4"/>
  <c r="G1594" i="4"/>
  <c r="G1622" i="4"/>
  <c r="G1686" i="4"/>
  <c r="F1770" i="4"/>
  <c r="F1771" i="4"/>
  <c r="F1772" i="4"/>
  <c r="F1773" i="4"/>
  <c r="F1774" i="4"/>
  <c r="F1775" i="4"/>
  <c r="F1776" i="4"/>
  <c r="F1777" i="4"/>
  <c r="F1778" i="4"/>
  <c r="F1779" i="4"/>
  <c r="F1780" i="4"/>
  <c r="F1781" i="4"/>
  <c r="C2033" i="4"/>
  <c r="F2011" i="4" s="1"/>
  <c r="C2032" i="4"/>
  <c r="F1839" i="4" s="1"/>
  <c r="G2028" i="4"/>
  <c r="G2026" i="4"/>
  <c r="G2024" i="4"/>
  <c r="G2022" i="4"/>
  <c r="G2020" i="4"/>
  <c r="G2018" i="4"/>
  <c r="G2030" i="4" s="1"/>
  <c r="G2011" i="4"/>
  <c r="F1997" i="4"/>
  <c r="G1997" i="4" s="1"/>
  <c r="F1991" i="4"/>
  <c r="G1991" i="4" s="1"/>
  <c r="F1985" i="4"/>
  <c r="G1985" i="4" s="1"/>
  <c r="F1978" i="4"/>
  <c r="G1978" i="4" s="1"/>
  <c r="F1972" i="4"/>
  <c r="G1972" i="4" s="1"/>
  <c r="F1966" i="4"/>
  <c r="G1966" i="4" s="1"/>
  <c r="F1962" i="4"/>
  <c r="G1962" i="4" s="1"/>
  <c r="F1958" i="4"/>
  <c r="G1958" i="4" s="1"/>
  <c r="F1954" i="4"/>
  <c r="G1954" i="4" s="1"/>
  <c r="F1945" i="4"/>
  <c r="G1945" i="4" s="1"/>
  <c r="F1939" i="4"/>
  <c r="G1939" i="4" s="1"/>
  <c r="F1933" i="4"/>
  <c r="G1933" i="4" s="1"/>
  <c r="F1928" i="4"/>
  <c r="G1928" i="4" s="1"/>
  <c r="F1924" i="4"/>
  <c r="G1924" i="4" s="1"/>
  <c r="F1916" i="4"/>
  <c r="G1916" i="4" s="1"/>
  <c r="F1910" i="4"/>
  <c r="G1910" i="4" s="1"/>
  <c r="F1904" i="4"/>
  <c r="G1904" i="4" s="1"/>
  <c r="F1898" i="4"/>
  <c r="G1898" i="4" s="1"/>
  <c r="F1895" i="4"/>
  <c r="G1888" i="4"/>
  <c r="F1888" i="4"/>
  <c r="G1882" i="4"/>
  <c r="F1882" i="4"/>
  <c r="G1876" i="4"/>
  <c r="F1876" i="4"/>
  <c r="G1870" i="4"/>
  <c r="F1870" i="4"/>
  <c r="G1864" i="4"/>
  <c r="F1864" i="4"/>
  <c r="G1858" i="4"/>
  <c r="F1858" i="4"/>
  <c r="G1852" i="4"/>
  <c r="F1852" i="4"/>
  <c r="G1848" i="4"/>
  <c r="F1848" i="4"/>
  <c r="G1839" i="4"/>
  <c r="F1837" i="4"/>
  <c r="G1837" i="4" s="1"/>
  <c r="F1830" i="4"/>
  <c r="D1830" i="4"/>
  <c r="D1828" i="4"/>
  <c r="D1826" i="4"/>
  <c r="F1824" i="4"/>
  <c r="G1824" i="4" s="1"/>
  <c r="D1824" i="4"/>
  <c r="F1822" i="4"/>
  <c r="D1822" i="4"/>
  <c r="D1820" i="4"/>
  <c r="D1818" i="4"/>
  <c r="D1816" i="4"/>
  <c r="F1814" i="4"/>
  <c r="D1814" i="4"/>
  <c r="G1814" i="4" s="1"/>
  <c r="D1812" i="4"/>
  <c r="F1811" i="4"/>
  <c r="G1811" i="4" s="1"/>
  <c r="D1810" i="4"/>
  <c r="D1808" i="4"/>
  <c r="D1806" i="4"/>
  <c r="D1804" i="4"/>
  <c r="D1802" i="4"/>
  <c r="F1800" i="4"/>
  <c r="G1800" i="4" s="1"/>
  <c r="D1798" i="4"/>
  <c r="F1794" i="4"/>
  <c r="D1794" i="4"/>
  <c r="G1794" i="4" s="1"/>
  <c r="D1792" i="4"/>
  <c r="D1790" i="4"/>
  <c r="G1788" i="4"/>
  <c r="D1788" i="4"/>
  <c r="D1786" i="4"/>
  <c r="G1784" i="4"/>
  <c r="D1784" i="4"/>
  <c r="D1782" i="4"/>
  <c r="G1775" i="4"/>
  <c r="G1773" i="4"/>
  <c r="G1767" i="4"/>
  <c r="G1763" i="4"/>
  <c r="G1756" i="4"/>
  <c r="D1753" i="4"/>
  <c r="G1730" i="4"/>
  <c r="G1711" i="4"/>
  <c r="G1695" i="4"/>
  <c r="G1635" i="4"/>
  <c r="G1618" i="4"/>
  <c r="G1582" i="4"/>
  <c r="D1570" i="4"/>
  <c r="G1570" i="4" s="1"/>
  <c r="G1563" i="4"/>
  <c r="D1558" i="4"/>
  <c r="G1539" i="4"/>
  <c r="G1527" i="4"/>
  <c r="G1518" i="4"/>
  <c r="G1507" i="4"/>
  <c r="G1491" i="4"/>
  <c r="D1488" i="4"/>
  <c r="D1473" i="4"/>
  <c r="G1467" i="4"/>
  <c r="D1462" i="4"/>
  <c r="G1462" i="4" s="1"/>
  <c r="G1439" i="4"/>
  <c r="G1427" i="4"/>
  <c r="D1417" i="4"/>
  <c r="G1414" i="4"/>
  <c r="G1410" i="4"/>
  <c r="G1407" i="4"/>
  <c r="D1401" i="4"/>
  <c r="G1391" i="4"/>
  <c r="G1379" i="4"/>
  <c r="D1367" i="4"/>
  <c r="D1361" i="4"/>
  <c r="G1358" i="4"/>
  <c r="G1331" i="4"/>
  <c r="D1325" i="4"/>
  <c r="D1319" i="4"/>
  <c r="G1311" i="4"/>
  <c r="G1302" i="4"/>
  <c r="G1290" i="4"/>
  <c r="G1287" i="4"/>
  <c r="G1278" i="4"/>
  <c r="G1274" i="4"/>
  <c r="D1262" i="4"/>
  <c r="G1262" i="4" s="1"/>
  <c r="G1259" i="4"/>
  <c r="D1259" i="4"/>
  <c r="G1254" i="4"/>
  <c r="G1251" i="4"/>
  <c r="G1247" i="4"/>
  <c r="D1241" i="4"/>
  <c r="G1219" i="4"/>
  <c r="G1216" i="4"/>
  <c r="D1216" i="4"/>
  <c r="D1213" i="4"/>
  <c r="G1207" i="4"/>
  <c r="G1200" i="4"/>
  <c r="G1186" i="4"/>
  <c r="G1178" i="4"/>
  <c r="G1168" i="4"/>
  <c r="D1154" i="4"/>
  <c r="G1154" i="4" s="1"/>
  <c r="D1150" i="4"/>
  <c r="G1146" i="4"/>
  <c r="D1146" i="4"/>
  <c r="G1135" i="4"/>
  <c r="G1123" i="4"/>
  <c r="G1119" i="4"/>
  <c r="G1107" i="4"/>
  <c r="G1103" i="4"/>
  <c r="D1099" i="4"/>
  <c r="G1090" i="4"/>
  <c r="G1082" i="4"/>
  <c r="G1074" i="4"/>
  <c r="G1066" i="4"/>
  <c r="G1055" i="4"/>
  <c r="G1043" i="4"/>
  <c r="D1034" i="4"/>
  <c r="G1034" i="4" s="1"/>
  <c r="G1022" i="4"/>
  <c r="G1019" i="4"/>
  <c r="D1006" i="4"/>
  <c r="G1006" i="4" s="1"/>
  <c r="D1004" i="4"/>
  <c r="G1002" i="4"/>
  <c r="G991" i="4"/>
  <c r="G987" i="4"/>
  <c r="G982" i="4"/>
  <c r="G978" i="4"/>
  <c r="G974" i="4"/>
  <c r="G970" i="4"/>
  <c r="G966" i="4"/>
  <c r="G962" i="4"/>
  <c r="G958" i="4"/>
  <c r="G954" i="4"/>
  <c r="G950" i="4"/>
  <c r="G946" i="4"/>
  <c r="G942" i="4"/>
  <c r="G938" i="4"/>
  <c r="G930" i="4"/>
  <c r="G926" i="4"/>
  <c r="G922" i="4"/>
  <c r="G918" i="4"/>
  <c r="G914" i="4"/>
  <c r="G910" i="4"/>
  <c r="G906" i="4"/>
  <c r="D901" i="4"/>
  <c r="D899" i="4"/>
  <c r="D897" i="4"/>
  <c r="D895" i="4"/>
  <c r="G895" i="4" s="1"/>
  <c r="G890" i="4"/>
  <c r="G886" i="4"/>
  <c r="D882" i="4"/>
  <c r="G882" i="4" s="1"/>
  <c r="G878" i="4"/>
  <c r="G874" i="4"/>
  <c r="G870" i="4"/>
  <c r="G866" i="4"/>
  <c r="G862" i="4"/>
  <c r="G858" i="4"/>
  <c r="G854" i="4"/>
  <c r="D850" i="4"/>
  <c r="G850" i="4" s="1"/>
  <c r="D848" i="4"/>
  <c r="G846" i="4"/>
  <c r="G838" i="4"/>
  <c r="G835" i="4"/>
  <c r="G826" i="4"/>
  <c r="D823" i="4"/>
  <c r="D817" i="4"/>
  <c r="G811" i="4"/>
  <c r="D803" i="4"/>
  <c r="D801" i="4"/>
  <c r="G791" i="4"/>
  <c r="G783" i="4"/>
  <c r="D771" i="4"/>
  <c r="G771" i="4" s="1"/>
  <c r="G767" i="4"/>
  <c r="D767" i="4"/>
  <c r="D764" i="4"/>
  <c r="G758" i="4"/>
  <c r="D756" i="4"/>
  <c r="G754" i="4"/>
  <c r="D752" i="4"/>
  <c r="D750" i="4"/>
  <c r="G750" i="4" s="1"/>
  <c r="G726" i="4"/>
  <c r="D723" i="4"/>
  <c r="G723" i="4" s="1"/>
  <c r="G714" i="4"/>
  <c r="D709" i="4"/>
  <c r="G706" i="4"/>
  <c r="G703" i="4"/>
  <c r="D703" i="4"/>
  <c r="G694" i="4"/>
  <c r="G691" i="4"/>
  <c r="D674" i="4"/>
  <c r="G674" i="4" s="1"/>
  <c r="G663" i="4"/>
  <c r="D659" i="4"/>
  <c r="G659" i="4" s="1"/>
  <c r="G654" i="4"/>
  <c r="D654" i="4"/>
  <c r="D652" i="4"/>
  <c r="G650" i="4"/>
  <c r="D650" i="4"/>
  <c r="D648" i="4"/>
  <c r="G646" i="4"/>
  <c r="D646" i="4"/>
  <c r="D644" i="4"/>
  <c r="G642" i="4"/>
  <c r="D642" i="4"/>
  <c r="D640" i="4"/>
  <c r="G638" i="4"/>
  <c r="D638" i="4"/>
  <c r="G626" i="4"/>
  <c r="G623" i="4"/>
  <c r="G614" i="4"/>
  <c r="G607" i="4"/>
  <c r="G599" i="4"/>
  <c r="D595" i="4"/>
  <c r="G591" i="4"/>
  <c r="G587" i="4"/>
  <c r="G578" i="4"/>
  <c r="D578" i="4"/>
  <c r="D561" i="4"/>
  <c r="G558" i="4"/>
  <c r="D558" i="4"/>
  <c r="G555" i="4"/>
  <c r="D552" i="4"/>
  <c r="G546" i="4"/>
  <c r="D543" i="4"/>
  <c r="G543" i="4" s="1"/>
  <c r="G530" i="4"/>
  <c r="D530" i="4"/>
  <c r="D527" i="4"/>
  <c r="G527" i="4" s="1"/>
  <c r="D524" i="4"/>
  <c r="D521" i="4"/>
  <c r="G518" i="4"/>
  <c r="G510" i="4"/>
  <c r="G507" i="4"/>
  <c r="G503" i="4"/>
  <c r="G494" i="4"/>
  <c r="G490" i="4"/>
  <c r="G487" i="4"/>
  <c r="D481" i="4"/>
  <c r="G478" i="4"/>
  <c r="G475" i="4"/>
  <c r="G466" i="4"/>
  <c r="G463" i="4"/>
  <c r="G459" i="4"/>
  <c r="G451" i="4"/>
  <c r="D449" i="4"/>
  <c r="G447" i="4"/>
  <c r="G442" i="4"/>
  <c r="G438" i="4"/>
  <c r="G434" i="4"/>
  <c r="D434" i="4"/>
  <c r="D432" i="4"/>
  <c r="G427" i="4"/>
  <c r="G423" i="4"/>
  <c r="G419" i="4"/>
  <c r="G410" i="4"/>
  <c r="G407" i="4"/>
  <c r="G398" i="4"/>
  <c r="G394" i="4"/>
  <c r="G391" i="4"/>
  <c r="D382" i="4"/>
  <c r="G382" i="4" s="1"/>
  <c r="G379" i="4"/>
  <c r="G370" i="4"/>
  <c r="G367" i="4"/>
  <c r="G350" i="4"/>
  <c r="G347" i="4"/>
  <c r="G343" i="4"/>
  <c r="G334" i="4"/>
  <c r="G331" i="4"/>
  <c r="G323" i="4"/>
  <c r="D314" i="4"/>
  <c r="G314" i="4" s="1"/>
  <c r="G311" i="4"/>
  <c r="D311" i="4"/>
  <c r="G302" i="4"/>
  <c r="G299" i="4"/>
  <c r="D296" i="4"/>
  <c r="G296" i="4" s="1"/>
  <c r="D293" i="4"/>
  <c r="D289" i="4"/>
  <c r="D286" i="4"/>
  <c r="G286" i="4" s="1"/>
  <c r="G282" i="4"/>
  <c r="G279" i="4"/>
  <c r="G270" i="4"/>
  <c r="G267" i="4"/>
  <c r="G259" i="4"/>
  <c r="G246" i="4"/>
  <c r="G243" i="4"/>
  <c r="D237" i="4"/>
  <c r="G234" i="4"/>
  <c r="G231" i="4"/>
  <c r="D228" i="4"/>
  <c r="G218" i="4"/>
  <c r="G215" i="4"/>
  <c r="G206" i="4"/>
  <c r="G203" i="4"/>
  <c r="G194" i="4"/>
  <c r="G190" i="4"/>
  <c r="G178" i="4"/>
  <c r="D175" i="4"/>
  <c r="G175" i="4" s="1"/>
  <c r="D172" i="4"/>
  <c r="G166" i="4"/>
  <c r="G163" i="4"/>
  <c r="G154" i="4"/>
  <c r="G151" i="4"/>
  <c r="G148" i="4"/>
  <c r="G142" i="4"/>
  <c r="G139" i="4"/>
  <c r="G130" i="4"/>
  <c r="G127" i="4"/>
  <c r="G118" i="4"/>
  <c r="G115" i="4"/>
  <c r="G112" i="4"/>
  <c r="G106" i="4"/>
  <c r="G103" i="4"/>
  <c r="G94" i="4"/>
  <c r="G91" i="4"/>
  <c r="G88" i="4"/>
  <c r="G82" i="4"/>
  <c r="G79" i="4"/>
  <c r="G70" i="4"/>
  <c r="G66" i="4"/>
  <c r="G59" i="4"/>
  <c r="G55" i="4"/>
  <c r="G51" i="4"/>
  <c r="G46" i="4"/>
  <c r="G43" i="4"/>
  <c r="G34" i="4"/>
  <c r="G31" i="4"/>
  <c r="G28" i="4"/>
  <c r="G22" i="4"/>
  <c r="G19" i="4"/>
  <c r="G16" i="4"/>
  <c r="G13" i="4"/>
  <c r="G7" i="4"/>
  <c r="F1034" i="3"/>
  <c r="D382" i="3"/>
  <c r="G382" i="3" s="1"/>
  <c r="C2033" i="3"/>
  <c r="F1891" i="3" s="1"/>
  <c r="G1891" i="3" s="1"/>
  <c r="C2032" i="3"/>
  <c r="G2028" i="3"/>
  <c r="G2026" i="3"/>
  <c r="G2024" i="3"/>
  <c r="G2022" i="3"/>
  <c r="G2020" i="3"/>
  <c r="G2018" i="3"/>
  <c r="F2014" i="3"/>
  <c r="G2014" i="3" s="1"/>
  <c r="F2011" i="3"/>
  <c r="G2011" i="3" s="1"/>
  <c r="F2008" i="3"/>
  <c r="G2008" i="3" s="1"/>
  <c r="F2003" i="3"/>
  <c r="G2003" i="3" s="1"/>
  <c r="F2000" i="3"/>
  <c r="G2000" i="3" s="1"/>
  <c r="F1997" i="3"/>
  <c r="G1997" i="3" s="1"/>
  <c r="F1991" i="3"/>
  <c r="G1991" i="3" s="1"/>
  <c r="F1988" i="3"/>
  <c r="G1988" i="3" s="1"/>
  <c r="F1985" i="3"/>
  <c r="G1985" i="3" s="1"/>
  <c r="F1978" i="3"/>
  <c r="G1978" i="3" s="1"/>
  <c r="F1975" i="3"/>
  <c r="G1975" i="3" s="1"/>
  <c r="F1972" i="3"/>
  <c r="G1972" i="3" s="1"/>
  <c r="F1966" i="3"/>
  <c r="G1966" i="3" s="1"/>
  <c r="F1964" i="3"/>
  <c r="G1964" i="3" s="1"/>
  <c r="F1962" i="3"/>
  <c r="G1962" i="3" s="1"/>
  <c r="F1960" i="3"/>
  <c r="G1960" i="3" s="1"/>
  <c r="F1958" i="3"/>
  <c r="G1958" i="3" s="1"/>
  <c r="F1956" i="3"/>
  <c r="G1956" i="3" s="1"/>
  <c r="F1954" i="3"/>
  <c r="G1954" i="3" s="1"/>
  <c r="F1948" i="3"/>
  <c r="G1948" i="3" s="1"/>
  <c r="F1945" i="3"/>
  <c r="G1945" i="3" s="1"/>
  <c r="F1942" i="3"/>
  <c r="G1942" i="3" s="1"/>
  <c r="F1939" i="3"/>
  <c r="G1939" i="3" s="1"/>
  <c r="F1936" i="3"/>
  <c r="G1936" i="3" s="1"/>
  <c r="F1933" i="3"/>
  <c r="G1933" i="3" s="1"/>
  <c r="F1930" i="3"/>
  <c r="G1930" i="3" s="1"/>
  <c r="F1928" i="3"/>
  <c r="G1928" i="3" s="1"/>
  <c r="F1926" i="3"/>
  <c r="G1926" i="3" s="1"/>
  <c r="F1924" i="3"/>
  <c r="G1924" i="3" s="1"/>
  <c r="F1922" i="3"/>
  <c r="G1922" i="3" s="1"/>
  <c r="F1916" i="3"/>
  <c r="G1916" i="3" s="1"/>
  <c r="F1913" i="3"/>
  <c r="G1913" i="3" s="1"/>
  <c r="F1910" i="3"/>
  <c r="G1910" i="3" s="1"/>
  <c r="F1907" i="3"/>
  <c r="G1907" i="3" s="1"/>
  <c r="F1904" i="3"/>
  <c r="G1904" i="3" s="1"/>
  <c r="F1901" i="3"/>
  <c r="G1901" i="3" s="1"/>
  <c r="F1898" i="3"/>
  <c r="G1898" i="3" s="1"/>
  <c r="F1895" i="3"/>
  <c r="F1888" i="3"/>
  <c r="G1888" i="3" s="1"/>
  <c r="F1882" i="3"/>
  <c r="G1882" i="3" s="1"/>
  <c r="F1876" i="3"/>
  <c r="G1876" i="3" s="1"/>
  <c r="F1870" i="3"/>
  <c r="G1870" i="3" s="1"/>
  <c r="F1864" i="3"/>
  <c r="G1864" i="3" s="1"/>
  <c r="F1858" i="3"/>
  <c r="G1858" i="3" s="1"/>
  <c r="F1852" i="3"/>
  <c r="G1852" i="3" s="1"/>
  <c r="F1848" i="3"/>
  <c r="G1848" i="3" s="1"/>
  <c r="F1830" i="3"/>
  <c r="D1830" i="3"/>
  <c r="D1828" i="3"/>
  <c r="D1826" i="3"/>
  <c r="D1824" i="3"/>
  <c r="D1822" i="3"/>
  <c r="D1820" i="3"/>
  <c r="D1818" i="3"/>
  <c r="D1816" i="3"/>
  <c r="F1814" i="3"/>
  <c r="D1814" i="3"/>
  <c r="D1812" i="3"/>
  <c r="D1810" i="3"/>
  <c r="D1808" i="3"/>
  <c r="D1806" i="3"/>
  <c r="D1804" i="3"/>
  <c r="F1802" i="3"/>
  <c r="D1802" i="3"/>
  <c r="D1798" i="3"/>
  <c r="F1796" i="3"/>
  <c r="G1796" i="3" s="1"/>
  <c r="D1794" i="3"/>
  <c r="D1792" i="3"/>
  <c r="F1790" i="3"/>
  <c r="D1790" i="3"/>
  <c r="D1788" i="3"/>
  <c r="D1786" i="3"/>
  <c r="G1786" i="3" s="1"/>
  <c r="D1784" i="3"/>
  <c r="D1782" i="3"/>
  <c r="G1782" i="3" s="1"/>
  <c r="G1773" i="3"/>
  <c r="G1767" i="3"/>
  <c r="G1765" i="3"/>
  <c r="G1763" i="3"/>
  <c r="G1756" i="3"/>
  <c r="G1753" i="3"/>
  <c r="D1753" i="3"/>
  <c r="G1748" i="3"/>
  <c r="G1746" i="3"/>
  <c r="G1741" i="3"/>
  <c r="G1739" i="3"/>
  <c r="G1737" i="3"/>
  <c r="G1732" i="3"/>
  <c r="G1730" i="3"/>
  <c r="G1728" i="3"/>
  <c r="G1726" i="3"/>
  <c r="G1724" i="3"/>
  <c r="G1722" i="3"/>
  <c r="G1715" i="3"/>
  <c r="G1708" i="3"/>
  <c r="G1702" i="3"/>
  <c r="G1695" i="3"/>
  <c r="G1689" i="3"/>
  <c r="G1683" i="3"/>
  <c r="G1677" i="3"/>
  <c r="G1673" i="3"/>
  <c r="G1664" i="3"/>
  <c r="G1658" i="3"/>
  <c r="G1655" i="3"/>
  <c r="G1652" i="3"/>
  <c r="G1649" i="3"/>
  <c r="G1644" i="3"/>
  <c r="G1641" i="3"/>
  <c r="G1638" i="3"/>
  <c r="G1635" i="3"/>
  <c r="G1629" i="3"/>
  <c r="G1626" i="3"/>
  <c r="G1624" i="3"/>
  <c r="G1622" i="3"/>
  <c r="G1620" i="3"/>
  <c r="G1618" i="3"/>
  <c r="G1612" i="3"/>
  <c r="G1609" i="3"/>
  <c r="G1606" i="3"/>
  <c r="G1603" i="3"/>
  <c r="G1600" i="3"/>
  <c r="G1597" i="3"/>
  <c r="G1594" i="3"/>
  <c r="G1592" i="3"/>
  <c r="G1590" i="3"/>
  <c r="G1588" i="3"/>
  <c r="G1586" i="3"/>
  <c r="G1584" i="3"/>
  <c r="G1582" i="3"/>
  <c r="G1576" i="3"/>
  <c r="G1573" i="3"/>
  <c r="D1570" i="3"/>
  <c r="G1570" i="3" s="1"/>
  <c r="G1566" i="3"/>
  <c r="G1563" i="3"/>
  <c r="D1558" i="3"/>
  <c r="G1558" i="3" s="1"/>
  <c r="G1555" i="3"/>
  <c r="G1552" i="3"/>
  <c r="G1549" i="3"/>
  <c r="G1546" i="3"/>
  <c r="G1542" i="3"/>
  <c r="G1539" i="3"/>
  <c r="G1536" i="3"/>
  <c r="G1533" i="3"/>
  <c r="G1530" i="3"/>
  <c r="G1527" i="3"/>
  <c r="G1524" i="3"/>
  <c r="G1521" i="3"/>
  <c r="G1518" i="3"/>
  <c r="G1515" i="3"/>
  <c r="G1510" i="3"/>
  <c r="G1507" i="3"/>
  <c r="G1504" i="3"/>
  <c r="G1501" i="3"/>
  <c r="G1497" i="3"/>
  <c r="G1494" i="3"/>
  <c r="G1491" i="3"/>
  <c r="D1488" i="3"/>
  <c r="G1488" i="3" s="1"/>
  <c r="G1485" i="3"/>
  <c r="G1482" i="3"/>
  <c r="G1479" i="3"/>
  <c r="G1476" i="3"/>
  <c r="D1473" i="3"/>
  <c r="G1473" i="3" s="1"/>
  <c r="G1470" i="3"/>
  <c r="G1467" i="3"/>
  <c r="D1462" i="3"/>
  <c r="G1462" i="3" s="1"/>
  <c r="G1459" i="3"/>
  <c r="G1456" i="3"/>
  <c r="G1453" i="3"/>
  <c r="G1448" i="3"/>
  <c r="G1445" i="3"/>
  <c r="G1442" i="3"/>
  <c r="G1439" i="3"/>
  <c r="G1436" i="3"/>
  <c r="G1433" i="3"/>
  <c r="G1430" i="3"/>
  <c r="G1427" i="3"/>
  <c r="G1424" i="3"/>
  <c r="G1421" i="3"/>
  <c r="D1417" i="3"/>
  <c r="G1417" i="3" s="1"/>
  <c r="G1414" i="3"/>
  <c r="G1410" i="3"/>
  <c r="G1407" i="3"/>
  <c r="G1404" i="3"/>
  <c r="G1401" i="3"/>
  <c r="D1401" i="3"/>
  <c r="G1398" i="3"/>
  <c r="G1395" i="3"/>
  <c r="G1391" i="3"/>
  <c r="G1388" i="3"/>
  <c r="G1385" i="3"/>
  <c r="G1382" i="3"/>
  <c r="G1379" i="3"/>
  <c r="G1376" i="3"/>
  <c r="G1373" i="3"/>
  <c r="G1370" i="3"/>
  <c r="D1367" i="3"/>
  <c r="G1364" i="3"/>
  <c r="D1361" i="3"/>
  <c r="G1358" i="3"/>
  <c r="G1355" i="3"/>
  <c r="G1352" i="3"/>
  <c r="G1347" i="3"/>
  <c r="G1344" i="3"/>
  <c r="G1340" i="3"/>
  <c r="G1337" i="3"/>
  <c r="G1331" i="3"/>
  <c r="G1328" i="3"/>
  <c r="G1325" i="3"/>
  <c r="D1325" i="3"/>
  <c r="G1322" i="3"/>
  <c r="D1319" i="3"/>
  <c r="G1311" i="3"/>
  <c r="G1308" i="3"/>
  <c r="G1305" i="3"/>
  <c r="G1302" i="3"/>
  <c r="G1299" i="3"/>
  <c r="G1296" i="3"/>
  <c r="G1293" i="3"/>
  <c r="G1290" i="3"/>
  <c r="G1287" i="3"/>
  <c r="G1284" i="3"/>
  <c r="G1281" i="3"/>
  <c r="G1278" i="3"/>
  <c r="G1274" i="3"/>
  <c r="G1271" i="3"/>
  <c r="G1268" i="3"/>
  <c r="G1265" i="3"/>
  <c r="D1262" i="3"/>
  <c r="D1259" i="3"/>
  <c r="G1254" i="3"/>
  <c r="G1251" i="3"/>
  <c r="G1247" i="3"/>
  <c r="G1244" i="3"/>
  <c r="G1241" i="3"/>
  <c r="D1241" i="3"/>
  <c r="G1237" i="3"/>
  <c r="G1234" i="3"/>
  <c r="G1231" i="3"/>
  <c r="G1228" i="3"/>
  <c r="G1225" i="3"/>
  <c r="G1222" i="3"/>
  <c r="G1219" i="3"/>
  <c r="D1216" i="3"/>
  <c r="G1213" i="3"/>
  <c r="D1213" i="3"/>
  <c r="G1210" i="3"/>
  <c r="G1207" i="3"/>
  <c r="G1200" i="3"/>
  <c r="G1196" i="3"/>
  <c r="G1192" i="3"/>
  <c r="G1189" i="3"/>
  <c r="G1186" i="3"/>
  <c r="G1184" i="3"/>
  <c r="G1182" i="3"/>
  <c r="G1180" i="3"/>
  <c r="G1178" i="3"/>
  <c r="G1176" i="3"/>
  <c r="G1174" i="3"/>
  <c r="G1168" i="3"/>
  <c r="G1164" i="3"/>
  <c r="G1161" i="3"/>
  <c r="G1157" i="3"/>
  <c r="D1154" i="3"/>
  <c r="G1152" i="3"/>
  <c r="D1150" i="3"/>
  <c r="G1150" i="3" s="1"/>
  <c r="G1148" i="3"/>
  <c r="G1146" i="3"/>
  <c r="D1146" i="3"/>
  <c r="G1144" i="3"/>
  <c r="G1142" i="3"/>
  <c r="G1135" i="3"/>
  <c r="G1133" i="3"/>
  <c r="G1131" i="3"/>
  <c r="G1129" i="3"/>
  <c r="G1127" i="3"/>
  <c r="G1125" i="3"/>
  <c r="G1123" i="3"/>
  <c r="G1121" i="3"/>
  <c r="G1119" i="3"/>
  <c r="G1117" i="3"/>
  <c r="G1115" i="3"/>
  <c r="G1113" i="3"/>
  <c r="G1111" i="3"/>
  <c r="G1109" i="3"/>
  <c r="G1107" i="3"/>
  <c r="G1105" i="3"/>
  <c r="G1103" i="3"/>
  <c r="G1101" i="3"/>
  <c r="D1099" i="3"/>
  <c r="G1097" i="3"/>
  <c r="G1092" i="3"/>
  <c r="G1090" i="3"/>
  <c r="G1088" i="3"/>
  <c r="G1086" i="3"/>
  <c r="G1084" i="3"/>
  <c r="G1082" i="3"/>
  <c r="G1080" i="3"/>
  <c r="G1078" i="3"/>
  <c r="G1076" i="3"/>
  <c r="G1074" i="3"/>
  <c r="G1072" i="3"/>
  <c r="G1070" i="3"/>
  <c r="G1068" i="3"/>
  <c r="G1066" i="3"/>
  <c r="G1064" i="3"/>
  <c r="G1058" i="3"/>
  <c r="G1055" i="3"/>
  <c r="G1052" i="3"/>
  <c r="G1049" i="3"/>
  <c r="G1046" i="3"/>
  <c r="G1043" i="3"/>
  <c r="G1040" i="3"/>
  <c r="G1037" i="3"/>
  <c r="D1034" i="3"/>
  <c r="G1034" i="3" s="1"/>
  <c r="G1031" i="3"/>
  <c r="G1028" i="3"/>
  <c r="G1025" i="3"/>
  <c r="G1022" i="3"/>
  <c r="G1019" i="3"/>
  <c r="G1017" i="3"/>
  <c r="G1015" i="3"/>
  <c r="G1013" i="3"/>
  <c r="G1011" i="3"/>
  <c r="D1006" i="3"/>
  <c r="D1004" i="3"/>
  <c r="G1004" i="3" s="1"/>
  <c r="G1002" i="3"/>
  <c r="G997" i="3"/>
  <c r="G995" i="3"/>
  <c r="G993" i="3"/>
  <c r="G991" i="3"/>
  <c r="G989" i="3"/>
  <c r="G987" i="3"/>
  <c r="G982" i="3"/>
  <c r="G980" i="3"/>
  <c r="G978" i="3"/>
  <c r="G976" i="3"/>
  <c r="G974" i="3"/>
  <c r="G972" i="3"/>
  <c r="G970" i="3"/>
  <c r="G968" i="3"/>
  <c r="G966" i="3"/>
  <c r="G964" i="3"/>
  <c r="G962" i="3"/>
  <c r="G960" i="3"/>
  <c r="G958" i="3"/>
  <c r="G956" i="3"/>
  <c r="G954" i="3"/>
  <c r="G952" i="3"/>
  <c r="G950" i="3"/>
  <c r="G948" i="3"/>
  <c r="G946" i="3"/>
  <c r="G944" i="3"/>
  <c r="G942" i="3"/>
  <c r="G940" i="3"/>
  <c r="G938" i="3"/>
  <c r="G936" i="3"/>
  <c r="G930" i="3"/>
  <c r="G928" i="3"/>
  <c r="G926" i="3"/>
  <c r="G924" i="3"/>
  <c r="G922" i="3"/>
  <c r="G920" i="3"/>
  <c r="G918" i="3"/>
  <c r="G916" i="3"/>
  <c r="G914" i="3"/>
  <c r="G912" i="3"/>
  <c r="G910" i="3"/>
  <c r="G908" i="3"/>
  <c r="G906" i="3"/>
  <c r="D901" i="3"/>
  <c r="D899" i="3"/>
  <c r="G899" i="3" s="1"/>
  <c r="D897" i="3"/>
  <c r="G897" i="3" s="1"/>
  <c r="D895" i="3"/>
  <c r="G895" i="3" s="1"/>
  <c r="G890" i="3"/>
  <c r="G888" i="3"/>
  <c r="G886" i="3"/>
  <c r="G884" i="3"/>
  <c r="D882" i="3"/>
  <c r="G882" i="3" s="1"/>
  <c r="G880" i="3"/>
  <c r="G878" i="3"/>
  <c r="G876" i="3"/>
  <c r="G874" i="3"/>
  <c r="G872" i="3"/>
  <c r="G870" i="3"/>
  <c r="G868" i="3"/>
  <c r="G866" i="3"/>
  <c r="G864" i="3"/>
  <c r="G862" i="3"/>
  <c r="G860" i="3"/>
  <c r="G858" i="3"/>
  <c r="G856" i="3"/>
  <c r="G854" i="3"/>
  <c r="G852" i="3"/>
  <c r="D850" i="3"/>
  <c r="G850" i="3" s="1"/>
  <c r="D848" i="3"/>
  <c r="G848" i="3" s="1"/>
  <c r="G846" i="3"/>
  <c r="G844" i="3"/>
  <c r="G838" i="3"/>
  <c r="G835" i="3"/>
  <c r="G832" i="3"/>
  <c r="G829" i="3"/>
  <c r="G826" i="3"/>
  <c r="D823" i="3"/>
  <c r="G823" i="3" s="1"/>
  <c r="G820" i="3"/>
  <c r="G817" i="3"/>
  <c r="D817" i="3"/>
  <c r="G813" i="3"/>
  <c r="G811" i="3"/>
  <c r="G809" i="3"/>
  <c r="G807" i="3"/>
  <c r="G805" i="3"/>
  <c r="D803" i="3"/>
  <c r="G803" i="3" s="1"/>
  <c r="D801" i="3"/>
  <c r="G801" i="3" s="1"/>
  <c r="G799" i="3"/>
  <c r="G797" i="3"/>
  <c r="G795" i="3"/>
  <c r="G793" i="3"/>
  <c r="G791" i="3"/>
  <c r="G789" i="3"/>
  <c r="G783" i="3"/>
  <c r="G779" i="3"/>
  <c r="G776" i="3"/>
  <c r="D771" i="3"/>
  <c r="D767" i="3"/>
  <c r="G767" i="3" s="1"/>
  <c r="D764" i="3"/>
  <c r="G761" i="3"/>
  <c r="G758" i="3"/>
  <c r="D756" i="3"/>
  <c r="G754" i="3"/>
  <c r="D752" i="3"/>
  <c r="D750" i="3"/>
  <c r="G745" i="3"/>
  <c r="G743" i="3"/>
  <c r="G741" i="3"/>
  <c r="G735" i="3"/>
  <c r="G732" i="3"/>
  <c r="G729" i="3"/>
  <c r="G726" i="3"/>
  <c r="D723" i="3"/>
  <c r="G720" i="3"/>
  <c r="G717" i="3"/>
  <c r="G714" i="3"/>
  <c r="D709" i="3"/>
  <c r="G706" i="3"/>
  <c r="D703" i="3"/>
  <c r="G700" i="3"/>
  <c r="G697" i="3"/>
  <c r="G694" i="3"/>
  <c r="G691" i="3"/>
  <c r="G688" i="3"/>
  <c r="G684" i="3"/>
  <c r="G680" i="3"/>
  <c r="G677" i="3"/>
  <c r="D674" i="3"/>
  <c r="G671" i="3"/>
  <c r="G669" i="3"/>
  <c r="G667" i="3"/>
  <c r="G665" i="3"/>
  <c r="G663" i="3"/>
  <c r="G661" i="3"/>
  <c r="D659" i="3"/>
  <c r="D654" i="3"/>
  <c r="G654" i="3" s="1"/>
  <c r="D652" i="3"/>
  <c r="G652" i="3" s="1"/>
  <c r="D650" i="3"/>
  <c r="D648" i="3"/>
  <c r="D646" i="3"/>
  <c r="D644" i="3"/>
  <c r="G644" i="3" s="1"/>
  <c r="D642" i="3"/>
  <c r="D640" i="3"/>
  <c r="G640" i="3" s="1"/>
  <c r="D638" i="3"/>
  <c r="G632" i="3"/>
  <c r="G629" i="3"/>
  <c r="G626" i="3"/>
  <c r="G623" i="3"/>
  <c r="G620" i="3"/>
  <c r="G617" i="3"/>
  <c r="G614" i="3"/>
  <c r="G611" i="3"/>
  <c r="G607" i="3"/>
  <c r="G604" i="3"/>
  <c r="G601" i="3"/>
  <c r="G599" i="3"/>
  <c r="G597" i="3"/>
  <c r="D595" i="3"/>
  <c r="G593" i="3"/>
  <c r="G591" i="3"/>
  <c r="G589" i="3"/>
  <c r="G587" i="3"/>
  <c r="G585" i="3"/>
  <c r="G583" i="3"/>
  <c r="D578" i="3"/>
  <c r="G578" i="3" s="1"/>
  <c r="G576" i="3"/>
  <c r="D561" i="3"/>
  <c r="D558" i="3"/>
  <c r="G555" i="3"/>
  <c r="D552" i="3"/>
  <c r="G552" i="3" s="1"/>
  <c r="G549" i="3"/>
  <c r="G546" i="3"/>
  <c r="D543" i="3"/>
  <c r="G540" i="3"/>
  <c r="G537" i="3"/>
  <c r="G533" i="3"/>
  <c r="D530" i="3"/>
  <c r="G527" i="3"/>
  <c r="D527" i="3"/>
  <c r="D524" i="3"/>
  <c r="G524" i="3" s="1"/>
  <c r="D521" i="3"/>
  <c r="G518" i="3"/>
  <c r="G513" i="3"/>
  <c r="G510" i="3"/>
  <c r="G507" i="3"/>
  <c r="G503" i="3"/>
  <c r="G500" i="3"/>
  <c r="G497" i="3"/>
  <c r="G494" i="3"/>
  <c r="G490" i="3"/>
  <c r="G487" i="3"/>
  <c r="G484" i="3"/>
  <c r="D481" i="3"/>
  <c r="G481" i="3" s="1"/>
  <c r="G478" i="3"/>
  <c r="G475" i="3"/>
  <c r="G472" i="3"/>
  <c r="G469" i="3"/>
  <c r="G466" i="3"/>
  <c r="G463" i="3"/>
  <c r="G461" i="3"/>
  <c r="G459" i="3"/>
  <c r="G457" i="3"/>
  <c r="G451" i="3"/>
  <c r="D449" i="3"/>
  <c r="G447" i="3"/>
  <c r="G442" i="3"/>
  <c r="G440" i="3"/>
  <c r="G438" i="3"/>
  <c r="G436" i="3"/>
  <c r="D434" i="3"/>
  <c r="G434" i="3" s="1"/>
  <c r="D432" i="3"/>
  <c r="G427" i="3"/>
  <c r="G425" i="3"/>
  <c r="G423" i="3"/>
  <c r="G421" i="3"/>
  <c r="G419" i="3"/>
  <c r="G413" i="3"/>
  <c r="G410" i="3"/>
  <c r="G407" i="3"/>
  <c r="G404" i="3"/>
  <c r="G401" i="3"/>
  <c r="G398" i="3"/>
  <c r="G394" i="3"/>
  <c r="G391" i="3"/>
  <c r="G388" i="3"/>
  <c r="G385" i="3"/>
  <c r="G379" i="3"/>
  <c r="G376" i="3"/>
  <c r="G373" i="3"/>
  <c r="G370" i="3"/>
  <c r="G364" i="3"/>
  <c r="G361" i="3"/>
  <c r="G356" i="3"/>
  <c r="G353" i="3"/>
  <c r="G350" i="3"/>
  <c r="G347" i="3"/>
  <c r="G343" i="3"/>
  <c r="G340" i="3"/>
  <c r="G337" i="3"/>
  <c r="G334" i="3"/>
  <c r="G326" i="3"/>
  <c r="G323" i="3"/>
  <c r="G320" i="3"/>
  <c r="G317" i="3"/>
  <c r="D314" i="3"/>
  <c r="G314" i="3" s="1"/>
  <c r="D311" i="3"/>
  <c r="G308" i="3"/>
  <c r="G302" i="3"/>
  <c r="G299" i="3"/>
  <c r="G296" i="3"/>
  <c r="D296" i="3"/>
  <c r="D293" i="3"/>
  <c r="G293" i="3" s="1"/>
  <c r="D289" i="3"/>
  <c r="G289" i="3" s="1"/>
  <c r="D286" i="3"/>
  <c r="G286" i="3" s="1"/>
  <c r="G282" i="3"/>
  <c r="G279" i="3"/>
  <c r="G276" i="3"/>
  <c r="G273" i="3"/>
  <c r="G270" i="3"/>
  <c r="G267" i="3"/>
  <c r="G264" i="3"/>
  <c r="G259" i="3"/>
  <c r="G256" i="3"/>
  <c r="G253" i="3"/>
  <c r="G249" i="3"/>
  <c r="G243" i="3"/>
  <c r="G240" i="3"/>
  <c r="G237" i="3"/>
  <c r="D237" i="3"/>
  <c r="G234" i="3"/>
  <c r="G231" i="3"/>
  <c r="G228" i="3"/>
  <c r="D228" i="3"/>
  <c r="G224" i="3"/>
  <c r="G221" i="3"/>
  <c r="G218" i="3"/>
  <c r="G215" i="3"/>
  <c r="G212" i="3"/>
  <c r="G209" i="3"/>
  <c r="G203" i="3"/>
  <c r="G197" i="3"/>
  <c r="G194" i="3"/>
  <c r="G192" i="3"/>
  <c r="G190" i="3"/>
  <c r="G184" i="3"/>
  <c r="G181" i="3"/>
  <c r="G178" i="3"/>
  <c r="G175" i="3"/>
  <c r="D175" i="3"/>
  <c r="D172" i="3"/>
  <c r="D169" i="3"/>
  <c r="G166" i="3"/>
  <c r="G163" i="3"/>
  <c r="G160" i="3"/>
  <c r="G157" i="3"/>
  <c r="G154" i="3"/>
  <c r="G151" i="3"/>
  <c r="G145" i="3"/>
  <c r="G142" i="3"/>
  <c r="G139" i="3"/>
  <c r="G136" i="3"/>
  <c r="G133" i="3"/>
  <c r="G130" i="3"/>
  <c r="G127" i="3"/>
  <c r="G124" i="3"/>
  <c r="G121" i="3"/>
  <c r="G118" i="3"/>
  <c r="G115" i="3"/>
  <c r="G112" i="3"/>
  <c r="G109" i="3"/>
  <c r="G106" i="3"/>
  <c r="G103" i="3"/>
  <c r="G100" i="3"/>
  <c r="G97" i="3"/>
  <c r="G94" i="3"/>
  <c r="G91" i="3"/>
  <c r="G88" i="3"/>
  <c r="G85" i="3"/>
  <c r="G79" i="3"/>
  <c r="G76" i="3"/>
  <c r="G73" i="3"/>
  <c r="G70" i="3"/>
  <c r="G66" i="3"/>
  <c r="G61" i="3"/>
  <c r="G59" i="3"/>
  <c r="G57" i="3"/>
  <c r="G55" i="3"/>
  <c r="G53" i="3"/>
  <c r="G51" i="3"/>
  <c r="G46" i="3"/>
  <c r="G43" i="3"/>
  <c r="G40" i="3"/>
  <c r="G37" i="3"/>
  <c r="G34" i="3"/>
  <c r="G31" i="3"/>
  <c r="G28" i="3"/>
  <c r="G25" i="3"/>
  <c r="G22" i="3"/>
  <c r="G19" i="3"/>
  <c r="G16" i="3"/>
  <c r="F10" i="3"/>
  <c r="G10" i="3" s="1"/>
  <c r="F7" i="3"/>
  <c r="G7" i="3" s="1"/>
  <c r="O76" i="1"/>
  <c r="O752" i="1"/>
  <c r="P752" i="1" s="1"/>
  <c r="O754" i="1"/>
  <c r="P754" i="1"/>
  <c r="O527" i="1"/>
  <c r="P150" i="1"/>
  <c r="P152" i="1"/>
  <c r="P153" i="1"/>
  <c r="P155" i="1"/>
  <c r="P156" i="1"/>
  <c r="P158" i="1"/>
  <c r="P159" i="1"/>
  <c r="P161" i="1"/>
  <c r="P162" i="1"/>
  <c r="P164" i="1"/>
  <c r="P165" i="1"/>
  <c r="P550" i="1"/>
  <c r="P1416" i="1"/>
  <c r="P1581" i="1"/>
  <c r="P1593" i="1"/>
  <c r="P1613" i="1"/>
  <c r="P1614" i="1"/>
  <c r="P1634" i="1"/>
  <c r="O169" i="1"/>
  <c r="O172" i="1"/>
  <c r="O175" i="1"/>
  <c r="O178" i="1"/>
  <c r="O200" i="1"/>
  <c r="O206" i="1"/>
  <c r="O228" i="1"/>
  <c r="O231" i="1"/>
  <c r="O234" i="1"/>
  <c r="O235" i="1"/>
  <c r="P235" i="1" s="1"/>
  <c r="O236" i="1"/>
  <c r="P236" i="1" s="1"/>
  <c r="O237" i="1"/>
  <c r="O240" i="1"/>
  <c r="O241" i="1"/>
  <c r="P241" i="1" s="1"/>
  <c r="O242" i="1"/>
  <c r="P242" i="1" s="1"/>
  <c r="O243" i="1"/>
  <c r="O244" i="1"/>
  <c r="P244" i="1" s="1"/>
  <c r="O245" i="1"/>
  <c r="P245" i="1" s="1"/>
  <c r="O246" i="1"/>
  <c r="O293" i="1"/>
  <c r="O296" i="1"/>
  <c r="O299" i="1"/>
  <c r="O300" i="1"/>
  <c r="P300" i="1" s="1"/>
  <c r="O301" i="1"/>
  <c r="P301" i="1" s="1"/>
  <c r="O302" i="1"/>
  <c r="O303" i="1"/>
  <c r="P303" i="1" s="1"/>
  <c r="O304" i="1"/>
  <c r="P304" i="1" s="1"/>
  <c r="O305" i="1"/>
  <c r="O308" i="1"/>
  <c r="O309" i="1"/>
  <c r="P309" i="1" s="1"/>
  <c r="O310" i="1"/>
  <c r="P310" i="1" s="1"/>
  <c r="O314" i="1"/>
  <c r="O331" i="1"/>
  <c r="O356" i="1"/>
  <c r="O367" i="1"/>
  <c r="O382" i="1"/>
  <c r="O432" i="1"/>
  <c r="O434" i="1"/>
  <c r="O447" i="1"/>
  <c r="O448" i="1"/>
  <c r="P448" i="1" s="1"/>
  <c r="O449" i="1"/>
  <c r="O457" i="1"/>
  <c r="O458" i="1"/>
  <c r="P458" i="1" s="1"/>
  <c r="O459" i="1"/>
  <c r="O460" i="1"/>
  <c r="P460" i="1" s="1"/>
  <c r="O461" i="1"/>
  <c r="O462" i="1"/>
  <c r="P462" i="1" s="1"/>
  <c r="O463" i="1"/>
  <c r="O464" i="1"/>
  <c r="P464" i="1" s="1"/>
  <c r="O465" i="1"/>
  <c r="P465" i="1" s="1"/>
  <c r="O466" i="1"/>
  <c r="O467" i="1"/>
  <c r="P467" i="1" s="1"/>
  <c r="O468" i="1"/>
  <c r="P468" i="1" s="1"/>
  <c r="O469" i="1"/>
  <c r="O470" i="1"/>
  <c r="P470" i="1" s="1"/>
  <c r="O471" i="1"/>
  <c r="P471" i="1" s="1"/>
  <c r="O472" i="1"/>
  <c r="O473" i="1"/>
  <c r="P473" i="1" s="1"/>
  <c r="O474" i="1"/>
  <c r="P474" i="1" s="1"/>
  <c r="O475" i="1"/>
  <c r="O476" i="1"/>
  <c r="P476" i="1" s="1"/>
  <c r="O477" i="1"/>
  <c r="P477" i="1" s="1"/>
  <c r="O478" i="1"/>
  <c r="O479" i="1"/>
  <c r="P479" i="1" s="1"/>
  <c r="O480" i="1"/>
  <c r="P480" i="1" s="1"/>
  <c r="O481" i="1"/>
  <c r="O484" i="1"/>
  <c r="O537" i="1"/>
  <c r="O538" i="1"/>
  <c r="P538" i="1" s="1"/>
  <c r="O539" i="1"/>
  <c r="P539" i="1" s="1"/>
  <c r="O540" i="1"/>
  <c r="O541" i="1"/>
  <c r="P541" i="1" s="1"/>
  <c r="O542" i="1"/>
  <c r="P542" i="1" s="1"/>
  <c r="O546" i="1"/>
  <c r="O547" i="1"/>
  <c r="P547" i="1" s="1"/>
  <c r="O548" i="1"/>
  <c r="P548" i="1" s="1"/>
  <c r="O549" i="1"/>
  <c r="O550" i="1"/>
  <c r="O551" i="1"/>
  <c r="P551" i="1" s="1"/>
  <c r="O552" i="1"/>
  <c r="O561" i="1"/>
  <c r="O582" i="1"/>
  <c r="P582" i="1" s="1"/>
  <c r="O583" i="1"/>
  <c r="O584" i="1"/>
  <c r="P584" i="1" s="1"/>
  <c r="O585" i="1"/>
  <c r="O586" i="1"/>
  <c r="P586" i="1" s="1"/>
  <c r="O587" i="1"/>
  <c r="O588" i="1"/>
  <c r="P588" i="1" s="1"/>
  <c r="O589" i="1"/>
  <c r="O590" i="1"/>
  <c r="P590" i="1" s="1"/>
  <c r="O591" i="1"/>
  <c r="O592" i="1"/>
  <c r="P592" i="1" s="1"/>
  <c r="O593" i="1"/>
  <c r="O594" i="1"/>
  <c r="P594" i="1" s="1"/>
  <c r="O595" i="1"/>
  <c r="O647" i="1"/>
  <c r="P647" i="1" s="1"/>
  <c r="O649" i="1"/>
  <c r="P649" i="1" s="1"/>
  <c r="O674" i="1"/>
  <c r="O688" i="1"/>
  <c r="O689" i="1"/>
  <c r="P689" i="1" s="1"/>
  <c r="O690" i="1"/>
  <c r="P690" i="1" s="1"/>
  <c r="O691" i="1"/>
  <c r="O692" i="1"/>
  <c r="P692" i="1" s="1"/>
  <c r="O693" i="1"/>
  <c r="P693" i="1" s="1"/>
  <c r="O694" i="1"/>
  <c r="O695" i="1"/>
  <c r="P695" i="1" s="1"/>
  <c r="O696" i="1"/>
  <c r="P696" i="1" s="1"/>
  <c r="O697" i="1"/>
  <c r="O698" i="1"/>
  <c r="P698" i="1" s="1"/>
  <c r="O699" i="1"/>
  <c r="P699" i="1" s="1"/>
  <c r="O700" i="1"/>
  <c r="O701" i="1"/>
  <c r="P701" i="1" s="1"/>
  <c r="O702" i="1"/>
  <c r="P702" i="1" s="1"/>
  <c r="O706" i="1"/>
  <c r="O707" i="1"/>
  <c r="P707" i="1" s="1"/>
  <c r="O709" i="1"/>
  <c r="O713" i="1"/>
  <c r="P713" i="1" s="1"/>
  <c r="O714" i="1"/>
  <c r="O715" i="1"/>
  <c r="P715" i="1" s="1"/>
  <c r="O716" i="1"/>
  <c r="P716" i="1" s="1"/>
  <c r="O717" i="1"/>
  <c r="O718" i="1"/>
  <c r="P718" i="1" s="1"/>
  <c r="O719" i="1"/>
  <c r="P719" i="1" s="1"/>
  <c r="O720" i="1"/>
  <c r="O721" i="1"/>
  <c r="P721" i="1" s="1"/>
  <c r="O722" i="1"/>
  <c r="P722" i="1" s="1"/>
  <c r="O758" i="1"/>
  <c r="O775" i="1"/>
  <c r="P775" i="1" s="1"/>
  <c r="O776" i="1"/>
  <c r="O777" i="1"/>
  <c r="P777" i="1" s="1"/>
  <c r="O778" i="1"/>
  <c r="P778" i="1" s="1"/>
  <c r="O779" i="1"/>
  <c r="O780" i="1"/>
  <c r="P780" i="1" s="1"/>
  <c r="O781" i="1"/>
  <c r="P781" i="1" s="1"/>
  <c r="O782" i="1"/>
  <c r="P782" i="1" s="1"/>
  <c r="O783" i="1"/>
  <c r="O784" i="1"/>
  <c r="P784" i="1" s="1"/>
  <c r="O785" i="1"/>
  <c r="P785" i="1" s="1"/>
  <c r="O786" i="1"/>
  <c r="P786" i="1" s="1"/>
  <c r="O787" i="1"/>
  <c r="P787" i="1" s="1"/>
  <c r="O788" i="1"/>
  <c r="P788" i="1" s="1"/>
  <c r="O789" i="1"/>
  <c r="O790" i="1"/>
  <c r="P790" i="1" s="1"/>
  <c r="O791" i="1"/>
  <c r="O792" i="1"/>
  <c r="P792" i="1" s="1"/>
  <c r="O793" i="1"/>
  <c r="O794" i="1"/>
  <c r="P794" i="1" s="1"/>
  <c r="O795" i="1"/>
  <c r="O796" i="1"/>
  <c r="P796" i="1" s="1"/>
  <c r="O797" i="1"/>
  <c r="O798" i="1"/>
  <c r="P798" i="1" s="1"/>
  <c r="O799" i="1"/>
  <c r="O800" i="1"/>
  <c r="P800" i="1" s="1"/>
  <c r="O801" i="1"/>
  <c r="O803" i="1"/>
  <c r="O817" i="1"/>
  <c r="O823" i="1"/>
  <c r="O843" i="1"/>
  <c r="P843" i="1" s="1"/>
  <c r="O844" i="1"/>
  <c r="O845" i="1"/>
  <c r="P845" i="1" s="1"/>
  <c r="O846" i="1"/>
  <c r="O847" i="1"/>
  <c r="P847" i="1" s="1"/>
  <c r="O848" i="1"/>
  <c r="O852" i="1"/>
  <c r="O853" i="1"/>
  <c r="P853" i="1" s="1"/>
  <c r="O854" i="1"/>
  <c r="O855" i="1"/>
  <c r="P855" i="1" s="1"/>
  <c r="O856" i="1"/>
  <c r="O857" i="1"/>
  <c r="P857" i="1" s="1"/>
  <c r="O858" i="1"/>
  <c r="O859" i="1"/>
  <c r="P859" i="1" s="1"/>
  <c r="O860" i="1"/>
  <c r="O861" i="1"/>
  <c r="P861" i="1" s="1"/>
  <c r="O862" i="1"/>
  <c r="O863" i="1"/>
  <c r="P863" i="1" s="1"/>
  <c r="O864" i="1"/>
  <c r="O865" i="1"/>
  <c r="P865" i="1" s="1"/>
  <c r="O866" i="1"/>
  <c r="O867" i="1"/>
  <c r="P867" i="1" s="1"/>
  <c r="O868" i="1"/>
  <c r="O869" i="1"/>
  <c r="P869" i="1" s="1"/>
  <c r="O870" i="1"/>
  <c r="O871" i="1"/>
  <c r="P871" i="1" s="1"/>
  <c r="O872" i="1"/>
  <c r="O873" i="1"/>
  <c r="P873" i="1" s="1"/>
  <c r="O874" i="1"/>
  <c r="O875" i="1"/>
  <c r="P875" i="1" s="1"/>
  <c r="O876" i="1"/>
  <c r="O877" i="1"/>
  <c r="P877" i="1" s="1"/>
  <c r="O878" i="1"/>
  <c r="O879" i="1"/>
  <c r="P879" i="1" s="1"/>
  <c r="O880" i="1"/>
  <c r="O881" i="1"/>
  <c r="P881" i="1" s="1"/>
  <c r="O883" i="1"/>
  <c r="P883" i="1" s="1"/>
  <c r="O884" i="1"/>
  <c r="O885" i="1"/>
  <c r="P885" i="1" s="1"/>
  <c r="O886" i="1"/>
  <c r="O887" i="1"/>
  <c r="P887" i="1" s="1"/>
  <c r="O888" i="1"/>
  <c r="O889" i="1"/>
  <c r="P889" i="1" s="1"/>
  <c r="O890" i="1"/>
  <c r="O891" i="1"/>
  <c r="P891" i="1" s="1"/>
  <c r="O892" i="1"/>
  <c r="P892" i="1" s="1"/>
  <c r="O893" i="1"/>
  <c r="P893" i="1" s="1"/>
  <c r="O895" i="1"/>
  <c r="O897" i="1"/>
  <c r="O899" i="1"/>
  <c r="O901" i="1"/>
  <c r="O1002" i="1"/>
  <c r="O1003" i="1"/>
  <c r="P1003" i="1" s="1"/>
  <c r="O1004" i="1"/>
  <c r="O1005" i="1"/>
  <c r="P1005" i="1" s="1"/>
  <c r="O1006" i="1"/>
  <c r="O1022" i="1"/>
  <c r="O1023" i="1"/>
  <c r="P1023" i="1" s="1"/>
  <c r="O1024" i="1"/>
  <c r="P1024" i="1" s="1"/>
  <c r="O1025" i="1"/>
  <c r="O1026" i="1"/>
  <c r="P1026" i="1" s="1"/>
  <c r="O1027" i="1"/>
  <c r="P1027" i="1" s="1"/>
  <c r="O1028" i="1"/>
  <c r="O1029" i="1"/>
  <c r="P1029" i="1" s="1"/>
  <c r="O1030" i="1"/>
  <c r="P1030" i="1" s="1"/>
  <c r="O1031" i="1"/>
  <c r="O1032" i="1"/>
  <c r="P1032" i="1" s="1"/>
  <c r="O1033" i="1"/>
  <c r="P1033" i="1" s="1"/>
  <c r="O1037" i="1"/>
  <c r="O1038" i="1"/>
  <c r="P1038" i="1" s="1"/>
  <c r="O1039" i="1"/>
  <c r="P1039" i="1" s="1"/>
  <c r="O1040" i="1"/>
  <c r="O1041" i="1"/>
  <c r="P1041" i="1" s="1"/>
  <c r="O1042" i="1"/>
  <c r="P1042" i="1" s="1"/>
  <c r="O1043" i="1"/>
  <c r="O1044" i="1"/>
  <c r="P1044" i="1" s="1"/>
  <c r="O1045" i="1"/>
  <c r="P1045" i="1" s="1"/>
  <c r="O1046" i="1"/>
  <c r="O1047" i="1"/>
  <c r="P1047" i="1" s="1"/>
  <c r="O1048" i="1"/>
  <c r="P1048" i="1" s="1"/>
  <c r="O1049" i="1"/>
  <c r="O1050" i="1"/>
  <c r="P1050" i="1" s="1"/>
  <c r="O1051" i="1"/>
  <c r="P1051" i="1" s="1"/>
  <c r="O1052" i="1"/>
  <c r="O1053" i="1"/>
  <c r="P1053" i="1" s="1"/>
  <c r="O1054" i="1"/>
  <c r="P1054" i="1" s="1"/>
  <c r="O1055" i="1"/>
  <c r="O1056" i="1"/>
  <c r="P1056" i="1" s="1"/>
  <c r="O1057" i="1"/>
  <c r="P1057" i="1" s="1"/>
  <c r="O1058" i="1"/>
  <c r="O1059" i="1"/>
  <c r="P1059" i="1" s="1"/>
  <c r="O1060" i="1"/>
  <c r="P1060" i="1" s="1"/>
  <c r="O1061" i="1"/>
  <c r="P1061" i="1" s="1"/>
  <c r="O1062" i="1"/>
  <c r="P1062" i="1" s="1"/>
  <c r="O1063" i="1"/>
  <c r="P1063" i="1" s="1"/>
  <c r="O1064" i="1"/>
  <c r="O1065" i="1"/>
  <c r="P1065" i="1" s="1"/>
  <c r="O1066" i="1"/>
  <c r="O1067" i="1"/>
  <c r="P1067" i="1" s="1"/>
  <c r="O1068" i="1"/>
  <c r="O1069" i="1"/>
  <c r="P1069" i="1" s="1"/>
  <c r="O1070" i="1"/>
  <c r="O1071" i="1"/>
  <c r="P1071" i="1" s="1"/>
  <c r="O1072" i="1"/>
  <c r="O1073" i="1"/>
  <c r="P1073" i="1" s="1"/>
  <c r="O1074" i="1"/>
  <c r="O1075" i="1"/>
  <c r="P1075" i="1" s="1"/>
  <c r="O1076" i="1"/>
  <c r="O1077" i="1"/>
  <c r="P1077" i="1" s="1"/>
  <c r="O1078" i="1"/>
  <c r="O1079" i="1"/>
  <c r="P1079" i="1" s="1"/>
  <c r="O1080" i="1"/>
  <c r="O1081" i="1"/>
  <c r="P1081" i="1" s="1"/>
  <c r="O1082" i="1"/>
  <c r="O1083" i="1"/>
  <c r="P1083" i="1" s="1"/>
  <c r="O1084" i="1"/>
  <c r="O1085" i="1"/>
  <c r="P1085" i="1" s="1"/>
  <c r="O1086" i="1"/>
  <c r="O1087" i="1"/>
  <c r="P1087" i="1" s="1"/>
  <c r="O1088" i="1"/>
  <c r="O1089" i="1"/>
  <c r="P1089" i="1" s="1"/>
  <c r="O1090" i="1"/>
  <c r="O1091" i="1"/>
  <c r="P1091" i="1" s="1"/>
  <c r="O1092" i="1"/>
  <c r="O1093" i="1"/>
  <c r="P1093" i="1" s="1"/>
  <c r="O1094" i="1"/>
  <c r="P1094" i="1" s="1"/>
  <c r="O1095" i="1"/>
  <c r="P1095" i="1" s="1"/>
  <c r="O1096" i="1"/>
  <c r="P1096" i="1" s="1"/>
  <c r="O1097" i="1"/>
  <c r="O1098" i="1"/>
  <c r="P1098" i="1" s="1"/>
  <c r="O1100" i="1"/>
  <c r="P1100" i="1" s="1"/>
  <c r="O1101" i="1"/>
  <c r="O1102" i="1"/>
  <c r="P1102" i="1" s="1"/>
  <c r="O1103" i="1"/>
  <c r="O1104" i="1"/>
  <c r="P1104" i="1" s="1"/>
  <c r="O1105" i="1"/>
  <c r="O1106" i="1"/>
  <c r="P1106" i="1" s="1"/>
  <c r="O1107" i="1"/>
  <c r="O1108" i="1"/>
  <c r="P1108" i="1" s="1"/>
  <c r="O1109" i="1"/>
  <c r="O1110" i="1"/>
  <c r="P1110" i="1" s="1"/>
  <c r="O1111" i="1"/>
  <c r="O1112" i="1"/>
  <c r="P1112" i="1" s="1"/>
  <c r="O1113" i="1"/>
  <c r="O1114" i="1"/>
  <c r="P1114" i="1" s="1"/>
  <c r="O1115" i="1"/>
  <c r="O1116" i="1"/>
  <c r="P1116" i="1" s="1"/>
  <c r="O1117" i="1"/>
  <c r="O1118" i="1"/>
  <c r="P1118" i="1" s="1"/>
  <c r="O1119" i="1"/>
  <c r="O1120" i="1"/>
  <c r="P1120" i="1" s="1"/>
  <c r="O1121" i="1"/>
  <c r="O1122" i="1"/>
  <c r="P1122" i="1" s="1"/>
  <c r="O1123" i="1"/>
  <c r="O1124" i="1"/>
  <c r="P1124" i="1" s="1"/>
  <c r="O1125" i="1"/>
  <c r="O1126" i="1"/>
  <c r="P1126" i="1" s="1"/>
  <c r="O1127" i="1"/>
  <c r="O1128" i="1"/>
  <c r="P1128" i="1" s="1"/>
  <c r="O1129" i="1"/>
  <c r="O1130" i="1"/>
  <c r="P1130" i="1" s="1"/>
  <c r="O1131" i="1"/>
  <c r="O1132" i="1"/>
  <c r="P1132" i="1" s="1"/>
  <c r="O1133" i="1"/>
  <c r="O1134" i="1"/>
  <c r="P1134" i="1" s="1"/>
  <c r="O1135" i="1"/>
  <c r="O1136" i="1"/>
  <c r="P1136" i="1" s="1"/>
  <c r="O1146" i="1"/>
  <c r="O1147" i="1"/>
  <c r="P1147" i="1" s="1"/>
  <c r="O1148" i="1"/>
  <c r="O1150" i="1"/>
  <c r="O1151" i="1"/>
  <c r="P1151" i="1" s="1"/>
  <c r="O1152" i="1"/>
  <c r="O1154" i="1"/>
  <c r="O1155" i="1"/>
  <c r="P1155" i="1" s="1"/>
  <c r="O1156" i="1"/>
  <c r="P1156" i="1" s="1"/>
  <c r="O1157" i="1"/>
  <c r="O1158" i="1"/>
  <c r="P1158" i="1" s="1"/>
  <c r="O1159" i="1"/>
  <c r="P1159" i="1" s="1"/>
  <c r="O1160" i="1"/>
  <c r="P1160" i="1" s="1"/>
  <c r="O1161" i="1"/>
  <c r="O1162" i="1"/>
  <c r="P1162" i="1" s="1"/>
  <c r="O1163" i="1"/>
  <c r="P1163" i="1" s="1"/>
  <c r="O1164" i="1"/>
  <c r="O1165" i="1"/>
  <c r="P1165" i="1" s="1"/>
  <c r="O1166" i="1"/>
  <c r="P1166" i="1" s="1"/>
  <c r="O1167" i="1"/>
  <c r="P1167" i="1" s="1"/>
  <c r="O1168" i="1"/>
  <c r="O1169" i="1"/>
  <c r="P1169" i="1" s="1"/>
  <c r="O1170" i="1"/>
  <c r="P1170" i="1" s="1"/>
  <c r="O1171" i="1"/>
  <c r="P1171" i="1" s="1"/>
  <c r="O1172" i="1"/>
  <c r="P1172" i="1" s="1"/>
  <c r="O1173" i="1"/>
  <c r="P1173" i="1" s="1"/>
  <c r="O1174" i="1"/>
  <c r="O1175" i="1"/>
  <c r="P1175" i="1" s="1"/>
  <c r="O1176" i="1"/>
  <c r="O1177" i="1"/>
  <c r="P1177" i="1" s="1"/>
  <c r="O1178" i="1"/>
  <c r="O1179" i="1"/>
  <c r="P1179" i="1" s="1"/>
  <c r="O1180" i="1"/>
  <c r="O1181" i="1"/>
  <c r="P1181" i="1" s="1"/>
  <c r="O1182" i="1"/>
  <c r="O1183" i="1"/>
  <c r="P1183" i="1" s="1"/>
  <c r="O1184" i="1"/>
  <c r="O1185" i="1"/>
  <c r="P1185" i="1" s="1"/>
  <c r="O1186" i="1"/>
  <c r="O1187" i="1"/>
  <c r="P1187" i="1" s="1"/>
  <c r="O1188" i="1"/>
  <c r="P1188" i="1" s="1"/>
  <c r="O1189" i="1"/>
  <c r="O1190" i="1"/>
  <c r="P1190" i="1" s="1"/>
  <c r="O1191" i="1"/>
  <c r="P1191" i="1" s="1"/>
  <c r="O1192" i="1"/>
  <c r="O1193" i="1"/>
  <c r="P1193" i="1" s="1"/>
  <c r="O1194" i="1"/>
  <c r="P1194" i="1" s="1"/>
  <c r="O1195" i="1"/>
  <c r="P1195" i="1" s="1"/>
  <c r="O1196" i="1"/>
  <c r="O1197" i="1"/>
  <c r="P1197" i="1" s="1"/>
  <c r="O1198" i="1"/>
  <c r="P1198" i="1" s="1"/>
  <c r="O1199" i="1"/>
  <c r="P1199" i="1" s="1"/>
  <c r="O1200" i="1"/>
  <c r="O1201" i="1"/>
  <c r="P1201" i="1" s="1"/>
  <c r="O1202" i="1"/>
  <c r="P1202" i="1" s="1"/>
  <c r="O1203" i="1"/>
  <c r="P1203" i="1" s="1"/>
  <c r="O1207" i="1"/>
  <c r="O1208" i="1"/>
  <c r="P1208" i="1" s="1"/>
  <c r="O1209" i="1"/>
  <c r="P1209" i="1" s="1"/>
  <c r="O1210" i="1"/>
  <c r="O1211" i="1"/>
  <c r="P1211" i="1" s="1"/>
  <c r="O1212" i="1"/>
  <c r="P1212" i="1" s="1"/>
  <c r="O1213" i="1"/>
  <c r="O1216" i="1"/>
  <c r="O1241" i="1"/>
  <c r="O1262" i="1"/>
  <c r="O1316" i="1"/>
  <c r="O1319" i="1"/>
  <c r="O1322" i="1"/>
  <c r="O1323" i="1"/>
  <c r="P1323" i="1" s="1"/>
  <c r="O1324" i="1"/>
  <c r="P1324" i="1" s="1"/>
  <c r="O1325" i="1"/>
  <c r="O1328" i="1"/>
  <c r="O1329" i="1"/>
  <c r="P1329" i="1" s="1"/>
  <c r="O1330" i="1"/>
  <c r="P1330" i="1" s="1"/>
  <c r="O1331" i="1"/>
  <c r="O1332" i="1"/>
  <c r="P1332" i="1" s="1"/>
  <c r="O1333" i="1"/>
  <c r="P1333" i="1" s="1"/>
  <c r="O1334" i="1"/>
  <c r="P1334" i="1" s="1"/>
  <c r="O1335" i="1"/>
  <c r="P1335" i="1" s="1"/>
  <c r="O1336" i="1"/>
  <c r="P1336" i="1" s="1"/>
  <c r="O1337" i="1"/>
  <c r="O1338" i="1"/>
  <c r="P1338" i="1" s="1"/>
  <c r="O1339" i="1"/>
  <c r="P1339" i="1" s="1"/>
  <c r="O1340" i="1"/>
  <c r="O1352" i="1"/>
  <c r="O1353" i="1"/>
  <c r="P1353" i="1" s="1"/>
  <c r="O1354" i="1"/>
  <c r="P1354" i="1" s="1"/>
  <c r="O1355" i="1"/>
  <c r="O1356" i="1"/>
  <c r="P1356" i="1" s="1"/>
  <c r="O1357" i="1"/>
  <c r="P1357" i="1" s="1"/>
  <c r="O1358" i="1"/>
  <c r="O1359" i="1"/>
  <c r="P1359" i="1" s="1"/>
  <c r="O1360" i="1"/>
  <c r="P1360" i="1" s="1"/>
  <c r="O1361" i="1"/>
  <c r="O1364" i="1"/>
  <c r="O1365" i="1"/>
  <c r="P1365" i="1" s="1"/>
  <c r="O1366" i="1"/>
  <c r="P1366" i="1" s="1"/>
  <c r="O1367" i="1"/>
  <c r="O1395" i="1"/>
  <c r="O1396" i="1"/>
  <c r="P1396" i="1" s="1"/>
  <c r="O1397" i="1"/>
  <c r="P1397" i="1" s="1"/>
  <c r="O1398" i="1"/>
  <c r="O1399" i="1"/>
  <c r="P1399" i="1" s="1"/>
  <c r="O1400" i="1"/>
  <c r="P1400" i="1" s="1"/>
  <c r="O1401" i="1"/>
  <c r="O1414" i="1"/>
  <c r="O1415" i="1"/>
  <c r="P1415" i="1" s="1"/>
  <c r="O1416" i="1"/>
  <c r="O1417" i="1"/>
  <c r="O1453" i="1"/>
  <c r="O1454" i="1"/>
  <c r="P1454" i="1" s="1"/>
  <c r="O1455" i="1"/>
  <c r="P1455" i="1" s="1"/>
  <c r="O1456" i="1"/>
  <c r="O1457" i="1"/>
  <c r="P1457" i="1" s="1"/>
  <c r="O1458" i="1"/>
  <c r="P1458" i="1" s="1"/>
  <c r="O1459" i="1"/>
  <c r="O1460" i="1"/>
  <c r="P1460" i="1" s="1"/>
  <c r="O1461" i="1"/>
  <c r="P1461" i="1" s="1"/>
  <c r="O1462" i="1"/>
  <c r="O1467" i="1"/>
  <c r="O1473" i="1"/>
  <c r="O1476" i="1"/>
  <c r="O1477" i="1"/>
  <c r="P1477" i="1" s="1"/>
  <c r="O1478" i="1"/>
  <c r="P1478" i="1" s="1"/>
  <c r="O1479" i="1"/>
  <c r="O1480" i="1"/>
  <c r="P1480" i="1" s="1"/>
  <c r="O1481" i="1"/>
  <c r="P1481" i="1" s="1"/>
  <c r="O1482" i="1"/>
  <c r="O1483" i="1"/>
  <c r="P1483" i="1" s="1"/>
  <c r="O1484" i="1"/>
  <c r="P1484" i="1" s="1"/>
  <c r="O1485" i="1"/>
  <c r="O1486" i="1"/>
  <c r="P1486" i="1" s="1"/>
  <c r="O1487" i="1"/>
  <c r="P1487" i="1" s="1"/>
  <c r="O1488" i="1"/>
  <c r="O1515" i="1"/>
  <c r="O1516" i="1"/>
  <c r="P1516" i="1" s="1"/>
  <c r="O1517" i="1"/>
  <c r="P1517" i="1" s="1"/>
  <c r="O1518" i="1"/>
  <c r="O1519" i="1"/>
  <c r="P1519" i="1" s="1"/>
  <c r="O1520" i="1"/>
  <c r="P1520" i="1" s="1"/>
  <c r="O1521" i="1"/>
  <c r="O1522" i="1"/>
  <c r="P1522" i="1" s="1"/>
  <c r="O1523" i="1"/>
  <c r="P1523" i="1" s="1"/>
  <c r="O1524" i="1"/>
  <c r="O1525" i="1"/>
  <c r="P1525" i="1" s="1"/>
  <c r="O1526" i="1"/>
  <c r="P1526" i="1" s="1"/>
  <c r="O1527" i="1"/>
  <c r="O1528" i="1"/>
  <c r="P1528" i="1" s="1"/>
  <c r="O1529" i="1"/>
  <c r="P1529" i="1" s="1"/>
  <c r="O1530" i="1"/>
  <c r="O1531" i="1"/>
  <c r="P1531" i="1" s="1"/>
  <c r="O1532" i="1"/>
  <c r="P1532" i="1" s="1"/>
  <c r="O1533" i="1"/>
  <c r="O1534" i="1"/>
  <c r="P1534" i="1" s="1"/>
  <c r="O1535" i="1"/>
  <c r="P1535" i="1" s="1"/>
  <c r="O1536" i="1"/>
  <c r="O1537" i="1"/>
  <c r="P1537" i="1" s="1"/>
  <c r="O1538" i="1"/>
  <c r="P1538" i="1" s="1"/>
  <c r="O1539" i="1"/>
  <c r="O1540" i="1"/>
  <c r="P1540" i="1" s="1"/>
  <c r="O1541" i="1"/>
  <c r="P1541" i="1" s="1"/>
  <c r="O1542" i="1"/>
  <c r="O1546" i="1"/>
  <c r="O1547" i="1"/>
  <c r="P1547" i="1" s="1"/>
  <c r="O1548" i="1"/>
  <c r="P1548" i="1" s="1"/>
  <c r="O1549" i="1"/>
  <c r="O1550" i="1"/>
  <c r="P1550" i="1" s="1"/>
  <c r="O1551" i="1"/>
  <c r="P1551" i="1" s="1"/>
  <c r="O1552" i="1"/>
  <c r="O1555" i="1"/>
  <c r="O1556" i="1"/>
  <c r="P1556" i="1" s="1"/>
  <c r="O1557" i="1"/>
  <c r="P1557" i="1" s="1"/>
  <c r="O1558" i="1"/>
  <c r="O1570" i="1"/>
  <c r="O1572" i="1"/>
  <c r="P1572" i="1" s="1"/>
  <c r="O1573" i="1"/>
  <c r="O1574" i="1"/>
  <c r="P1574" i="1" s="1"/>
  <c r="O1575" i="1"/>
  <c r="P1575" i="1" s="1"/>
  <c r="O1576" i="1"/>
  <c r="O1577" i="1"/>
  <c r="P1577" i="1" s="1"/>
  <c r="O1578" i="1"/>
  <c r="P1578" i="1" s="1"/>
  <c r="O1579" i="1"/>
  <c r="P1579" i="1" s="1"/>
  <c r="O1580" i="1"/>
  <c r="P1580" i="1" s="1"/>
  <c r="O1581" i="1"/>
  <c r="O1582" i="1"/>
  <c r="O1583" i="1"/>
  <c r="P1583" i="1" s="1"/>
  <c r="O1584" i="1"/>
  <c r="O1585" i="1"/>
  <c r="P1585" i="1" s="1"/>
  <c r="O1586" i="1"/>
  <c r="O1587" i="1"/>
  <c r="P1587" i="1" s="1"/>
  <c r="O1588" i="1"/>
  <c r="O1589" i="1"/>
  <c r="P1589" i="1" s="1"/>
  <c r="O1590" i="1"/>
  <c r="O1591" i="1"/>
  <c r="P1591" i="1" s="1"/>
  <c r="O1592" i="1"/>
  <c r="O1593" i="1"/>
  <c r="O1594" i="1"/>
  <c r="O1595" i="1"/>
  <c r="P1595" i="1" s="1"/>
  <c r="O1596" i="1"/>
  <c r="P1596" i="1" s="1"/>
  <c r="O1597" i="1"/>
  <c r="O1598" i="1"/>
  <c r="P1598" i="1" s="1"/>
  <c r="O1599" i="1"/>
  <c r="P1599" i="1" s="1"/>
  <c r="O1600" i="1"/>
  <c r="O1601" i="1"/>
  <c r="P1601" i="1" s="1"/>
  <c r="O1602" i="1"/>
  <c r="P1602" i="1" s="1"/>
  <c r="O1603" i="1"/>
  <c r="O1604" i="1"/>
  <c r="P1604" i="1" s="1"/>
  <c r="O1605" i="1"/>
  <c r="P1605" i="1" s="1"/>
  <c r="O1606" i="1"/>
  <c r="O1607" i="1"/>
  <c r="P1607" i="1" s="1"/>
  <c r="O1608" i="1"/>
  <c r="P1608" i="1" s="1"/>
  <c r="O1609" i="1"/>
  <c r="O1610" i="1"/>
  <c r="P1610" i="1" s="1"/>
  <c r="O1611" i="1"/>
  <c r="P1611" i="1" s="1"/>
  <c r="O1612" i="1"/>
  <c r="O1613" i="1"/>
  <c r="O1614" i="1"/>
  <c r="O1615" i="1"/>
  <c r="P1615" i="1" s="1"/>
  <c r="O1616" i="1"/>
  <c r="P1616" i="1" s="1"/>
  <c r="O1617" i="1"/>
  <c r="P1617" i="1" s="1"/>
  <c r="O1618" i="1"/>
  <c r="O1619" i="1"/>
  <c r="P1619" i="1" s="1"/>
  <c r="O1620" i="1"/>
  <c r="O1621" i="1"/>
  <c r="P1621" i="1" s="1"/>
  <c r="O1622" i="1"/>
  <c r="O1623" i="1"/>
  <c r="P1623" i="1" s="1"/>
  <c r="O1624" i="1"/>
  <c r="O1625" i="1"/>
  <c r="P1625" i="1" s="1"/>
  <c r="O1626" i="1"/>
  <c r="O1627" i="1"/>
  <c r="P1627" i="1" s="1"/>
  <c r="O1628" i="1"/>
  <c r="P1628" i="1" s="1"/>
  <c r="O1629" i="1"/>
  <c r="O1630" i="1"/>
  <c r="P1630" i="1" s="1"/>
  <c r="O1631" i="1"/>
  <c r="P1631" i="1" s="1"/>
  <c r="O1632" i="1"/>
  <c r="P1632" i="1" s="1"/>
  <c r="O1633" i="1"/>
  <c r="P1633" i="1" s="1"/>
  <c r="O1634" i="1"/>
  <c r="O1635" i="1"/>
  <c r="O1636" i="1"/>
  <c r="P1636" i="1" s="1"/>
  <c r="O1637" i="1"/>
  <c r="P1637" i="1" s="1"/>
  <c r="O1638" i="1"/>
  <c r="O1639" i="1"/>
  <c r="P1639" i="1" s="1"/>
  <c r="O1640" i="1"/>
  <c r="P1640" i="1" s="1"/>
  <c r="O1641" i="1"/>
  <c r="O1642" i="1"/>
  <c r="P1642" i="1" s="1"/>
  <c r="O1643" i="1"/>
  <c r="P1643" i="1" s="1"/>
  <c r="O1644" i="1"/>
  <c r="O1645" i="1"/>
  <c r="P1645" i="1" s="1"/>
  <c r="O1753" i="1"/>
  <c r="O166" i="1"/>
  <c r="O148" i="1"/>
  <c r="F228" i="1"/>
  <c r="O82" i="1"/>
  <c r="O79" i="1"/>
  <c r="D1786" i="1"/>
  <c r="O1786" i="1" s="1"/>
  <c r="D1790" i="1"/>
  <c r="G764" i="4" l="1"/>
  <c r="G823" i="4"/>
  <c r="G1099" i="4"/>
  <c r="G1319" i="4"/>
  <c r="G172" i="4"/>
  <c r="G552" i="4"/>
  <c r="G640" i="4"/>
  <c r="G432" i="4"/>
  <c r="G652" i="4"/>
  <c r="G1004" i="4"/>
  <c r="G228" i="4"/>
  <c r="G648" i="4"/>
  <c r="G756" i="4"/>
  <c r="G1488" i="4"/>
  <c r="G644" i="4"/>
  <c r="G237" i="4"/>
  <c r="G1241" i="4"/>
  <c r="G358" i="4"/>
  <c r="G521" i="4"/>
  <c r="G561" i="4"/>
  <c r="G901" i="4"/>
  <c r="G1361" i="4"/>
  <c r="G1417" i="4"/>
  <c r="G1558" i="4"/>
  <c r="G1560" i="4" s="1"/>
  <c r="G1786" i="4"/>
  <c r="G226" i="4"/>
  <c r="G169" i="4"/>
  <c r="G195" i="4" s="1"/>
  <c r="C8" i="2" s="1"/>
  <c r="G897" i="4"/>
  <c r="G1150" i="4"/>
  <c r="G1213" i="4"/>
  <c r="G1256" i="4" s="1"/>
  <c r="G1473" i="4"/>
  <c r="G1646" i="4"/>
  <c r="G1782" i="4"/>
  <c r="G1841" i="4" s="1"/>
  <c r="G709" i="4"/>
  <c r="G773" i="4"/>
  <c r="G801" i="4"/>
  <c r="G1137" i="4" s="1"/>
  <c r="G1325" i="4"/>
  <c r="G1753" i="4"/>
  <c r="G1768" i="4" s="1"/>
  <c r="G515" i="4"/>
  <c r="G1313" i="4"/>
  <c r="G1717" i="4"/>
  <c r="G328" i="4"/>
  <c r="G1820" i="4"/>
  <c r="G1828" i="4"/>
  <c r="G1204" i="4"/>
  <c r="G1464" i="4"/>
  <c r="G1750" i="4"/>
  <c r="G1822" i="4"/>
  <c r="G1830" i="4"/>
  <c r="F1792" i="4"/>
  <c r="G1792" i="4" s="1"/>
  <c r="F1798" i="4"/>
  <c r="G1798" i="4" s="1"/>
  <c r="F1805" i="4"/>
  <c r="G1805" i="4" s="1"/>
  <c r="F1808" i="4"/>
  <c r="G1808" i="4" s="1"/>
  <c r="F1820" i="4"/>
  <c r="F1828" i="4"/>
  <c r="F1846" i="4"/>
  <c r="G1846" i="4" s="1"/>
  <c r="F1850" i="4"/>
  <c r="G1850" i="4" s="1"/>
  <c r="F1855" i="4"/>
  <c r="G1855" i="4" s="1"/>
  <c r="F1861" i="4"/>
  <c r="G1861" i="4" s="1"/>
  <c r="F1867" i="4"/>
  <c r="G1867" i="4" s="1"/>
  <c r="F1873" i="4"/>
  <c r="G1873" i="4" s="1"/>
  <c r="F1879" i="4"/>
  <c r="G1879" i="4" s="1"/>
  <c r="F1885" i="4"/>
  <c r="G1885" i="4" s="1"/>
  <c r="F1891" i="4"/>
  <c r="G1891" i="4" s="1"/>
  <c r="F2003" i="4"/>
  <c r="G2003" i="4" s="1"/>
  <c r="F2008" i="4"/>
  <c r="G2008" i="4" s="1"/>
  <c r="F2014" i="4"/>
  <c r="G2014" i="4" s="1"/>
  <c r="G10" i="4"/>
  <c r="G68" i="4" s="1"/>
  <c r="F1790" i="4"/>
  <c r="G1790" i="4" s="1"/>
  <c r="F1796" i="4"/>
  <c r="G1796" i="4" s="1"/>
  <c r="F1802" i="4"/>
  <c r="G1802" i="4" s="1"/>
  <c r="F1826" i="4"/>
  <c r="G1826" i="4" s="1"/>
  <c r="F1835" i="4"/>
  <c r="G1835" i="4" s="1"/>
  <c r="F1901" i="4"/>
  <c r="G1901" i="4" s="1"/>
  <c r="F1907" i="4"/>
  <c r="G1907" i="4" s="1"/>
  <c r="F1913" i="4"/>
  <c r="G1913" i="4" s="1"/>
  <c r="F1922" i="4"/>
  <c r="G1922" i="4" s="1"/>
  <c r="F1926" i="4"/>
  <c r="G1926" i="4" s="1"/>
  <c r="F1930" i="4"/>
  <c r="G1930" i="4" s="1"/>
  <c r="F1936" i="4"/>
  <c r="G1936" i="4" s="1"/>
  <c r="F1942" i="4"/>
  <c r="G1942" i="4" s="1"/>
  <c r="F1948" i="4"/>
  <c r="G1948" i="4" s="1"/>
  <c r="F1956" i="4"/>
  <c r="G1956" i="4" s="1"/>
  <c r="F1960" i="4"/>
  <c r="G1960" i="4" s="1"/>
  <c r="F1964" i="4"/>
  <c r="G1964" i="4" s="1"/>
  <c r="F1969" i="4"/>
  <c r="G1969" i="4" s="1"/>
  <c r="F1975" i="4"/>
  <c r="G1975" i="4" s="1"/>
  <c r="F1981" i="4"/>
  <c r="G1981" i="4" s="1"/>
  <c r="F1988" i="4"/>
  <c r="G1988" i="4" s="1"/>
  <c r="F1994" i="4"/>
  <c r="G1994" i="4" s="1"/>
  <c r="F2000" i="4"/>
  <c r="G2000" i="4" s="1"/>
  <c r="F2006" i="4"/>
  <c r="G2006" i="4" s="1"/>
  <c r="G1790" i="3"/>
  <c r="G771" i="3"/>
  <c r="G1768" i="3"/>
  <c r="F1828" i="3"/>
  <c r="F1839" i="3"/>
  <c r="G1839" i="3" s="1"/>
  <c r="F1824" i="3"/>
  <c r="F1794" i="3"/>
  <c r="G1794" i="3" s="1"/>
  <c r="F1837" i="3"/>
  <c r="G1837" i="3" s="1"/>
  <c r="F1800" i="3"/>
  <c r="G1800" i="3" s="1"/>
  <c r="F1835" i="3"/>
  <c r="G1835" i="3" s="1"/>
  <c r="F1826" i="3"/>
  <c r="G1826" i="3" s="1"/>
  <c r="F1822" i="3"/>
  <c r="F1811" i="3"/>
  <c r="G1811" i="3" s="1"/>
  <c r="G642" i="3"/>
  <c r="G638" i="3"/>
  <c r="G723" i="3"/>
  <c r="G756" i="3"/>
  <c r="G1259" i="3"/>
  <c r="G764" i="3"/>
  <c r="G530" i="3"/>
  <c r="G543" i="3"/>
  <c r="G558" i="3"/>
  <c r="G750" i="3"/>
  <c r="F1969" i="3"/>
  <c r="G1969" i="3" s="1"/>
  <c r="F1981" i="3"/>
  <c r="G1981" i="3" s="1"/>
  <c r="F1994" i="3"/>
  <c r="G1994" i="3" s="1"/>
  <c r="F2006" i="3"/>
  <c r="G2006" i="3" s="1"/>
  <c r="G1802" i="3"/>
  <c r="G1784" i="3"/>
  <c r="G1824" i="3"/>
  <c r="G1828" i="3"/>
  <c r="G1814" i="3"/>
  <c r="G1830" i="3"/>
  <c r="G1750" i="3"/>
  <c r="G1512" i="3"/>
  <c r="G1361" i="3"/>
  <c r="G311" i="3"/>
  <c r="G367" i="3"/>
  <c r="G449" i="3"/>
  <c r="G172" i="3"/>
  <c r="G13" i="3"/>
  <c r="G68" i="3" s="1"/>
  <c r="G82" i="3"/>
  <c r="G595" i="3"/>
  <c r="G200" i="3"/>
  <c r="G432" i="3"/>
  <c r="G521" i="3"/>
  <c r="G1006" i="3"/>
  <c r="G148" i="3"/>
  <c r="G169" i="3"/>
  <c r="G206" i="3"/>
  <c r="G246" i="3"/>
  <c r="G305" i="3"/>
  <c r="G331" i="3"/>
  <c r="G646" i="3"/>
  <c r="G650" i="3"/>
  <c r="G674" i="3"/>
  <c r="G901" i="3"/>
  <c r="G1099" i="3"/>
  <c r="G561" i="3"/>
  <c r="G648" i="3"/>
  <c r="G659" i="3"/>
  <c r="G703" i="3"/>
  <c r="G709" i="3"/>
  <c r="G752" i="3"/>
  <c r="G1154" i="3"/>
  <c r="G1204" i="3" s="1"/>
  <c r="G1319" i="3"/>
  <c r="G1560" i="3"/>
  <c r="G1646" i="3"/>
  <c r="G1216" i="3"/>
  <c r="G1367" i="3"/>
  <c r="G1464" i="3"/>
  <c r="G1262" i="3"/>
  <c r="G1316" i="3"/>
  <c r="G2030" i="3"/>
  <c r="G1822" i="3"/>
  <c r="G1661" i="3"/>
  <c r="G1667" i="3"/>
  <c r="G1675" i="3"/>
  <c r="G1679" i="3"/>
  <c r="G1686" i="3"/>
  <c r="G1692" i="3"/>
  <c r="G1698" i="3"/>
  <c r="G1705" i="3"/>
  <c r="G1711" i="3"/>
  <c r="G1775" i="3"/>
  <c r="G1788" i="3"/>
  <c r="F1792" i="3"/>
  <c r="G1792" i="3" s="1"/>
  <c r="F1798" i="3"/>
  <c r="G1798" i="3" s="1"/>
  <c r="F1805" i="3"/>
  <c r="G1805" i="3" s="1"/>
  <c r="F1808" i="3"/>
  <c r="G1808" i="3" s="1"/>
  <c r="F1820" i="3"/>
  <c r="G1820" i="3" s="1"/>
  <c r="F1846" i="3"/>
  <c r="G1846" i="3" s="1"/>
  <c r="F1850" i="3"/>
  <c r="G1850" i="3" s="1"/>
  <c r="F1855" i="3"/>
  <c r="G1855" i="3" s="1"/>
  <c r="F1861" i="3"/>
  <c r="G1861" i="3" s="1"/>
  <c r="F1867" i="3"/>
  <c r="G1867" i="3" s="1"/>
  <c r="F1873" i="3"/>
  <c r="G1873" i="3" s="1"/>
  <c r="F1879" i="3"/>
  <c r="G1879" i="3" s="1"/>
  <c r="F1885" i="3"/>
  <c r="G1885" i="3" s="1"/>
  <c r="F1788" i="1"/>
  <c r="D1798" i="1"/>
  <c r="G711" i="4" l="1"/>
  <c r="C14" i="2" s="1"/>
  <c r="G1349" i="4"/>
  <c r="G291" i="4"/>
  <c r="G2041" i="4" s="1"/>
  <c r="G1450" i="4"/>
  <c r="G1512" i="4"/>
  <c r="G2016" i="4"/>
  <c r="G1137" i="3"/>
  <c r="G1841" i="3"/>
  <c r="G1450" i="3"/>
  <c r="G1717" i="3"/>
  <c r="G226" i="3"/>
  <c r="G515" i="3"/>
  <c r="G195" i="3"/>
  <c r="G1313" i="3"/>
  <c r="G711" i="3"/>
  <c r="G2016" i="3"/>
  <c r="G1256" i="3"/>
  <c r="G291" i="3"/>
  <c r="G328" i="3"/>
  <c r="G1349" i="3"/>
  <c r="G773" i="3"/>
  <c r="G358" i="3"/>
  <c r="D1788" i="1"/>
  <c r="O1788" i="1" s="1"/>
  <c r="D1792" i="1"/>
  <c r="T8" i="2"/>
  <c r="T9" i="2"/>
  <c r="T10" i="2"/>
  <c r="T11" i="2"/>
  <c r="T12" i="2"/>
  <c r="T13" i="2"/>
  <c r="T14" i="2"/>
  <c r="T15" i="2"/>
  <c r="T16" i="2"/>
  <c r="T17" i="2"/>
  <c r="T18" i="2"/>
  <c r="T19" i="2"/>
  <c r="T20" i="2"/>
  <c r="T21" i="2"/>
  <c r="T22" i="2"/>
  <c r="T23" i="2"/>
  <c r="T24" i="2"/>
  <c r="T25" i="2"/>
  <c r="T26" i="2"/>
  <c r="T27" i="2"/>
  <c r="T28" i="2"/>
  <c r="T29" i="2"/>
  <c r="T30" i="2"/>
  <c r="T31" i="2"/>
  <c r="T7" i="2"/>
  <c r="S8" i="2"/>
  <c r="S9" i="2"/>
  <c r="S10" i="2"/>
  <c r="S11" i="2"/>
  <c r="S12" i="2"/>
  <c r="S13" i="2"/>
  <c r="S14" i="2"/>
  <c r="S15" i="2"/>
  <c r="S16" i="2"/>
  <c r="S17" i="2"/>
  <c r="S18" i="2"/>
  <c r="S19" i="2"/>
  <c r="S20" i="2"/>
  <c r="S21" i="2"/>
  <c r="S22" i="2"/>
  <c r="S23" i="2"/>
  <c r="S24" i="2"/>
  <c r="S25" i="2"/>
  <c r="S26" i="2"/>
  <c r="S27" i="2"/>
  <c r="S28" i="2"/>
  <c r="S29" i="2"/>
  <c r="S30" i="2"/>
  <c r="S31" i="2"/>
  <c r="S7" i="2"/>
  <c r="D1467" i="1"/>
  <c r="D1241" i="1"/>
  <c r="D767" i="1"/>
  <c r="O767" i="1" s="1"/>
  <c r="D356" i="1"/>
  <c r="D367" i="1"/>
  <c r="D382" i="1"/>
  <c r="D1558" i="1"/>
  <c r="D1361" i="1"/>
  <c r="D1417" i="1"/>
  <c r="G2031" i="4" l="1"/>
  <c r="G2034" i="4" s="1"/>
  <c r="G4" i="4" s="1"/>
  <c r="C33" i="2"/>
  <c r="G2031" i="3"/>
  <c r="G2034" i="3" s="1"/>
  <c r="G2041" i="3"/>
  <c r="D481" i="1"/>
  <c r="G4" i="3" l="1"/>
  <c r="D1216" i="1"/>
  <c r="D1213" i="1"/>
  <c r="D1542" i="1"/>
  <c r="D1473" i="1"/>
  <c r="D432" i="1"/>
  <c r="D246" i="1"/>
  <c r="D803" i="1"/>
  <c r="D1262" i="1"/>
  <c r="D305" i="1"/>
  <c r="D1794" i="1"/>
  <c r="D1802" i="1"/>
  <c r="D1804" i="1"/>
  <c r="D1806" i="1"/>
  <c r="D1808" i="1"/>
  <c r="D1810" i="1"/>
  <c r="D1812" i="1"/>
  <c r="D1814" i="1"/>
  <c r="D1816" i="1"/>
  <c r="D1818" i="1"/>
  <c r="D1820" i="1"/>
  <c r="D1822" i="1"/>
  <c r="D1824" i="1"/>
  <c r="D1826" i="1"/>
  <c r="D1828" i="1"/>
  <c r="D1830" i="1"/>
  <c r="D1784" i="1"/>
  <c r="O1784" i="1" s="1"/>
  <c r="D1782" i="1"/>
  <c r="O1782" i="1" s="1"/>
  <c r="D1753" i="1"/>
  <c r="D1488" i="1"/>
  <c r="D1462" i="1"/>
  <c r="D1401" i="1" l="1"/>
  <c r="D1367" i="1"/>
  <c r="D1340" i="1"/>
  <c r="D1325" i="1"/>
  <c r="D1319" i="1"/>
  <c r="L1320" i="1"/>
  <c r="D1316" i="1"/>
  <c r="D1259" i="1"/>
  <c r="O1259" i="1" s="1"/>
  <c r="D1154" i="1"/>
  <c r="D1150" i="1"/>
  <c r="D1146" i="1"/>
  <c r="D1006" i="1"/>
  <c r="D1004" i="1"/>
  <c r="D899" i="1"/>
  <c r="D901" i="1"/>
  <c r="D897" i="1"/>
  <c r="D895" i="1"/>
  <c r="D823" i="1"/>
  <c r="D882" i="1"/>
  <c r="O882" i="1" s="1"/>
  <c r="D850" i="1"/>
  <c r="O850" i="1" s="1"/>
  <c r="D848" i="1"/>
  <c r="D817" i="1"/>
  <c r="D801" i="1"/>
  <c r="D1099" i="1"/>
  <c r="O1099" i="1" s="1"/>
  <c r="D1034" i="1"/>
  <c r="O1034" i="1" s="1"/>
  <c r="D1570" i="1" l="1"/>
  <c r="D1552" i="1"/>
  <c r="D771" i="1"/>
  <c r="O771" i="1" s="1"/>
  <c r="D756" i="1" l="1"/>
  <c r="O756" i="1" s="1"/>
  <c r="D752" i="1"/>
  <c r="D750" i="1"/>
  <c r="O750" i="1" s="1"/>
  <c r="D764" i="1"/>
  <c r="O764" i="1" s="1"/>
  <c r="D723" i="1"/>
  <c r="O723" i="1" s="1"/>
  <c r="D709" i="1"/>
  <c r="D703" i="1"/>
  <c r="O703" i="1" s="1"/>
  <c r="D674" i="1"/>
  <c r="D659" i="1"/>
  <c r="O659" i="1" s="1"/>
  <c r="D640" i="1"/>
  <c r="D642" i="1"/>
  <c r="D644" i="1"/>
  <c r="O644" i="1" s="1"/>
  <c r="D646" i="1"/>
  <c r="O646" i="1" s="1"/>
  <c r="D648" i="1"/>
  <c r="O648" i="1" s="1"/>
  <c r="D650" i="1"/>
  <c r="O650" i="1" s="1"/>
  <c r="D652" i="1"/>
  <c r="O652" i="1" s="1"/>
  <c r="D654" i="1"/>
  <c r="D638" i="1"/>
  <c r="D578" i="1"/>
  <c r="O578" i="1" s="1"/>
  <c r="D595" i="1"/>
  <c r="D570" i="1"/>
  <c r="D561" i="1"/>
  <c r="D558" i="1"/>
  <c r="O558" i="1" s="1"/>
  <c r="D552" i="1"/>
  <c r="D543" i="1"/>
  <c r="O543" i="1" s="1"/>
  <c r="D530" i="1"/>
  <c r="O530" i="1" s="1"/>
  <c r="D524" i="1"/>
  <c r="O524" i="1" s="1"/>
  <c r="D527" i="1"/>
  <c r="D521" i="1"/>
  <c r="O521" i="1" s="1"/>
  <c r="D484" i="1" l="1"/>
  <c r="D449" i="1"/>
  <c r="D434" i="1"/>
  <c r="D331" i="1" l="1"/>
  <c r="D314" i="1"/>
  <c r="D237" i="1"/>
  <c r="D311" i="1" l="1"/>
  <c r="O311" i="1" s="1"/>
  <c r="D296" i="1"/>
  <c r="D293" i="1"/>
  <c r="D286" i="1"/>
  <c r="D289" i="1"/>
  <c r="D228" i="1"/>
  <c r="D206" i="1"/>
  <c r="D200" i="1"/>
  <c r="D178" i="1" l="1"/>
  <c r="D166" i="1"/>
  <c r="D175" i="1"/>
  <c r="D169" i="1"/>
  <c r="D172" i="1"/>
  <c r="D148" i="1"/>
  <c r="D82" i="1"/>
  <c r="D79" i="1"/>
  <c r="D76" i="1"/>
  <c r="D13" i="1"/>
  <c r="O13" i="1" s="1"/>
  <c r="O2036" i="1" s="1"/>
  <c r="B31" i="2" l="1"/>
  <c r="B30" i="2"/>
  <c r="B29" i="2"/>
  <c r="B28" i="2"/>
  <c r="B27" i="2"/>
  <c r="B26" i="2"/>
  <c r="B25" i="2"/>
  <c r="B24" i="2"/>
  <c r="B23" i="2"/>
  <c r="B22" i="2"/>
  <c r="B21" i="2"/>
  <c r="B20" i="2"/>
  <c r="B19" i="2"/>
  <c r="B18" i="2"/>
  <c r="B17" i="2"/>
  <c r="B16" i="2"/>
  <c r="B15" i="2"/>
  <c r="B14" i="2"/>
  <c r="B13" i="2"/>
  <c r="B12" i="2"/>
  <c r="B11" i="2"/>
  <c r="B10" i="2"/>
  <c r="B9" i="2"/>
  <c r="B8" i="2"/>
  <c r="B7" i="2"/>
  <c r="C2033" i="1"/>
  <c r="C2032" i="1"/>
  <c r="F1837" i="1" s="1"/>
  <c r="G1837" i="1" s="1"/>
  <c r="G2028" i="1"/>
  <c r="G2026" i="1"/>
  <c r="G2024" i="1"/>
  <c r="G2022" i="1"/>
  <c r="G2020" i="1"/>
  <c r="G2018" i="1"/>
  <c r="F1328" i="1" l="1"/>
  <c r="G1328" i="1" s="1"/>
  <c r="P1328" i="1" s="1"/>
  <c r="F1331" i="1"/>
  <c r="G1331" i="1" s="1"/>
  <c r="P1331" i="1" s="1"/>
  <c r="F595" i="1"/>
  <c r="G595" i="1" s="1"/>
  <c r="P595" i="1" s="1"/>
  <c r="F882" i="1"/>
  <c r="G882" i="1" s="1"/>
  <c r="P882" i="1" s="1"/>
  <c r="F127" i="1"/>
  <c r="G127" i="1" s="1"/>
  <c r="F10" i="1"/>
  <c r="G10" i="1" s="1"/>
  <c r="F401" i="1"/>
  <c r="G401" i="1" s="1"/>
  <c r="F16" i="1"/>
  <c r="G16" i="1" s="1"/>
  <c r="F79" i="1"/>
  <c r="G79" i="1" s="1"/>
  <c r="P79" i="1" s="1"/>
  <c r="F19" i="1"/>
  <c r="G19" i="1" s="1"/>
  <c r="F1022" i="1"/>
  <c r="G1022" i="1" s="1"/>
  <c r="P1022" i="1" s="1"/>
  <c r="F148" i="1"/>
  <c r="G148" i="1" s="1"/>
  <c r="P148" i="1" s="1"/>
  <c r="F22" i="1"/>
  <c r="G22" i="1" s="1"/>
  <c r="F25" i="1"/>
  <c r="G25" i="1" s="1"/>
  <c r="F224" i="1"/>
  <c r="G224" i="1" s="1"/>
  <c r="F100" i="1"/>
  <c r="G100" i="1" s="1"/>
  <c r="F246" i="1"/>
  <c r="G246" i="1" s="1"/>
  <c r="P246" i="1" s="1"/>
  <c r="F28" i="1"/>
  <c r="G28" i="1" s="1"/>
  <c r="F31" i="1"/>
  <c r="G31" i="1" s="1"/>
  <c r="F404" i="1"/>
  <c r="G404" i="1" s="1"/>
  <c r="F1705" i="1"/>
  <c r="G1705" i="1" s="1"/>
  <c r="F103" i="1"/>
  <c r="G103" i="1" s="1"/>
  <c r="F175" i="1"/>
  <c r="G175" i="1" s="1"/>
  <c r="P175" i="1" s="1"/>
  <c r="F299" i="1"/>
  <c r="G299" i="1" s="1"/>
  <c r="P299" i="1" s="1"/>
  <c r="F652" i="1"/>
  <c r="G652" i="1" s="1"/>
  <c r="P652" i="1" s="1"/>
  <c r="F76" i="1"/>
  <c r="G76" i="1" s="1"/>
  <c r="P76" i="1" s="1"/>
  <c r="F124" i="1"/>
  <c r="G124" i="1" s="1"/>
  <c r="F197" i="1"/>
  <c r="G197" i="1" s="1"/>
  <c r="F302" i="1"/>
  <c r="G302" i="1" s="1"/>
  <c r="P302" i="1" s="1"/>
  <c r="F654" i="1"/>
  <c r="G654" i="1" s="1"/>
  <c r="F34" i="1"/>
  <c r="G34" i="1" s="1"/>
  <c r="F37" i="1"/>
  <c r="G37" i="1" s="1"/>
  <c r="F46" i="1"/>
  <c r="G46" i="1" s="1"/>
  <c r="F40" i="1"/>
  <c r="G40" i="1" s="1"/>
  <c r="F43" i="1"/>
  <c r="G43" i="1" s="1"/>
  <c r="F151" i="1"/>
  <c r="G151" i="1" s="1"/>
  <c r="P151" i="1" s="1"/>
  <c r="F200" i="1"/>
  <c r="G200" i="1" s="1"/>
  <c r="P200" i="1" s="1"/>
  <c r="F249" i="1"/>
  <c r="G249" i="1" s="1"/>
  <c r="F350" i="1"/>
  <c r="G350" i="1" s="1"/>
  <c r="F469" i="1"/>
  <c r="G469" i="1" s="1"/>
  <c r="P469" i="1" s="1"/>
  <c r="F838" i="1"/>
  <c r="G838" i="1" s="1"/>
  <c r="F172" i="1"/>
  <c r="G172" i="1" s="1"/>
  <c r="P172" i="1" s="1"/>
  <c r="F221" i="1"/>
  <c r="G221" i="1" s="1"/>
  <c r="F273" i="1"/>
  <c r="G273" i="1" s="1"/>
  <c r="F353" i="1"/>
  <c r="G353" i="1" s="1"/>
  <c r="F472" i="1"/>
  <c r="G472" i="1" s="1"/>
  <c r="P472" i="1" s="1"/>
  <c r="F844" i="1"/>
  <c r="G844" i="1" s="1"/>
  <c r="P844" i="1" s="1"/>
  <c r="F323" i="1"/>
  <c r="G323" i="1" s="1"/>
  <c r="F376" i="1"/>
  <c r="G376" i="1" s="1"/>
  <c r="F425" i="1"/>
  <c r="G425" i="1" s="1"/>
  <c r="F564" i="1"/>
  <c r="G564" i="1" s="1"/>
  <c r="F750" i="1"/>
  <c r="G750" i="1" s="1"/>
  <c r="P750" i="1" s="1"/>
  <c r="F912" i="1"/>
  <c r="G912" i="1" s="1"/>
  <c r="F276" i="1"/>
  <c r="G276" i="1" s="1"/>
  <c r="F326" i="1"/>
  <c r="G326" i="1" s="1"/>
  <c r="F379" i="1"/>
  <c r="G379" i="1" s="1"/>
  <c r="F427" i="1"/>
  <c r="G427" i="1" s="1"/>
  <c r="F567" i="1"/>
  <c r="G567" i="1" s="1"/>
  <c r="F752" i="1"/>
  <c r="G752" i="1" s="1"/>
  <c r="F914" i="1"/>
  <c r="G914" i="1" s="1"/>
  <c r="F1641" i="1"/>
  <c r="G1641" i="1" s="1"/>
  <c r="P1641" i="1" s="1"/>
  <c r="F51" i="1"/>
  <c r="G51" i="1" s="1"/>
  <c r="F55" i="1"/>
  <c r="G55" i="1" s="1"/>
  <c r="F59" i="1"/>
  <c r="G59" i="1" s="1"/>
  <c r="F66" i="1"/>
  <c r="G66" i="1" s="1"/>
  <c r="F53" i="1"/>
  <c r="G53" i="1" s="1"/>
  <c r="F57" i="1"/>
  <c r="G57" i="1" s="1"/>
  <c r="F61" i="1"/>
  <c r="G61" i="1" s="1"/>
  <c r="F447" i="1"/>
  <c r="G447" i="1" s="1"/>
  <c r="P447" i="1" s="1"/>
  <c r="F513" i="1"/>
  <c r="G513" i="1" s="1"/>
  <c r="F607" i="1"/>
  <c r="G607" i="1" s="1"/>
  <c r="F697" i="1"/>
  <c r="G697" i="1" s="1"/>
  <c r="P697" i="1" s="1"/>
  <c r="F797" i="1"/>
  <c r="G797" i="1" s="1"/>
  <c r="P797" i="1" s="1"/>
  <c r="F874" i="1"/>
  <c r="G874" i="1" s="1"/>
  <c r="P874" i="1" s="1"/>
  <c r="F948" i="1"/>
  <c r="G948" i="1" s="1"/>
  <c r="F449" i="1"/>
  <c r="G449" i="1" s="1"/>
  <c r="P449" i="1" s="1"/>
  <c r="F518" i="1"/>
  <c r="G518" i="1" s="1"/>
  <c r="F611" i="1"/>
  <c r="G611" i="1" s="1"/>
  <c r="F700" i="1"/>
  <c r="G700" i="1" s="1"/>
  <c r="P700" i="1" s="1"/>
  <c r="F799" i="1"/>
  <c r="G799" i="1" s="1"/>
  <c r="P799" i="1" s="1"/>
  <c r="F876" i="1"/>
  <c r="G876" i="1" s="1"/>
  <c r="P876" i="1" s="1"/>
  <c r="F980" i="1"/>
  <c r="G980" i="1" s="1"/>
  <c r="F7" i="1"/>
  <c r="G7" i="1" s="1"/>
  <c r="F88" i="1"/>
  <c r="G88" i="1" s="1"/>
  <c r="F112" i="1"/>
  <c r="G112" i="1" s="1"/>
  <c r="F136" i="1"/>
  <c r="G136" i="1" s="1"/>
  <c r="F160" i="1"/>
  <c r="G160" i="1" s="1"/>
  <c r="P160" i="1" s="1"/>
  <c r="F184" i="1"/>
  <c r="G184" i="1" s="1"/>
  <c r="F209" i="1"/>
  <c r="G209" i="1" s="1"/>
  <c r="F234" i="1"/>
  <c r="G234" i="1" s="1"/>
  <c r="P234" i="1" s="1"/>
  <c r="F259" i="1"/>
  <c r="G259" i="1" s="1"/>
  <c r="F286" i="1"/>
  <c r="G286" i="1" s="1"/>
  <c r="F311" i="1"/>
  <c r="G311" i="1" s="1"/>
  <c r="P311" i="1" s="1"/>
  <c r="F337" i="1"/>
  <c r="G337" i="1" s="1"/>
  <c r="F364" i="1"/>
  <c r="G364" i="1" s="1"/>
  <c r="F388" i="1"/>
  <c r="G388" i="1" s="1"/>
  <c r="F413" i="1"/>
  <c r="G413" i="1" s="1"/>
  <c r="F436" i="1"/>
  <c r="G436" i="1" s="1"/>
  <c r="F459" i="1"/>
  <c r="G459" i="1" s="1"/>
  <c r="P459" i="1" s="1"/>
  <c r="F487" i="1"/>
  <c r="G487" i="1" s="1"/>
  <c r="F540" i="1"/>
  <c r="G540" i="1" s="1"/>
  <c r="P540" i="1" s="1"/>
  <c r="F589" i="1"/>
  <c r="G589" i="1" s="1"/>
  <c r="P589" i="1" s="1"/>
  <c r="F632" i="1"/>
  <c r="G632" i="1" s="1"/>
  <c r="F671" i="1"/>
  <c r="G671" i="1" s="1"/>
  <c r="F723" i="1"/>
  <c r="G723" i="1" s="1"/>
  <c r="P723" i="1" s="1"/>
  <c r="F771" i="1"/>
  <c r="G771" i="1" s="1"/>
  <c r="P771" i="1" s="1"/>
  <c r="F813" i="1"/>
  <c r="G813" i="1" s="1"/>
  <c r="F858" i="1"/>
  <c r="G858" i="1" s="1"/>
  <c r="P858" i="1" s="1"/>
  <c r="F890" i="1"/>
  <c r="G890" i="1" s="1"/>
  <c r="P890" i="1" s="1"/>
  <c r="F928" i="1"/>
  <c r="G928" i="1" s="1"/>
  <c r="F964" i="1"/>
  <c r="G964" i="1" s="1"/>
  <c r="F1002" i="1"/>
  <c r="G1002" i="1" s="1"/>
  <c r="P1002" i="1" s="1"/>
  <c r="F1046" i="1"/>
  <c r="G1046" i="1" s="1"/>
  <c r="P1046" i="1" s="1"/>
  <c r="F950" i="1"/>
  <c r="G950" i="1" s="1"/>
  <c r="F982" i="1"/>
  <c r="G982" i="1" s="1"/>
  <c r="F1025" i="1"/>
  <c r="G1025" i="1" s="1"/>
  <c r="P1025" i="1" s="1"/>
  <c r="F2011" i="1"/>
  <c r="G2011" i="1" s="1"/>
  <c r="F13" i="1"/>
  <c r="F91" i="1"/>
  <c r="G91" i="1" s="1"/>
  <c r="F115" i="1"/>
  <c r="G115" i="1" s="1"/>
  <c r="F139" i="1"/>
  <c r="G139" i="1" s="1"/>
  <c r="F163" i="1"/>
  <c r="G163" i="1" s="1"/>
  <c r="P163" i="1" s="1"/>
  <c r="F190" i="1"/>
  <c r="G190" i="1" s="1"/>
  <c r="F212" i="1"/>
  <c r="G212" i="1" s="1"/>
  <c r="F237" i="1"/>
  <c r="G237" i="1" s="1"/>
  <c r="P237" i="1" s="1"/>
  <c r="F264" i="1"/>
  <c r="G264" i="1" s="1"/>
  <c r="F289" i="1"/>
  <c r="G289" i="1" s="1"/>
  <c r="F314" i="1"/>
  <c r="G314" i="1" s="1"/>
  <c r="P314" i="1" s="1"/>
  <c r="F340" i="1"/>
  <c r="G340" i="1" s="1"/>
  <c r="F367" i="1"/>
  <c r="G367" i="1" s="1"/>
  <c r="P367" i="1" s="1"/>
  <c r="F391" i="1"/>
  <c r="G391" i="1" s="1"/>
  <c r="F419" i="1"/>
  <c r="G419" i="1" s="1"/>
  <c r="F438" i="1"/>
  <c r="G438" i="1" s="1"/>
  <c r="F461" i="1"/>
  <c r="G461" i="1" s="1"/>
  <c r="P461" i="1" s="1"/>
  <c r="F490" i="1"/>
  <c r="G490" i="1" s="1"/>
  <c r="F543" i="1"/>
  <c r="G543" i="1" s="1"/>
  <c r="P543" i="1" s="1"/>
  <c r="F591" i="1"/>
  <c r="G591" i="1" s="1"/>
  <c r="P591" i="1" s="1"/>
  <c r="F638" i="1"/>
  <c r="G638" i="1" s="1"/>
  <c r="F674" i="1"/>
  <c r="G674" i="1" s="1"/>
  <c r="P674" i="1" s="1"/>
  <c r="F726" i="1"/>
  <c r="G726" i="1" s="1"/>
  <c r="F776" i="1"/>
  <c r="G776" i="1" s="1"/>
  <c r="P776" i="1" s="1"/>
  <c r="F817" i="1"/>
  <c r="G817" i="1" s="1"/>
  <c r="P817" i="1" s="1"/>
  <c r="F860" i="1"/>
  <c r="G860" i="1" s="1"/>
  <c r="P860" i="1" s="1"/>
  <c r="F895" i="1"/>
  <c r="G895" i="1" s="1"/>
  <c r="P895" i="1" s="1"/>
  <c r="F930" i="1"/>
  <c r="G930" i="1" s="1"/>
  <c r="F966" i="1"/>
  <c r="G966" i="1" s="1"/>
  <c r="F1004" i="1"/>
  <c r="G1004" i="1" s="1"/>
  <c r="P1004" i="1" s="1"/>
  <c r="F1049" i="1"/>
  <c r="G1049" i="1" s="1"/>
  <c r="P1049" i="1" s="1"/>
  <c r="F1070" i="1"/>
  <c r="G1070" i="1" s="1"/>
  <c r="P1070" i="1" s="1"/>
  <c r="F1072" i="1"/>
  <c r="G1072" i="1" s="1"/>
  <c r="P1072" i="1" s="1"/>
  <c r="F1086" i="1"/>
  <c r="G1086" i="1" s="1"/>
  <c r="P1086" i="1" s="1"/>
  <c r="F1088" i="1"/>
  <c r="G1088" i="1" s="1"/>
  <c r="P1088" i="1" s="1"/>
  <c r="F1142" i="1"/>
  <c r="G1142" i="1" s="1"/>
  <c r="F1144" i="1"/>
  <c r="G1144" i="1" s="1"/>
  <c r="F1237" i="1"/>
  <c r="G1237" i="1" s="1"/>
  <c r="F1241" i="1"/>
  <c r="G1241" i="1" s="1"/>
  <c r="P1241" i="1" s="1"/>
  <c r="F1105" i="1"/>
  <c r="G1105" i="1" s="1"/>
  <c r="P1105" i="1" s="1"/>
  <c r="F1184" i="1"/>
  <c r="G1184" i="1" s="1"/>
  <c r="P1184" i="1" s="1"/>
  <c r="F1340" i="1"/>
  <c r="G1340" i="1" s="1"/>
  <c r="P1340" i="1" s="1"/>
  <c r="F1107" i="1"/>
  <c r="G1107" i="1" s="1"/>
  <c r="P1107" i="1" s="1"/>
  <c r="F1186" i="1"/>
  <c r="G1186" i="1" s="1"/>
  <c r="P1186" i="1" s="1"/>
  <c r="F1344" i="1"/>
  <c r="G1344" i="1" s="1"/>
  <c r="F1290" i="1"/>
  <c r="G1290" i="1" s="1"/>
  <c r="F1442" i="1"/>
  <c r="G1442" i="1" s="1"/>
  <c r="F1293" i="1"/>
  <c r="G1293" i="1" s="1"/>
  <c r="F1445" i="1"/>
  <c r="G1445" i="1" s="1"/>
  <c r="F1391" i="1"/>
  <c r="G1391" i="1" s="1"/>
  <c r="F1546" i="1"/>
  <c r="G1546" i="1" s="1"/>
  <c r="P1546" i="1" s="1"/>
  <c r="F1395" i="1"/>
  <c r="G1395" i="1" s="1"/>
  <c r="P1395" i="1" s="1"/>
  <c r="F1549" i="1"/>
  <c r="G1549" i="1" s="1"/>
  <c r="P1549" i="1" s="1"/>
  <c r="F1494" i="1"/>
  <c r="G1494" i="1" s="1"/>
  <c r="F1594" i="1"/>
  <c r="G1594" i="1" s="1"/>
  <c r="P1594" i="1" s="1"/>
  <c r="F1497" i="1"/>
  <c r="G1497" i="1" s="1"/>
  <c r="F1956" i="1"/>
  <c r="G1956" i="1" s="1"/>
  <c r="F1907" i="1"/>
  <c r="G1907" i="1" s="1"/>
  <c r="F1732" i="1"/>
  <c r="G1732" i="1" s="1"/>
  <c r="F1683" i="1"/>
  <c r="G1683" i="1" s="1"/>
  <c r="F1658" i="1"/>
  <c r="G1658" i="1" s="1"/>
  <c r="F1632" i="1"/>
  <c r="F1609" i="1"/>
  <c r="G1609" i="1" s="1"/>
  <c r="P1609" i="1" s="1"/>
  <c r="F1588" i="1"/>
  <c r="G1588" i="1" s="1"/>
  <c r="P1588" i="1" s="1"/>
  <c r="F1563" i="1"/>
  <c r="G1563" i="1" s="1"/>
  <c r="F1536" i="1"/>
  <c r="G1536" i="1" s="1"/>
  <c r="P1536" i="1" s="1"/>
  <c r="F1510" i="1"/>
  <c r="G1510" i="1" s="1"/>
  <c r="F1485" i="1"/>
  <c r="G1485" i="1" s="1"/>
  <c r="P1485" i="1" s="1"/>
  <c r="F1459" i="1"/>
  <c r="G1459" i="1" s="1"/>
  <c r="P1459" i="1" s="1"/>
  <c r="F1433" i="1"/>
  <c r="G1433" i="1" s="1"/>
  <c r="F1407" i="1"/>
  <c r="G1407" i="1" s="1"/>
  <c r="F1382" i="1"/>
  <c r="G1382" i="1" s="1"/>
  <c r="F1358" i="1"/>
  <c r="G1358" i="1" s="1"/>
  <c r="P1358" i="1" s="1"/>
  <c r="F1305" i="1"/>
  <c r="G1305" i="1" s="1"/>
  <c r="F1281" i="1"/>
  <c r="G1281" i="1" s="1"/>
  <c r="F1254" i="1"/>
  <c r="G1254" i="1" s="1"/>
  <c r="F1228" i="1"/>
  <c r="G1228" i="1" s="1"/>
  <c r="F1200" i="1"/>
  <c r="G1200" i="1" s="1"/>
  <c r="P1200" i="1" s="1"/>
  <c r="F1178" i="1"/>
  <c r="G1178" i="1" s="1"/>
  <c r="P1178" i="1" s="1"/>
  <c r="F1152" i="1"/>
  <c r="G1152" i="1" s="1"/>
  <c r="P1152" i="1" s="1"/>
  <c r="F1131" i="1"/>
  <c r="G1131" i="1" s="1"/>
  <c r="P1131" i="1" s="1"/>
  <c r="F1115" i="1"/>
  <c r="G1115" i="1" s="1"/>
  <c r="P1115" i="1" s="1"/>
  <c r="F1103" i="1"/>
  <c r="G1103" i="1" s="1"/>
  <c r="P1103" i="1" s="1"/>
  <c r="F1092" i="1"/>
  <c r="G1092" i="1" s="1"/>
  <c r="P1092" i="1" s="1"/>
  <c r="F1084" i="1"/>
  <c r="G1084" i="1" s="1"/>
  <c r="P1084" i="1" s="1"/>
  <c r="F1076" i="1"/>
  <c r="G1076" i="1" s="1"/>
  <c r="P1076" i="1" s="1"/>
  <c r="F1068" i="1"/>
  <c r="G1068" i="1" s="1"/>
  <c r="P1068" i="1" s="1"/>
  <c r="F1055" i="1"/>
  <c r="G1055" i="1" s="1"/>
  <c r="P1055" i="1" s="1"/>
  <c r="F1043" i="1"/>
  <c r="G1043" i="1" s="1"/>
  <c r="P1043" i="1" s="1"/>
  <c r="F1031" i="1"/>
  <c r="G1031" i="1" s="1"/>
  <c r="P1031" i="1" s="1"/>
  <c r="F1019" i="1"/>
  <c r="G1019" i="1" s="1"/>
  <c r="F1011" i="1"/>
  <c r="G1011" i="1" s="1"/>
  <c r="F997" i="1"/>
  <c r="G997" i="1" s="1"/>
  <c r="F989" i="1"/>
  <c r="G989" i="1" s="1"/>
  <c r="F978" i="1"/>
  <c r="G978" i="1" s="1"/>
  <c r="F970" i="1"/>
  <c r="G970" i="1" s="1"/>
  <c r="F962" i="1"/>
  <c r="G962" i="1" s="1"/>
  <c r="F954" i="1"/>
  <c r="G954" i="1" s="1"/>
  <c r="F946" i="1"/>
  <c r="G946" i="1" s="1"/>
  <c r="F938" i="1"/>
  <c r="G938" i="1" s="1"/>
  <c r="F926" i="1"/>
  <c r="G926" i="1" s="1"/>
  <c r="F918" i="1"/>
  <c r="G918" i="1" s="1"/>
  <c r="F910" i="1"/>
  <c r="G910" i="1" s="1"/>
  <c r="F899" i="1"/>
  <c r="G899" i="1" s="1"/>
  <c r="P899" i="1" s="1"/>
  <c r="F888" i="1"/>
  <c r="G888" i="1" s="1"/>
  <c r="P888" i="1" s="1"/>
  <c r="F880" i="1"/>
  <c r="G880" i="1" s="1"/>
  <c r="P880" i="1" s="1"/>
  <c r="F872" i="1"/>
  <c r="G872" i="1" s="1"/>
  <c r="P872" i="1" s="1"/>
  <c r="F864" i="1"/>
  <c r="G864" i="1" s="1"/>
  <c r="P864" i="1" s="1"/>
  <c r="F856" i="1"/>
  <c r="G856" i="1" s="1"/>
  <c r="P856" i="1" s="1"/>
  <c r="F848" i="1"/>
  <c r="G848" i="1" s="1"/>
  <c r="P848" i="1" s="1"/>
  <c r="F835" i="1"/>
  <c r="G835" i="1" s="1"/>
  <c r="F823" i="1"/>
  <c r="G823" i="1" s="1"/>
  <c r="P823" i="1" s="1"/>
  <c r="F811" i="1"/>
  <c r="G811" i="1" s="1"/>
  <c r="F803" i="1"/>
  <c r="G803" i="1" s="1"/>
  <c r="P803" i="1" s="1"/>
  <c r="F795" i="1"/>
  <c r="G795" i="1" s="1"/>
  <c r="P795" i="1" s="1"/>
  <c r="F783" i="1"/>
  <c r="G783" i="1" s="1"/>
  <c r="P783" i="1" s="1"/>
  <c r="F767" i="1"/>
  <c r="G767" i="1" s="1"/>
  <c r="P767" i="1" s="1"/>
  <c r="F756" i="1"/>
  <c r="G756" i="1" s="1"/>
  <c r="P756" i="1" s="1"/>
  <c r="F745" i="1"/>
  <c r="G745" i="1" s="1"/>
  <c r="F732" i="1"/>
  <c r="G732" i="1" s="1"/>
  <c r="F720" i="1"/>
  <c r="G720" i="1" s="1"/>
  <c r="P720" i="1" s="1"/>
  <c r="F706" i="1"/>
  <c r="G706" i="1" s="1"/>
  <c r="P706" i="1" s="1"/>
  <c r="F694" i="1"/>
  <c r="G694" i="1" s="1"/>
  <c r="P694" i="1" s="1"/>
  <c r="F680" i="1"/>
  <c r="G680" i="1" s="1"/>
  <c r="F669" i="1"/>
  <c r="G669" i="1" s="1"/>
  <c r="F661" i="1"/>
  <c r="G661" i="1" s="1"/>
  <c r="F650" i="1"/>
  <c r="G650" i="1" s="1"/>
  <c r="P650" i="1" s="1"/>
  <c r="F642" i="1"/>
  <c r="G642" i="1" s="1"/>
  <c r="F629" i="1"/>
  <c r="G629" i="1" s="1"/>
  <c r="F617" i="1"/>
  <c r="G617" i="1" s="1"/>
  <c r="F604" i="1"/>
  <c r="G604" i="1" s="1"/>
  <c r="F587" i="1"/>
  <c r="G587" i="1" s="1"/>
  <c r="P587" i="1" s="1"/>
  <c r="F576" i="1"/>
  <c r="G576" i="1" s="1"/>
  <c r="F561" i="1"/>
  <c r="G561" i="1" s="1"/>
  <c r="P561" i="1" s="1"/>
  <c r="F549" i="1"/>
  <c r="G549" i="1" s="1"/>
  <c r="P549" i="1" s="1"/>
  <c r="F537" i="1"/>
  <c r="G537" i="1" s="1"/>
  <c r="P537" i="1" s="1"/>
  <c r="F524" i="1"/>
  <c r="G524" i="1" s="1"/>
  <c r="P524" i="1" s="1"/>
  <c r="F510" i="1"/>
  <c r="G510" i="1" s="1"/>
  <c r="F497" i="1"/>
  <c r="G497" i="1" s="1"/>
  <c r="F484" i="1"/>
  <c r="G484" i="1" s="1"/>
  <c r="P484" i="1" s="1"/>
  <c r="F1904" i="1"/>
  <c r="G1904" i="1" s="1"/>
  <c r="F1730" i="1"/>
  <c r="G1730" i="1" s="1"/>
  <c r="F1679" i="1"/>
  <c r="G1679" i="1" s="1"/>
  <c r="F1655" i="1"/>
  <c r="G1655" i="1" s="1"/>
  <c r="F1629" i="1"/>
  <c r="G1629" i="1" s="1"/>
  <c r="P1629" i="1" s="1"/>
  <c r="F1606" i="1"/>
  <c r="G1606" i="1" s="1"/>
  <c r="P1606" i="1" s="1"/>
  <c r="F1586" i="1"/>
  <c r="G1586" i="1" s="1"/>
  <c r="P1586" i="1" s="1"/>
  <c r="F1558" i="1"/>
  <c r="G1558" i="1" s="1"/>
  <c r="P1558" i="1" s="1"/>
  <c r="F1533" i="1"/>
  <c r="G1533" i="1" s="1"/>
  <c r="P1533" i="1" s="1"/>
  <c r="F1507" i="1"/>
  <c r="G1507" i="1" s="1"/>
  <c r="F1482" i="1"/>
  <c r="G1482" i="1" s="1"/>
  <c r="P1482" i="1" s="1"/>
  <c r="F1456" i="1"/>
  <c r="G1456" i="1" s="1"/>
  <c r="P1456" i="1" s="1"/>
  <c r="F1430" i="1"/>
  <c r="G1430" i="1" s="1"/>
  <c r="F1404" i="1"/>
  <c r="G1404" i="1" s="1"/>
  <c r="F1379" i="1"/>
  <c r="G1379" i="1" s="1"/>
  <c r="F1355" i="1"/>
  <c r="G1355" i="1" s="1"/>
  <c r="P1355" i="1" s="1"/>
  <c r="F1302" i="1"/>
  <c r="G1302" i="1" s="1"/>
  <c r="F1278" i="1"/>
  <c r="G1278" i="1" s="1"/>
  <c r="F1251" i="1"/>
  <c r="G1251" i="1" s="1"/>
  <c r="F1225" i="1"/>
  <c r="G1225" i="1" s="1"/>
  <c r="F1196" i="1"/>
  <c r="G1196" i="1" s="1"/>
  <c r="P1196" i="1" s="1"/>
  <c r="F1176" i="1"/>
  <c r="G1176" i="1" s="1"/>
  <c r="P1176" i="1" s="1"/>
  <c r="F1150" i="1"/>
  <c r="G1150" i="1" s="1"/>
  <c r="P1150" i="1" s="1"/>
  <c r="F1129" i="1"/>
  <c r="G1129" i="1" s="1"/>
  <c r="P1129" i="1" s="1"/>
  <c r="F1113" i="1"/>
  <c r="G1113" i="1" s="1"/>
  <c r="P1113" i="1" s="1"/>
  <c r="F1101" i="1"/>
  <c r="G1101" i="1" s="1"/>
  <c r="P1101" i="1" s="1"/>
  <c r="F1090" i="1"/>
  <c r="G1090" i="1" s="1"/>
  <c r="P1090" i="1" s="1"/>
  <c r="F1082" i="1"/>
  <c r="G1082" i="1" s="1"/>
  <c r="P1082" i="1" s="1"/>
  <c r="F1074" i="1"/>
  <c r="G1074" i="1" s="1"/>
  <c r="P1074" i="1" s="1"/>
  <c r="F1066" i="1"/>
  <c r="G1066" i="1" s="1"/>
  <c r="P1066" i="1" s="1"/>
  <c r="F1052" i="1"/>
  <c r="G1052" i="1" s="1"/>
  <c r="P1052" i="1" s="1"/>
  <c r="F1040" i="1"/>
  <c r="G1040" i="1" s="1"/>
  <c r="P1040" i="1" s="1"/>
  <c r="F1028" i="1"/>
  <c r="G1028" i="1" s="1"/>
  <c r="P1028" i="1" s="1"/>
  <c r="F1017" i="1"/>
  <c r="G1017" i="1" s="1"/>
  <c r="F1006" i="1"/>
  <c r="G1006" i="1" s="1"/>
  <c r="P1006" i="1" s="1"/>
  <c r="F995" i="1"/>
  <c r="G995" i="1" s="1"/>
  <c r="F987" i="1"/>
  <c r="G987" i="1" s="1"/>
  <c r="F976" i="1"/>
  <c r="G976" i="1" s="1"/>
  <c r="F968" i="1"/>
  <c r="G968" i="1" s="1"/>
  <c r="F960" i="1"/>
  <c r="G960" i="1" s="1"/>
  <c r="F952" i="1"/>
  <c r="G952" i="1" s="1"/>
  <c r="F944" i="1"/>
  <c r="G944" i="1" s="1"/>
  <c r="F936" i="1"/>
  <c r="G936" i="1" s="1"/>
  <c r="F924" i="1"/>
  <c r="G924" i="1" s="1"/>
  <c r="F916" i="1"/>
  <c r="G916" i="1" s="1"/>
  <c r="F908" i="1"/>
  <c r="G908" i="1" s="1"/>
  <c r="F897" i="1"/>
  <c r="G897" i="1" s="1"/>
  <c r="P897" i="1" s="1"/>
  <c r="F886" i="1"/>
  <c r="G886" i="1" s="1"/>
  <c r="P886" i="1" s="1"/>
  <c r="F878" i="1"/>
  <c r="G878" i="1" s="1"/>
  <c r="P878" i="1" s="1"/>
  <c r="F870" i="1"/>
  <c r="G870" i="1" s="1"/>
  <c r="P870" i="1" s="1"/>
  <c r="F862" i="1"/>
  <c r="G862" i="1" s="1"/>
  <c r="P862" i="1" s="1"/>
  <c r="F854" i="1"/>
  <c r="G854" i="1" s="1"/>
  <c r="P854" i="1" s="1"/>
  <c r="F846" i="1"/>
  <c r="G846" i="1" s="1"/>
  <c r="P846" i="1" s="1"/>
  <c r="F832" i="1"/>
  <c r="G832" i="1" s="1"/>
  <c r="F820" i="1"/>
  <c r="G820" i="1" s="1"/>
  <c r="F809" i="1"/>
  <c r="G809" i="1" s="1"/>
  <c r="F801" i="1"/>
  <c r="G801" i="1" s="1"/>
  <c r="P801" i="1" s="1"/>
  <c r="F793" i="1"/>
  <c r="G793" i="1" s="1"/>
  <c r="P793" i="1" s="1"/>
  <c r="F779" i="1"/>
  <c r="G779" i="1" s="1"/>
  <c r="P779" i="1" s="1"/>
  <c r="F764" i="1"/>
  <c r="G764" i="1" s="1"/>
  <c r="P764" i="1" s="1"/>
  <c r="F754" i="1"/>
  <c r="G754" i="1" s="1"/>
  <c r="F743" i="1"/>
  <c r="G743" i="1" s="1"/>
  <c r="F729" i="1"/>
  <c r="G729" i="1" s="1"/>
  <c r="F717" i="1"/>
  <c r="G717" i="1" s="1"/>
  <c r="P717" i="1" s="1"/>
  <c r="F703" i="1"/>
  <c r="G703" i="1" s="1"/>
  <c r="P703" i="1" s="1"/>
  <c r="F691" i="1"/>
  <c r="G691" i="1" s="1"/>
  <c r="P691" i="1" s="1"/>
  <c r="F677" i="1"/>
  <c r="G677" i="1" s="1"/>
  <c r="F667" i="1"/>
  <c r="G667" i="1" s="1"/>
  <c r="F659" i="1"/>
  <c r="G659" i="1" s="1"/>
  <c r="P659" i="1" s="1"/>
  <c r="F648" i="1"/>
  <c r="G648" i="1" s="1"/>
  <c r="P648" i="1" s="1"/>
  <c r="F640" i="1"/>
  <c r="G640" i="1" s="1"/>
  <c r="F626" i="1"/>
  <c r="G626" i="1" s="1"/>
  <c r="F614" i="1"/>
  <c r="G614" i="1" s="1"/>
  <c r="F601" i="1"/>
  <c r="G601" i="1" s="1"/>
  <c r="F593" i="1"/>
  <c r="G593" i="1" s="1"/>
  <c r="P593" i="1" s="1"/>
  <c r="F585" i="1"/>
  <c r="G585" i="1" s="1"/>
  <c r="P585" i="1" s="1"/>
  <c r="F570" i="1"/>
  <c r="G570" i="1" s="1"/>
  <c r="F558" i="1"/>
  <c r="G558" i="1" s="1"/>
  <c r="P558" i="1" s="1"/>
  <c r="F546" i="1"/>
  <c r="G546" i="1" s="1"/>
  <c r="P546" i="1" s="1"/>
  <c r="F533" i="1"/>
  <c r="G533" i="1" s="1"/>
  <c r="F521" i="1"/>
  <c r="G521" i="1" s="1"/>
  <c r="P521" i="1" s="1"/>
  <c r="F507" i="1"/>
  <c r="G507" i="1" s="1"/>
  <c r="F494" i="1"/>
  <c r="G494" i="1" s="1"/>
  <c r="F481" i="1"/>
  <c r="G481" i="1" s="1"/>
  <c r="P481" i="1" s="1"/>
  <c r="F70" i="1"/>
  <c r="G70" i="1" s="1"/>
  <c r="F82" i="1"/>
  <c r="G82" i="1" s="1"/>
  <c r="P82" i="1" s="1"/>
  <c r="F94" i="1"/>
  <c r="G94" i="1" s="1"/>
  <c r="F106" i="1"/>
  <c r="G106" i="1" s="1"/>
  <c r="F118" i="1"/>
  <c r="G118" i="1" s="1"/>
  <c r="F130" i="1"/>
  <c r="G130" i="1" s="1"/>
  <c r="F142" i="1"/>
  <c r="G142" i="1" s="1"/>
  <c r="F154" i="1"/>
  <c r="G154" i="1" s="1"/>
  <c r="P154" i="1" s="1"/>
  <c r="F166" i="1"/>
  <c r="G166" i="1" s="1"/>
  <c r="P166" i="1" s="1"/>
  <c r="F178" i="1"/>
  <c r="G178" i="1" s="1"/>
  <c r="P178" i="1" s="1"/>
  <c r="F192" i="1"/>
  <c r="G192" i="1" s="1"/>
  <c r="F203" i="1"/>
  <c r="G203" i="1" s="1"/>
  <c r="F215" i="1"/>
  <c r="G215" i="1" s="1"/>
  <c r="G228" i="1"/>
  <c r="P228" i="1" s="1"/>
  <c r="F240" i="1"/>
  <c r="G240" i="1" s="1"/>
  <c r="P240" i="1" s="1"/>
  <c r="F253" i="1"/>
  <c r="G253" i="1" s="1"/>
  <c r="F267" i="1"/>
  <c r="G267" i="1" s="1"/>
  <c r="F279" i="1"/>
  <c r="G279" i="1" s="1"/>
  <c r="F293" i="1"/>
  <c r="G293" i="1" s="1"/>
  <c r="P293" i="1" s="1"/>
  <c r="F305" i="1"/>
  <c r="G305" i="1" s="1"/>
  <c r="P305" i="1" s="1"/>
  <c r="F317" i="1"/>
  <c r="G317" i="1" s="1"/>
  <c r="F331" i="1"/>
  <c r="G331" i="1" s="1"/>
  <c r="P331" i="1" s="1"/>
  <c r="F343" i="1"/>
  <c r="G343" i="1" s="1"/>
  <c r="F356" i="1"/>
  <c r="G356" i="1" s="1"/>
  <c r="P356" i="1" s="1"/>
  <c r="F370" i="1"/>
  <c r="G370" i="1" s="1"/>
  <c r="F382" i="1"/>
  <c r="G382" i="1" s="1"/>
  <c r="P382" i="1" s="1"/>
  <c r="F394" i="1"/>
  <c r="G394" i="1" s="1"/>
  <c r="F407" i="1"/>
  <c r="G407" i="1" s="1"/>
  <c r="F421" i="1"/>
  <c r="G421" i="1" s="1"/>
  <c r="F432" i="1"/>
  <c r="G432" i="1" s="1"/>
  <c r="P432" i="1" s="1"/>
  <c r="F440" i="1"/>
  <c r="G440" i="1" s="1"/>
  <c r="F451" i="1"/>
  <c r="G451" i="1" s="1"/>
  <c r="F463" i="1"/>
  <c r="G463" i="1" s="1"/>
  <c r="P463" i="1" s="1"/>
  <c r="F475" i="1"/>
  <c r="G475" i="1" s="1"/>
  <c r="P475" i="1" s="1"/>
  <c r="F500" i="1"/>
  <c r="G500" i="1" s="1"/>
  <c r="F527" i="1"/>
  <c r="G527" i="1" s="1"/>
  <c r="P527" i="1" s="1"/>
  <c r="F552" i="1"/>
  <c r="G552" i="1" s="1"/>
  <c r="P552" i="1" s="1"/>
  <c r="F578" i="1"/>
  <c r="G578" i="1" s="1"/>
  <c r="P578" i="1" s="1"/>
  <c r="F597" i="1"/>
  <c r="G597" i="1" s="1"/>
  <c r="F620" i="1"/>
  <c r="G620" i="1" s="1"/>
  <c r="F644" i="1"/>
  <c r="G644" i="1" s="1"/>
  <c r="P644" i="1" s="1"/>
  <c r="F663" i="1"/>
  <c r="G663" i="1" s="1"/>
  <c r="F684" i="1"/>
  <c r="G684" i="1" s="1"/>
  <c r="F709" i="1"/>
  <c r="G709" i="1" s="1"/>
  <c r="P709" i="1" s="1"/>
  <c r="F735" i="1"/>
  <c r="G735" i="1" s="1"/>
  <c r="F758" i="1"/>
  <c r="G758" i="1" s="1"/>
  <c r="P758" i="1" s="1"/>
  <c r="F789" i="1"/>
  <c r="G789" i="1" s="1"/>
  <c r="P789" i="1" s="1"/>
  <c r="F805" i="1"/>
  <c r="G805" i="1" s="1"/>
  <c r="F826" i="1"/>
  <c r="G826" i="1" s="1"/>
  <c r="F850" i="1"/>
  <c r="G850" i="1" s="1"/>
  <c r="P850" i="1" s="1"/>
  <c r="F866" i="1"/>
  <c r="G866" i="1" s="1"/>
  <c r="P866" i="1" s="1"/>
  <c r="F901" i="1"/>
  <c r="G901" i="1" s="1"/>
  <c r="P901" i="1" s="1"/>
  <c r="F920" i="1"/>
  <c r="G920" i="1" s="1"/>
  <c r="F940" i="1"/>
  <c r="G940" i="1" s="1"/>
  <c r="F956" i="1"/>
  <c r="G956" i="1" s="1"/>
  <c r="F972" i="1"/>
  <c r="G972" i="1" s="1"/>
  <c r="F991" i="1"/>
  <c r="G991" i="1" s="1"/>
  <c r="F1013" i="1"/>
  <c r="G1013" i="1" s="1"/>
  <c r="F1034" i="1"/>
  <c r="G1034" i="1" s="1"/>
  <c r="P1034" i="1" s="1"/>
  <c r="F1058" i="1"/>
  <c r="G1058" i="1" s="1"/>
  <c r="P1058" i="1" s="1"/>
  <c r="F1078" i="1"/>
  <c r="G1078" i="1" s="1"/>
  <c r="P1078" i="1" s="1"/>
  <c r="F1097" i="1"/>
  <c r="G1097" i="1" s="1"/>
  <c r="P1097" i="1" s="1"/>
  <c r="F1121" i="1"/>
  <c r="G1121" i="1" s="1"/>
  <c r="P1121" i="1" s="1"/>
  <c r="F1161" i="1"/>
  <c r="G1161" i="1" s="1"/>
  <c r="P1161" i="1" s="1"/>
  <c r="F1213" i="1"/>
  <c r="G1213" i="1" s="1"/>
  <c r="P1213" i="1" s="1"/>
  <c r="F1265" i="1"/>
  <c r="G1265" i="1" s="1"/>
  <c r="F1316" i="1"/>
  <c r="G1316" i="1" s="1"/>
  <c r="P1316" i="1" s="1"/>
  <c r="F1367" i="1"/>
  <c r="G1367" i="1" s="1"/>
  <c r="P1367" i="1" s="1"/>
  <c r="F1417" i="1"/>
  <c r="G1417" i="1" s="1"/>
  <c r="P1417" i="1" s="1"/>
  <c r="F1470" i="1"/>
  <c r="G1470" i="1" s="1"/>
  <c r="F1521" i="1"/>
  <c r="G1521" i="1" s="1"/>
  <c r="P1521" i="1" s="1"/>
  <c r="F1573" i="1"/>
  <c r="G1573" i="1" s="1"/>
  <c r="P1573" i="1" s="1"/>
  <c r="F1620" i="1"/>
  <c r="G1620" i="1" s="1"/>
  <c r="P1620" i="1" s="1"/>
  <c r="F1667" i="1"/>
  <c r="G1667" i="1" s="1"/>
  <c r="F1855" i="1"/>
  <c r="G1855" i="1" s="1"/>
  <c r="F1597" i="1"/>
  <c r="G1597" i="1" s="1"/>
  <c r="P1597" i="1" s="1"/>
  <c r="F1644" i="1"/>
  <c r="G1644" i="1" s="1"/>
  <c r="P1644" i="1" s="1"/>
  <c r="F1708" i="1"/>
  <c r="G1708" i="1" s="1"/>
  <c r="F2014" i="1"/>
  <c r="G2014" i="1" s="1"/>
  <c r="F73" i="1"/>
  <c r="G73" i="1" s="1"/>
  <c r="F85" i="1"/>
  <c r="G85" i="1" s="1"/>
  <c r="F97" i="1"/>
  <c r="G97" i="1" s="1"/>
  <c r="F109" i="1"/>
  <c r="G109" i="1" s="1"/>
  <c r="F121" i="1"/>
  <c r="G121" i="1" s="1"/>
  <c r="F133" i="1"/>
  <c r="G133" i="1" s="1"/>
  <c r="F145" i="1"/>
  <c r="G145" i="1" s="1"/>
  <c r="F157" i="1"/>
  <c r="G157" i="1" s="1"/>
  <c r="P157" i="1" s="1"/>
  <c r="F169" i="1"/>
  <c r="G169" i="1" s="1"/>
  <c r="P169" i="1" s="1"/>
  <c r="F181" i="1"/>
  <c r="G181" i="1" s="1"/>
  <c r="F194" i="1"/>
  <c r="G194" i="1" s="1"/>
  <c r="F206" i="1"/>
  <c r="G206" i="1" s="1"/>
  <c r="P206" i="1" s="1"/>
  <c r="F218" i="1"/>
  <c r="G218" i="1" s="1"/>
  <c r="F231" i="1"/>
  <c r="G231" i="1" s="1"/>
  <c r="P231" i="1" s="1"/>
  <c r="F243" i="1"/>
  <c r="G243" i="1" s="1"/>
  <c r="P243" i="1" s="1"/>
  <c r="F256" i="1"/>
  <c r="G256" i="1" s="1"/>
  <c r="F270" i="1"/>
  <c r="G270" i="1" s="1"/>
  <c r="F282" i="1"/>
  <c r="G282" i="1" s="1"/>
  <c r="F296" i="1"/>
  <c r="G296" i="1" s="1"/>
  <c r="P296" i="1" s="1"/>
  <c r="F308" i="1"/>
  <c r="G308" i="1" s="1"/>
  <c r="P308" i="1" s="1"/>
  <c r="F320" i="1"/>
  <c r="G320" i="1" s="1"/>
  <c r="F334" i="1"/>
  <c r="G334" i="1" s="1"/>
  <c r="F347" i="1"/>
  <c r="G347" i="1" s="1"/>
  <c r="F361" i="1"/>
  <c r="G361" i="1" s="1"/>
  <c r="F373" i="1"/>
  <c r="G373" i="1" s="1"/>
  <c r="F385" i="1"/>
  <c r="G385" i="1" s="1"/>
  <c r="F398" i="1"/>
  <c r="G398" i="1" s="1"/>
  <c r="F410" i="1"/>
  <c r="G410" i="1" s="1"/>
  <c r="F423" i="1"/>
  <c r="G423" i="1" s="1"/>
  <c r="F434" i="1"/>
  <c r="G434" i="1" s="1"/>
  <c r="P434" i="1" s="1"/>
  <c r="F442" i="1"/>
  <c r="G442" i="1" s="1"/>
  <c r="F457" i="1"/>
  <c r="G457" i="1" s="1"/>
  <c r="P457" i="1" s="1"/>
  <c r="F466" i="1"/>
  <c r="G466" i="1" s="1"/>
  <c r="P466" i="1" s="1"/>
  <c r="F478" i="1"/>
  <c r="G478" i="1" s="1"/>
  <c r="P478" i="1" s="1"/>
  <c r="F503" i="1"/>
  <c r="G503" i="1" s="1"/>
  <c r="F530" i="1"/>
  <c r="G530" i="1" s="1"/>
  <c r="P530" i="1" s="1"/>
  <c r="F555" i="1"/>
  <c r="G555" i="1" s="1"/>
  <c r="F583" i="1"/>
  <c r="G583" i="1" s="1"/>
  <c r="P583" i="1" s="1"/>
  <c r="F599" i="1"/>
  <c r="G599" i="1" s="1"/>
  <c r="F623" i="1"/>
  <c r="G623" i="1" s="1"/>
  <c r="F646" i="1"/>
  <c r="G646" i="1" s="1"/>
  <c r="P646" i="1" s="1"/>
  <c r="F665" i="1"/>
  <c r="G665" i="1" s="1"/>
  <c r="F688" i="1"/>
  <c r="G688" i="1" s="1"/>
  <c r="P688" i="1" s="1"/>
  <c r="F714" i="1"/>
  <c r="G714" i="1" s="1"/>
  <c r="P714" i="1" s="1"/>
  <c r="F741" i="1"/>
  <c r="G741" i="1" s="1"/>
  <c r="F761" i="1"/>
  <c r="G761" i="1" s="1"/>
  <c r="F791" i="1"/>
  <c r="G791" i="1" s="1"/>
  <c r="P791" i="1" s="1"/>
  <c r="F807" i="1"/>
  <c r="G807" i="1" s="1"/>
  <c r="F829" i="1"/>
  <c r="G829" i="1" s="1"/>
  <c r="F852" i="1"/>
  <c r="G852" i="1" s="1"/>
  <c r="P852" i="1" s="1"/>
  <c r="F868" i="1"/>
  <c r="G868" i="1" s="1"/>
  <c r="P868" i="1" s="1"/>
  <c r="F884" i="1"/>
  <c r="G884" i="1" s="1"/>
  <c r="P884" i="1" s="1"/>
  <c r="F906" i="1"/>
  <c r="G906" i="1" s="1"/>
  <c r="F922" i="1"/>
  <c r="G922" i="1" s="1"/>
  <c r="F942" i="1"/>
  <c r="G942" i="1" s="1"/>
  <c r="F958" i="1"/>
  <c r="G958" i="1" s="1"/>
  <c r="F974" i="1"/>
  <c r="G974" i="1" s="1"/>
  <c r="F993" i="1"/>
  <c r="G993" i="1" s="1"/>
  <c r="F1015" i="1"/>
  <c r="G1015" i="1" s="1"/>
  <c r="F1037" i="1"/>
  <c r="G1037" i="1" s="1"/>
  <c r="P1037" i="1" s="1"/>
  <c r="F1064" i="1"/>
  <c r="G1064" i="1" s="1"/>
  <c r="P1064" i="1" s="1"/>
  <c r="F1080" i="1"/>
  <c r="G1080" i="1" s="1"/>
  <c r="P1080" i="1" s="1"/>
  <c r="F1099" i="1"/>
  <c r="G1099" i="1" s="1"/>
  <c r="P1099" i="1" s="1"/>
  <c r="F1123" i="1"/>
  <c r="G1123" i="1" s="1"/>
  <c r="P1123" i="1" s="1"/>
  <c r="F1164" i="1"/>
  <c r="G1164" i="1" s="1"/>
  <c r="P1164" i="1" s="1"/>
  <c r="F1216" i="1"/>
  <c r="G1216" i="1" s="1"/>
  <c r="P1216" i="1" s="1"/>
  <c r="F1268" i="1"/>
  <c r="G1268" i="1" s="1"/>
  <c r="F1319" i="1"/>
  <c r="G1319" i="1" s="1"/>
  <c r="P1319" i="1" s="1"/>
  <c r="F1370" i="1"/>
  <c r="G1370" i="1" s="1"/>
  <c r="F1421" i="1"/>
  <c r="G1421" i="1" s="1"/>
  <c r="F1473" i="1"/>
  <c r="G1473" i="1" s="1"/>
  <c r="P1473" i="1" s="1"/>
  <c r="F1524" i="1"/>
  <c r="G1524" i="1" s="1"/>
  <c r="P1524" i="1" s="1"/>
  <c r="F1576" i="1"/>
  <c r="G1576" i="1" s="1"/>
  <c r="P1576" i="1" s="1"/>
  <c r="F1622" i="1"/>
  <c r="G1622" i="1" s="1"/>
  <c r="P1622" i="1" s="1"/>
  <c r="F1673" i="1"/>
  <c r="G1673" i="1" s="1"/>
  <c r="F1858" i="1"/>
  <c r="G1858" i="1" s="1"/>
  <c r="F1692" i="1"/>
  <c r="G1692" i="1" s="1"/>
  <c r="F1722" i="1"/>
  <c r="G1722" i="1" s="1"/>
  <c r="F1756" i="1"/>
  <c r="G1756" i="1" s="1"/>
  <c r="F1879" i="1"/>
  <c r="G1879" i="1" s="1"/>
  <c r="F1928" i="1"/>
  <c r="G1928" i="1" s="1"/>
  <c r="F1695" i="1"/>
  <c r="G1695" i="1" s="1"/>
  <c r="F1724" i="1"/>
  <c r="G1724" i="1" s="1"/>
  <c r="F1763" i="1"/>
  <c r="G1763" i="1" s="1"/>
  <c r="F1882" i="1"/>
  <c r="G1882" i="1" s="1"/>
  <c r="F1930" i="1"/>
  <c r="G1930" i="1" s="1"/>
  <c r="F1954" i="1"/>
  <c r="G1954" i="1" s="1"/>
  <c r="F1994" i="1"/>
  <c r="G1994" i="1" s="1"/>
  <c r="F1741" i="1"/>
  <c r="G1741" i="1" s="1"/>
  <c r="F1846" i="1"/>
  <c r="G1846" i="1" s="1"/>
  <c r="F1867" i="1"/>
  <c r="G1867" i="1" s="1"/>
  <c r="F1891" i="1"/>
  <c r="G1891" i="1" s="1"/>
  <c r="F1916" i="1"/>
  <c r="G1916" i="1" s="1"/>
  <c r="F1939" i="1"/>
  <c r="G1939" i="1" s="1"/>
  <c r="F1966" i="1"/>
  <c r="G1966" i="1" s="1"/>
  <c r="F1746" i="1"/>
  <c r="G1746" i="1" s="1"/>
  <c r="F1848" i="1"/>
  <c r="G1848" i="1" s="1"/>
  <c r="F1870" i="1"/>
  <c r="G1870" i="1" s="1"/>
  <c r="F1895" i="1"/>
  <c r="F1922" i="1"/>
  <c r="G1922" i="1" s="1"/>
  <c r="F1942" i="1"/>
  <c r="G1942" i="1" s="1"/>
  <c r="F1969" i="1"/>
  <c r="G1969" i="1" s="1"/>
  <c r="F1109" i="1"/>
  <c r="G1109" i="1" s="1"/>
  <c r="P1109" i="1" s="1"/>
  <c r="F1117" i="1"/>
  <c r="G1117" i="1" s="1"/>
  <c r="P1117" i="1" s="1"/>
  <c r="F1125" i="1"/>
  <c r="G1125" i="1" s="1"/>
  <c r="P1125" i="1" s="1"/>
  <c r="F1133" i="1"/>
  <c r="G1133" i="1" s="1"/>
  <c r="P1133" i="1" s="1"/>
  <c r="F1146" i="1"/>
  <c r="G1146" i="1" s="1"/>
  <c r="P1146" i="1" s="1"/>
  <c r="F1154" i="1"/>
  <c r="G1154" i="1" s="1"/>
  <c r="P1154" i="1" s="1"/>
  <c r="F1168" i="1"/>
  <c r="G1168" i="1" s="1"/>
  <c r="P1168" i="1" s="1"/>
  <c r="F1180" i="1"/>
  <c r="G1180" i="1" s="1"/>
  <c r="P1180" i="1" s="1"/>
  <c r="F1189" i="1"/>
  <c r="G1189" i="1" s="1"/>
  <c r="P1189" i="1" s="1"/>
  <c r="F1207" i="1"/>
  <c r="G1207" i="1" s="1"/>
  <c r="P1207" i="1" s="1"/>
  <c r="F1219" i="1"/>
  <c r="G1219" i="1" s="1"/>
  <c r="F1231" i="1"/>
  <c r="G1231" i="1" s="1"/>
  <c r="F1244" i="1"/>
  <c r="G1244" i="1" s="1"/>
  <c r="F1259" i="1"/>
  <c r="G1259" i="1" s="1"/>
  <c r="P1259" i="1" s="1"/>
  <c r="F1271" i="1"/>
  <c r="G1271" i="1" s="1"/>
  <c r="F1284" i="1"/>
  <c r="G1284" i="1" s="1"/>
  <c r="F1296" i="1"/>
  <c r="G1296" i="1" s="1"/>
  <c r="F1308" i="1"/>
  <c r="G1308" i="1" s="1"/>
  <c r="F1322" i="1"/>
  <c r="G1322" i="1" s="1"/>
  <c r="P1322" i="1" s="1"/>
  <c r="F1334" i="1"/>
  <c r="F1347" i="1"/>
  <c r="G1347" i="1" s="1"/>
  <c r="F1361" i="1"/>
  <c r="G1361" i="1" s="1"/>
  <c r="P1361" i="1" s="1"/>
  <c r="F1373" i="1"/>
  <c r="G1373" i="1" s="1"/>
  <c r="F1385" i="1"/>
  <c r="G1385" i="1" s="1"/>
  <c r="F1398" i="1"/>
  <c r="G1398" i="1" s="1"/>
  <c r="P1398" i="1" s="1"/>
  <c r="F1410" i="1"/>
  <c r="G1410" i="1" s="1"/>
  <c r="F1424" i="1"/>
  <c r="G1424" i="1" s="1"/>
  <c r="F1436" i="1"/>
  <c r="G1436" i="1" s="1"/>
  <c r="F1448" i="1"/>
  <c r="G1448" i="1" s="1"/>
  <c r="F1462" i="1"/>
  <c r="G1462" i="1" s="1"/>
  <c r="P1462" i="1" s="1"/>
  <c r="F1476" i="1"/>
  <c r="G1476" i="1" s="1"/>
  <c r="P1476" i="1" s="1"/>
  <c r="F1488" i="1"/>
  <c r="G1488" i="1" s="1"/>
  <c r="P1488" i="1" s="1"/>
  <c r="F1501" i="1"/>
  <c r="G1501" i="1" s="1"/>
  <c r="F1515" i="1"/>
  <c r="G1515" i="1" s="1"/>
  <c r="P1515" i="1" s="1"/>
  <c r="F1527" i="1"/>
  <c r="G1527" i="1" s="1"/>
  <c r="P1527" i="1" s="1"/>
  <c r="F1539" i="1"/>
  <c r="G1539" i="1" s="1"/>
  <c r="P1539" i="1" s="1"/>
  <c r="F1552" i="1"/>
  <c r="G1552" i="1" s="1"/>
  <c r="P1552" i="1" s="1"/>
  <c r="F1566" i="1"/>
  <c r="G1566" i="1" s="1"/>
  <c r="F1582" i="1"/>
  <c r="G1582" i="1" s="1"/>
  <c r="P1582" i="1" s="1"/>
  <c r="F1590" i="1"/>
  <c r="G1590" i="1" s="1"/>
  <c r="P1590" i="1" s="1"/>
  <c r="F1600" i="1"/>
  <c r="G1600" i="1" s="1"/>
  <c r="P1600" i="1" s="1"/>
  <c r="F1612" i="1"/>
  <c r="G1612" i="1" s="1"/>
  <c r="P1612" i="1" s="1"/>
  <c r="F1624" i="1"/>
  <c r="G1624" i="1" s="1"/>
  <c r="P1624" i="1" s="1"/>
  <c r="F1635" i="1"/>
  <c r="G1635" i="1" s="1"/>
  <c r="P1635" i="1" s="1"/>
  <c r="F1649" i="1"/>
  <c r="G1649" i="1" s="1"/>
  <c r="F1661" i="1"/>
  <c r="G1661" i="1" s="1"/>
  <c r="F1675" i="1"/>
  <c r="G1675" i="1" s="1"/>
  <c r="F1686" i="1"/>
  <c r="G1686" i="1" s="1"/>
  <c r="F1698" i="1"/>
  <c r="G1698" i="1" s="1"/>
  <c r="F1711" i="1"/>
  <c r="G1711" i="1" s="1"/>
  <c r="F1726" i="1"/>
  <c r="G1726" i="1" s="1"/>
  <c r="F1737" i="1"/>
  <c r="G1737" i="1" s="1"/>
  <c r="F1748" i="1"/>
  <c r="G1748" i="1" s="1"/>
  <c r="F1765" i="1"/>
  <c r="G1765" i="1" s="1"/>
  <c r="F1850" i="1"/>
  <c r="G1850" i="1" s="1"/>
  <c r="F1861" i="1"/>
  <c r="G1861" i="1" s="1"/>
  <c r="F1873" i="1"/>
  <c r="G1873" i="1" s="1"/>
  <c r="F1885" i="1"/>
  <c r="G1885" i="1" s="1"/>
  <c r="F1898" i="1"/>
  <c r="G1898" i="1" s="1"/>
  <c r="F1910" i="1"/>
  <c r="G1910" i="1" s="1"/>
  <c r="F1924" i="1"/>
  <c r="G1924" i="1" s="1"/>
  <c r="F1933" i="1"/>
  <c r="G1933" i="1" s="1"/>
  <c r="F1945" i="1"/>
  <c r="G1945" i="1" s="1"/>
  <c r="F1958" i="1"/>
  <c r="G1958" i="1" s="1"/>
  <c r="F1978" i="1"/>
  <c r="G1978" i="1" s="1"/>
  <c r="F1111" i="1"/>
  <c r="G1111" i="1" s="1"/>
  <c r="P1111" i="1" s="1"/>
  <c r="F1119" i="1"/>
  <c r="G1119" i="1" s="1"/>
  <c r="P1119" i="1" s="1"/>
  <c r="F1127" i="1"/>
  <c r="G1127" i="1" s="1"/>
  <c r="P1127" i="1" s="1"/>
  <c r="F1135" i="1"/>
  <c r="G1135" i="1" s="1"/>
  <c r="P1135" i="1" s="1"/>
  <c r="F1148" i="1"/>
  <c r="G1148" i="1" s="1"/>
  <c r="P1148" i="1" s="1"/>
  <c r="F1157" i="1"/>
  <c r="G1157" i="1" s="1"/>
  <c r="P1157" i="1" s="1"/>
  <c r="F1174" i="1"/>
  <c r="G1174" i="1" s="1"/>
  <c r="P1174" i="1" s="1"/>
  <c r="F1182" i="1"/>
  <c r="G1182" i="1" s="1"/>
  <c r="P1182" i="1" s="1"/>
  <c r="F1192" i="1"/>
  <c r="G1192" i="1" s="1"/>
  <c r="P1192" i="1" s="1"/>
  <c r="F1210" i="1"/>
  <c r="G1210" i="1" s="1"/>
  <c r="P1210" i="1" s="1"/>
  <c r="F1222" i="1"/>
  <c r="G1222" i="1" s="1"/>
  <c r="F1234" i="1"/>
  <c r="G1234" i="1" s="1"/>
  <c r="F1247" i="1"/>
  <c r="G1247" i="1" s="1"/>
  <c r="F1262" i="1"/>
  <c r="G1262" i="1" s="1"/>
  <c r="P1262" i="1" s="1"/>
  <c r="F1274" i="1"/>
  <c r="G1274" i="1" s="1"/>
  <c r="F1287" i="1"/>
  <c r="G1287" i="1" s="1"/>
  <c r="F1299" i="1"/>
  <c r="G1299" i="1" s="1"/>
  <c r="F1311" i="1"/>
  <c r="G1311" i="1" s="1"/>
  <c r="F1325" i="1"/>
  <c r="G1325" i="1" s="1"/>
  <c r="P1325" i="1" s="1"/>
  <c r="F1337" i="1"/>
  <c r="G1337" i="1" s="1"/>
  <c r="P1337" i="1" s="1"/>
  <c r="F1352" i="1"/>
  <c r="G1352" i="1" s="1"/>
  <c r="P1352" i="1" s="1"/>
  <c r="F1364" i="1"/>
  <c r="G1364" i="1" s="1"/>
  <c r="P1364" i="1" s="1"/>
  <c r="F1376" i="1"/>
  <c r="G1376" i="1" s="1"/>
  <c r="F1388" i="1"/>
  <c r="G1388" i="1" s="1"/>
  <c r="F1401" i="1"/>
  <c r="G1401" i="1" s="1"/>
  <c r="P1401" i="1" s="1"/>
  <c r="F1414" i="1"/>
  <c r="G1414" i="1" s="1"/>
  <c r="P1414" i="1" s="1"/>
  <c r="F1427" i="1"/>
  <c r="G1427" i="1" s="1"/>
  <c r="F1439" i="1"/>
  <c r="G1439" i="1" s="1"/>
  <c r="F1453" i="1"/>
  <c r="G1453" i="1" s="1"/>
  <c r="P1453" i="1" s="1"/>
  <c r="F1467" i="1"/>
  <c r="G1467" i="1" s="1"/>
  <c r="P1467" i="1" s="1"/>
  <c r="F1479" i="1"/>
  <c r="G1479" i="1" s="1"/>
  <c r="P1479" i="1" s="1"/>
  <c r="F1491" i="1"/>
  <c r="G1491" i="1" s="1"/>
  <c r="F1504" i="1"/>
  <c r="G1504" i="1" s="1"/>
  <c r="F1518" i="1"/>
  <c r="G1518" i="1" s="1"/>
  <c r="P1518" i="1" s="1"/>
  <c r="F1530" i="1"/>
  <c r="G1530" i="1" s="1"/>
  <c r="P1530" i="1" s="1"/>
  <c r="F1542" i="1"/>
  <c r="G1542" i="1" s="1"/>
  <c r="P1542" i="1" s="1"/>
  <c r="F1555" i="1"/>
  <c r="G1555" i="1" s="1"/>
  <c r="P1555" i="1" s="1"/>
  <c r="F1570" i="1"/>
  <c r="G1570" i="1" s="1"/>
  <c r="P1570" i="1" s="1"/>
  <c r="F1584" i="1"/>
  <c r="G1584" i="1" s="1"/>
  <c r="P1584" i="1" s="1"/>
  <c r="F1592" i="1"/>
  <c r="G1592" i="1" s="1"/>
  <c r="P1592" i="1" s="1"/>
  <c r="F1603" i="1"/>
  <c r="G1603" i="1" s="1"/>
  <c r="P1603" i="1" s="1"/>
  <c r="F1618" i="1"/>
  <c r="G1618" i="1" s="1"/>
  <c r="P1618" i="1" s="1"/>
  <c r="F1626" i="1"/>
  <c r="G1626" i="1" s="1"/>
  <c r="P1626" i="1" s="1"/>
  <c r="F1638" i="1"/>
  <c r="G1638" i="1" s="1"/>
  <c r="P1638" i="1" s="1"/>
  <c r="F1652" i="1"/>
  <c r="G1652" i="1" s="1"/>
  <c r="F1664" i="1"/>
  <c r="G1664" i="1" s="1"/>
  <c r="F1677" i="1"/>
  <c r="G1677" i="1" s="1"/>
  <c r="F1689" i="1"/>
  <c r="G1689" i="1" s="1"/>
  <c r="F1702" i="1"/>
  <c r="G1702" i="1" s="1"/>
  <c r="F1715" i="1"/>
  <c r="G1715" i="1" s="1"/>
  <c r="F1728" i="1"/>
  <c r="G1728" i="1" s="1"/>
  <c r="F1739" i="1"/>
  <c r="G1739" i="1" s="1"/>
  <c r="F1753" i="1"/>
  <c r="G1753" i="1" s="1"/>
  <c r="P1753" i="1" s="1"/>
  <c r="F1767" i="1"/>
  <c r="G1767" i="1" s="1"/>
  <c r="F1852" i="1"/>
  <c r="G1852" i="1" s="1"/>
  <c r="F1864" i="1"/>
  <c r="G1864" i="1" s="1"/>
  <c r="F1876" i="1"/>
  <c r="G1876" i="1" s="1"/>
  <c r="F1888" i="1"/>
  <c r="G1888" i="1" s="1"/>
  <c r="F1901" i="1"/>
  <c r="G1901" i="1" s="1"/>
  <c r="F1913" i="1"/>
  <c r="G1913" i="1" s="1"/>
  <c r="F1926" i="1"/>
  <c r="G1926" i="1" s="1"/>
  <c r="F1936" i="1"/>
  <c r="G1936" i="1" s="1"/>
  <c r="F1948" i="1"/>
  <c r="G1948" i="1" s="1"/>
  <c r="F1960" i="1"/>
  <c r="G1960" i="1" s="1"/>
  <c r="F1981" i="1"/>
  <c r="G1981" i="1" s="1"/>
  <c r="F1991" i="1"/>
  <c r="G1991" i="1" s="1"/>
  <c r="F2008" i="1"/>
  <c r="G2008" i="1" s="1"/>
  <c r="G1788" i="1"/>
  <c r="P1788" i="1" s="1"/>
  <c r="F1962" i="1"/>
  <c r="G1962" i="1" s="1"/>
  <c r="F1972" i="1"/>
  <c r="G1972" i="1" s="1"/>
  <c r="F1985" i="1"/>
  <c r="G1985" i="1" s="1"/>
  <c r="F1997" i="1"/>
  <c r="G1997" i="1" s="1"/>
  <c r="F1805" i="1"/>
  <c r="G1805" i="1" s="1"/>
  <c r="F1964" i="1"/>
  <c r="G1964" i="1" s="1"/>
  <c r="F1975" i="1"/>
  <c r="G1975" i="1" s="1"/>
  <c r="F1988" i="1"/>
  <c r="G1988" i="1" s="1"/>
  <c r="F2000" i="1"/>
  <c r="G2000" i="1" s="1"/>
  <c r="F1828" i="1"/>
  <c r="G1828" i="1" s="1"/>
  <c r="F1796" i="1"/>
  <c r="G1796" i="1" s="1"/>
  <c r="F1839" i="1"/>
  <c r="G1839" i="1" s="1"/>
  <c r="F1780" i="1"/>
  <c r="G1780" i="1" s="1"/>
  <c r="F1820" i="1"/>
  <c r="G1820" i="1" s="1"/>
  <c r="F2003" i="1"/>
  <c r="G2003" i="1" s="1"/>
  <c r="F1782" i="1"/>
  <c r="G1782" i="1" s="1"/>
  <c r="P1782" i="1" s="1"/>
  <c r="F1790" i="1"/>
  <c r="G1790" i="1" s="1"/>
  <c r="F1798" i="1"/>
  <c r="G1798" i="1" s="1"/>
  <c r="F1808" i="1"/>
  <c r="G1808" i="1" s="1"/>
  <c r="F1822" i="1"/>
  <c r="G1822" i="1" s="1"/>
  <c r="F1830" i="1"/>
  <c r="G1830" i="1" s="1"/>
  <c r="F1773" i="1"/>
  <c r="G1773" i="1" s="1"/>
  <c r="F1784" i="1"/>
  <c r="G1784" i="1" s="1"/>
  <c r="P1784" i="1" s="1"/>
  <c r="F1792" i="1"/>
  <c r="G1792" i="1" s="1"/>
  <c r="F1800" i="1"/>
  <c r="G1800" i="1" s="1"/>
  <c r="F1811" i="1"/>
  <c r="G1811" i="1" s="1"/>
  <c r="F1824" i="1"/>
  <c r="G1824" i="1" s="1"/>
  <c r="F1835" i="1"/>
  <c r="G1835" i="1" s="1"/>
  <c r="F2006" i="1"/>
  <c r="G2006" i="1" s="1"/>
  <c r="F1775" i="1"/>
  <c r="G1775" i="1" s="1"/>
  <c r="F1786" i="1"/>
  <c r="G1786" i="1" s="1"/>
  <c r="P1786" i="1" s="1"/>
  <c r="F1794" i="1"/>
  <c r="G1794" i="1" s="1"/>
  <c r="F1802" i="1"/>
  <c r="G1802" i="1" s="1"/>
  <c r="F1814" i="1"/>
  <c r="G1814" i="1" s="1"/>
  <c r="F1826" i="1"/>
  <c r="G1826" i="1" s="1"/>
  <c r="G2030" i="1"/>
  <c r="G2016" i="1" l="1"/>
  <c r="G13" i="1"/>
  <c r="G1464" i="1"/>
  <c r="J22" i="2" s="1"/>
  <c r="G195" i="1"/>
  <c r="N8" i="2" s="1"/>
  <c r="G1137" i="1"/>
  <c r="P16" i="2" s="1"/>
  <c r="G1512" i="1"/>
  <c r="F23" i="2" s="1"/>
  <c r="G773" i="1"/>
  <c r="J15" i="2" s="1"/>
  <c r="G515" i="1"/>
  <c r="N13" i="2" s="1"/>
  <c r="G226" i="1"/>
  <c r="F9" i="2" s="1"/>
  <c r="G358" i="1"/>
  <c r="J12" i="2" s="1"/>
  <c r="G711" i="1"/>
  <c r="J14" i="2" s="1"/>
  <c r="G291" i="1"/>
  <c r="N10" i="2" s="1"/>
  <c r="G328" i="1"/>
  <c r="N11" i="2" s="1"/>
  <c r="G1768" i="1"/>
  <c r="G1450" i="1"/>
  <c r="F21" i="2" s="1"/>
  <c r="G1750" i="1"/>
  <c r="C27" i="2" s="1"/>
  <c r="J27" i="2" s="1"/>
  <c r="G1560" i="1"/>
  <c r="H24" i="2" s="1"/>
  <c r="G1349" i="1"/>
  <c r="N20" i="2" s="1"/>
  <c r="G1313" i="1"/>
  <c r="G1256" i="1"/>
  <c r="F18" i="2" s="1"/>
  <c r="G1204" i="1"/>
  <c r="N17" i="2" s="1"/>
  <c r="G1646" i="1"/>
  <c r="F25" i="2" s="1"/>
  <c r="G1717" i="1"/>
  <c r="C26" i="2" s="1"/>
  <c r="J26" i="2" s="1"/>
  <c r="C30" i="2"/>
  <c r="G1841" i="1"/>
  <c r="P29" i="2" s="1"/>
  <c r="C31" i="2"/>
  <c r="G68" i="1" l="1"/>
  <c r="G2041" i="1" s="1"/>
  <c r="P13" i="1"/>
  <c r="P2036" i="1" s="1"/>
  <c r="P28" i="2"/>
  <c r="N30" i="2"/>
  <c r="P30" i="2"/>
  <c r="F7" i="2"/>
  <c r="H19" i="2"/>
  <c r="G2031" i="1"/>
  <c r="G2034" i="1" s="1"/>
  <c r="Q2036" i="1" s="1"/>
  <c r="J20" i="2"/>
  <c r="H15" i="2"/>
  <c r="F15" i="2"/>
  <c r="P14" i="2"/>
  <c r="H14" i="2"/>
  <c r="F14" i="2"/>
  <c r="N14" i="2"/>
  <c r="P8" i="2"/>
  <c r="J8" i="2"/>
  <c r="L22" i="2"/>
  <c r="L23" i="2"/>
  <c r="N22" i="2"/>
  <c r="P22" i="2"/>
  <c r="P12" i="2"/>
  <c r="H22" i="2"/>
  <c r="F22" i="2"/>
  <c r="L15" i="2"/>
  <c r="F8" i="2"/>
  <c r="L14" i="2"/>
  <c r="N15" i="2"/>
  <c r="H8" i="2"/>
  <c r="P15" i="2"/>
  <c r="L8" i="2"/>
  <c r="L10" i="2"/>
  <c r="P13" i="2"/>
  <c r="F20" i="2"/>
  <c r="N18" i="2"/>
  <c r="H20" i="2"/>
  <c r="H21" i="2"/>
  <c r="P11" i="2"/>
  <c r="H9" i="2"/>
  <c r="J11" i="2"/>
  <c r="P20" i="2"/>
  <c r="N9" i="2"/>
  <c r="N21" i="2"/>
  <c r="H11" i="2"/>
  <c r="L9" i="2"/>
  <c r="J16" i="2"/>
  <c r="H16" i="2"/>
  <c r="J9" i="2"/>
  <c r="F16" i="2"/>
  <c r="F11" i="2"/>
  <c r="L16" i="2"/>
  <c r="N16" i="2"/>
  <c r="P9" i="2"/>
  <c r="L11" i="2"/>
  <c r="H18" i="2"/>
  <c r="L20" i="2"/>
  <c r="P21" i="2"/>
  <c r="N27" i="2"/>
  <c r="F12" i="2"/>
  <c r="N23" i="2"/>
  <c r="P27" i="2"/>
  <c r="H12" i="2"/>
  <c r="J24" i="2"/>
  <c r="L12" i="2"/>
  <c r="N12" i="2"/>
  <c r="P23" i="2"/>
  <c r="J23" i="2"/>
  <c r="F24" i="2"/>
  <c r="H23" i="2"/>
  <c r="N24" i="2"/>
  <c r="J13" i="2"/>
  <c r="P10" i="2"/>
  <c r="F10" i="2"/>
  <c r="L13" i="2"/>
  <c r="J21" i="2"/>
  <c r="L21" i="2"/>
  <c r="J10" i="2"/>
  <c r="F13" i="2"/>
  <c r="H10" i="2"/>
  <c r="H13" i="2"/>
  <c r="F17" i="2"/>
  <c r="L28" i="2"/>
  <c r="L17" i="2"/>
  <c r="L24" i="2"/>
  <c r="P24" i="2"/>
  <c r="J17" i="2"/>
  <c r="H17" i="2"/>
  <c r="P17" i="2"/>
  <c r="L18" i="2"/>
  <c r="L27" i="2"/>
  <c r="F27" i="2"/>
  <c r="J18" i="2"/>
  <c r="P18" i="2"/>
  <c r="H27" i="2"/>
  <c r="F30" i="2"/>
  <c r="J25" i="2"/>
  <c r="L30" i="2"/>
  <c r="P25" i="2"/>
  <c r="N26" i="2"/>
  <c r="F26" i="2"/>
  <c r="L26" i="2"/>
  <c r="H26" i="2"/>
  <c r="H25" i="2"/>
  <c r="P26" i="2"/>
  <c r="J30" i="2"/>
  <c r="L25" i="2"/>
  <c r="N25" i="2"/>
  <c r="H30" i="2"/>
  <c r="J29" i="2"/>
  <c r="N29" i="2"/>
  <c r="F29" i="2"/>
  <c r="L29" i="2"/>
  <c r="H29" i="2"/>
  <c r="J31" i="2"/>
  <c r="P31" i="2"/>
  <c r="H31" i="2"/>
  <c r="N31" i="2"/>
  <c r="F31" i="2"/>
  <c r="L31" i="2"/>
  <c r="J7" i="2" l="1"/>
  <c r="L7" i="2"/>
  <c r="J28" i="2"/>
  <c r="H28" i="2"/>
  <c r="N7" i="2"/>
  <c r="F28" i="2"/>
  <c r="P7" i="2"/>
  <c r="H7" i="2"/>
  <c r="H32" i="2" s="1"/>
  <c r="N28" i="2"/>
  <c r="D27" i="2"/>
  <c r="F19" i="2"/>
  <c r="F32" i="2" s="1"/>
  <c r="J19" i="2"/>
  <c r="P19" i="2"/>
  <c r="N19" i="2"/>
  <c r="L19" i="2"/>
  <c r="L32" i="2" s="1"/>
  <c r="Q14" i="2"/>
  <c r="Q22" i="2"/>
  <c r="Q15" i="2"/>
  <c r="Q8" i="2"/>
  <c r="Q9" i="2"/>
  <c r="Q20" i="2"/>
  <c r="Q16" i="2"/>
  <c r="Q13" i="2"/>
  <c r="Q21" i="2"/>
  <c r="Q11" i="2"/>
  <c r="Q23" i="2"/>
  <c r="Q18" i="2"/>
  <c r="Q12" i="2"/>
  <c r="Q17" i="2"/>
  <c r="Q10" i="2"/>
  <c r="Q24" i="2"/>
  <c r="Q30" i="2"/>
  <c r="Q27" i="2"/>
  <c r="G4" i="1"/>
  <c r="Q26" i="2"/>
  <c r="Q25" i="2"/>
  <c r="Q31" i="2"/>
  <c r="Q29" i="2"/>
  <c r="Q28" i="2" l="1"/>
  <c r="J32" i="2"/>
  <c r="I32" i="2" s="1"/>
  <c r="Q7" i="2"/>
  <c r="N32" i="2"/>
  <c r="M32" i="2" s="1"/>
  <c r="P32" i="2"/>
  <c r="O32" i="2" s="1"/>
  <c r="E32" i="2"/>
  <c r="D11" i="2"/>
  <c r="K32" i="2"/>
  <c r="D22" i="2"/>
  <c r="G32" i="2"/>
  <c r="D31" i="2"/>
  <c r="D14" i="2"/>
  <c r="D9" i="2"/>
  <c r="D12" i="2"/>
  <c r="D29" i="2"/>
  <c r="D10" i="2"/>
  <c r="D17" i="2"/>
  <c r="D23" i="2"/>
  <c r="D8" i="2"/>
  <c r="D18" i="2"/>
  <c r="D21" i="2"/>
  <c r="D28" i="2"/>
  <c r="D16" i="2"/>
  <c r="D7" i="2"/>
  <c r="D20" i="2"/>
  <c r="D26" i="2"/>
  <c r="D25" i="2"/>
  <c r="D30" i="2"/>
  <c r="D15" i="2"/>
  <c r="D13" i="2"/>
  <c r="D19" i="2"/>
  <c r="D24" i="2"/>
  <c r="Q19" i="2"/>
  <c r="F33" i="2"/>
  <c r="E33" i="2" s="1"/>
  <c r="Q32" i="2" l="1"/>
  <c r="Q33" i="2" s="1"/>
  <c r="D33" i="2"/>
  <c r="H33" i="2"/>
  <c r="G33" i="2" s="1"/>
  <c r="J33" i="2" l="1"/>
  <c r="I33" i="2" s="1"/>
  <c r="L33" i="2" l="1"/>
  <c r="K33" i="2" s="1"/>
  <c r="N33" i="2" l="1"/>
  <c r="M33" i="2" s="1"/>
  <c r="P33" i="2" l="1"/>
  <c r="O33" i="2" s="1"/>
  <c r="F1789" i="4"/>
  <c r="F1789" i="3"/>
</calcChain>
</file>

<file path=xl/sharedStrings.xml><?xml version="1.0" encoding="utf-8"?>
<sst xmlns="http://schemas.openxmlformats.org/spreadsheetml/2006/main" count="8682" uniqueCount="2257">
  <si>
    <r>
      <rPr>
        <b/>
        <sz val="14"/>
        <color theme="1"/>
        <rFont val="Calibri"/>
      </rPr>
      <t xml:space="preserve">        SECRETARIA DE ESTADO DE EDUCAÇÃO - SUPERINTENDÊNCIA DE INFRAESTRUTURA E LOGÍSTICA - DIRETORIA DE GESTÃO DE PARCERIAS E FISCALIZAÇÃO -</t>
    </r>
    <r>
      <rPr>
        <b/>
        <sz val="14"/>
        <color rgb="FFFF0000"/>
        <rFont val="Calibri"/>
      </rPr>
      <t xml:space="preserve"> PLANILHA DE SERVIÇOS </t>
    </r>
    <r>
      <rPr>
        <b/>
        <sz val="14"/>
        <color theme="1"/>
        <rFont val="Calibri"/>
      </rPr>
      <t>- SEM DESONERAÇÃO</t>
    </r>
  </si>
  <si>
    <t>COD ESCOLA:</t>
  </si>
  <si>
    <t>S.R.E.:</t>
  </si>
  <si>
    <t>ISS</t>
  </si>
  <si>
    <t>SERVIÇOS:</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</si>
  <si>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</si>
  <si>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</si>
  <si>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</si>
  <si>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</si>
  <si>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</si>
  <si>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</si>
  <si>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</si>
  <si>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</si>
  <si>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</si>
  <si>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</si>
  <si>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</si>
  <si>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</si>
  <si>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</si>
  <si>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</si>
  <si>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</si>
  <si>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</si>
  <si>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</si>
  <si>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</si>
  <si>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</si>
  <si>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</si>
  <si>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</si>
  <si>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</si>
  <si>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</si>
  <si>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</si>
  <si>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</si>
  <si>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</si>
  <si>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</si>
  <si>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</si>
  <si>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</si>
  <si>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</si>
  <si>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</si>
  <si>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</si>
  <si>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</si>
  <si>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</si>
  <si>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</si>
  <si>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</si>
  <si>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010008</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</si>
  <si>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</si>
  <si>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</si>
  <si>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010009</t>
  </si>
  <si>
    <t xml:space="preserve">Portão para tapume fixo de proteção com fechamento de obra em chapa de compensado, espessura de 12mm </t>
  </si>
  <si>
    <t>Será medido por área, aferida na projeção vertical de portão executado, em local previamente aprovado pela fiscalização (M²).
O item remunera o fornecimento de chapa compensada resinada de 12mm,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</si>
  <si>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010010</t>
  </si>
  <si>
    <t>Tapume fixo de proteção para fechamento de obra em telha metálica galvanizada, tipo trapezoidal, esp. 0,5mm, com módulo na dimensão de (300x220)cm, com reaproveitamento, inclusive pontalete e fixação</t>
  </si>
  <si>
    <t xml:space="preserve">Será medido por área de tapume executado, previamente aprovado pela fiscalização (m²).
O item remunera o fornecimento de materiais, acessórios para fixação e a mão-de-obra necessária para execução de tapume fixo em telhas de aço galvanizado tipo trapezoidal com espessura de 0,50mm, pontalete e sarrafo de Cedrinho, de 3 x 3. Remunera também a manutenção e posteriormente a desmontagem completa do tapume de fechamento e remoção do material utilizado. </t>
  </si>
  <si>
    <t>010011</t>
  </si>
  <si>
    <t>Portão para tapume fixo de proteção com fechamento de obra em telha metálica galvanizada, tipo trapezoidal esp. 0,5mm, com módulo na dimensão de (300x220)cm</t>
  </si>
  <si>
    <t>Será medido por área, aferida na projeção vertical de portão executado, em local previamente aprovado pela fiscalização (M²).
O item remunera o fornecimento de telha de aço galvanizado tipo trapezoidal com espessura de 0,50mm,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</si>
  <si>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010012</t>
  </si>
  <si>
    <t>Remanejamento de tapume fixo de proteção para fechamento de obra (madeira ou metálico), inclusive escavação manual e reaterro compactado</t>
  </si>
  <si>
    <t>Será medido por área, aferida na projeção vertical de tapume remanejado, previamente aprovado pela fiscalização (M²).
O item remunera a mão de obra e materiais adicionais para remoção do tapume existente e a montagem do mesmo em outra posição. Remunera também a desmontagem completa do tapume de fechamento e remoção do material utilizado quando da conclusão das atividades.</t>
  </si>
  <si>
    <t>010013</t>
  </si>
  <si>
    <t>Ligação provisória de luz e força - instalação mínima</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</si>
  <si>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</si>
  <si>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</si>
  <si>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</si>
  <si>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</si>
  <si>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</si>
  <si>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</si>
  <si>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</si>
  <si>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</si>
  <si>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</si>
  <si>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</si>
  <si>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</si>
  <si>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</si>
  <si>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</si>
  <si>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</si>
  <si>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</si>
  <si>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</si>
  <si>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</si>
  <si>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</si>
  <si>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</si>
  <si>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</si>
  <si>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</si>
  <si>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</si>
  <si>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</si>
  <si>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</si>
  <si>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</si>
  <si>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</si>
  <si>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</si>
  <si>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</si>
  <si>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</si>
  <si>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</si>
  <si>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</si>
  <si>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</si>
  <si>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</si>
  <si>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</si>
  <si>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</si>
  <si>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rPr>
      <t>M</t>
    </r>
    <r>
      <rPr>
        <vertAlign val="superscript"/>
        <sz val="14"/>
        <color theme="1"/>
        <rFont val="Calibri"/>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</si>
  <si>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</si>
  <si>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</si>
  <si>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</si>
  <si>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</si>
  <si>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</si>
  <si>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</si>
  <si>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r>
      <rPr>
        <sz val="14"/>
        <color theme="1"/>
        <rFont val="Calibri"/>
      </rPr>
      <t>M</t>
    </r>
    <r>
      <rPr>
        <vertAlign val="superscript"/>
        <sz val="14"/>
        <color theme="1"/>
        <rFont val="Calibri"/>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</si>
  <si>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</si>
  <si>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</si>
  <si>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</si>
  <si>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r>
      <rPr>
        <sz val="14"/>
        <color theme="1"/>
        <rFont val="Calibri"/>
      </rPr>
      <t>M</t>
    </r>
    <r>
      <rPr>
        <vertAlign val="superscript"/>
        <sz val="14"/>
        <color theme="1"/>
        <rFont val="Calibri"/>
      </rPr>
      <t>3</t>
    </r>
  </si>
  <si>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</si>
  <si>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</si>
  <si>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</si>
  <si>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</si>
  <si>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</si>
  <si>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</si>
  <si>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</si>
  <si>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</si>
  <si>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</si>
  <si>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</si>
  <si>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</si>
  <si>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</si>
  <si>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</si>
  <si>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</si>
  <si>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</si>
  <si>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</si>
  <si>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</si>
  <si>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</si>
  <si>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</si>
  <si>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</si>
  <si>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</si>
  <si>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</si>
  <si>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</si>
  <si>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</si>
  <si>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</si>
  <si>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</si>
  <si>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</si>
  <si>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</si>
  <si>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</si>
  <si>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</si>
  <si>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</si>
  <si>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</si>
  <si>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</si>
  <si>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</si>
  <si>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</si>
  <si>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</si>
  <si>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</si>
  <si>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</si>
  <si>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</si>
  <si>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</si>
  <si>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</si>
  <si>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</si>
  <si>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</si>
  <si>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</si>
  <si>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</si>
  <si>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</si>
  <si>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</si>
  <si>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</si>
  <si>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</si>
  <si>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</si>
  <si>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</si>
  <si>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</si>
  <si>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</si>
  <si>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</si>
  <si>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</si>
  <si>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</si>
  <si>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</si>
  <si>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</si>
  <si>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</si>
  <si>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</si>
  <si>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</si>
  <si>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</si>
  <si>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</si>
  <si>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</si>
  <si>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</si>
  <si>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</si>
  <si>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</si>
  <si>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</si>
  <si>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</si>
  <si>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</si>
  <si>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</si>
  <si>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</si>
  <si>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</si>
  <si>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</si>
  <si>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</si>
  <si>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</si>
  <si>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</si>
  <si>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</si>
  <si>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</si>
  <si>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</si>
  <si>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</si>
  <si>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</si>
  <si>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</si>
  <si>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</si>
  <si>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</si>
  <si>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</si>
  <si>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</si>
  <si>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</si>
  <si>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</si>
  <si>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</si>
  <si>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</si>
  <si>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</si>
  <si>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</si>
  <si>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</si>
  <si>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</si>
  <si>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</si>
  <si>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</si>
  <si>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</si>
  <si>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</si>
  <si>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</si>
  <si>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</si>
  <si>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</si>
  <si>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</si>
  <si>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</si>
  <si>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</si>
  <si>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</si>
  <si>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</si>
  <si>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</si>
  <si>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</si>
  <si>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</si>
  <si>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</si>
  <si>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</si>
  <si>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r>
      <rPr>
        <sz val="14"/>
        <color theme="1"/>
        <rFont val="Calibri"/>
      </rPr>
      <t>M</t>
    </r>
    <r>
      <rPr>
        <vertAlign val="superscript"/>
        <sz val="14"/>
        <color theme="1"/>
        <rFont val="Calibri"/>
      </rPr>
      <t>3</t>
    </r>
  </si>
  <si>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</si>
  <si>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</si>
  <si>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</si>
  <si>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</si>
  <si>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</si>
  <si>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</si>
  <si>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</si>
  <si>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rPr>
      <t>M</t>
    </r>
    <r>
      <rPr>
        <vertAlign val="superscript"/>
        <sz val="14"/>
        <color theme="1"/>
        <rFont val="Calibri"/>
      </rPr>
      <t>3</t>
    </r>
  </si>
  <si>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</si>
  <si>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</si>
  <si>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</si>
  <si>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r>
      <rPr>
        <sz val="14"/>
        <color theme="1"/>
        <rFont val="Calibri"/>
      </rPr>
      <t>M</t>
    </r>
    <r>
      <rPr>
        <vertAlign val="superscript"/>
        <sz val="14"/>
        <color theme="1"/>
        <rFont val="Calibri"/>
      </rPr>
      <t>2</t>
    </r>
  </si>
  <si>
    <t>Será medido pela área de fundo da vala (m²).
O item remunera o fornecimento de equipamentos e mão-de-obra necessários para execução dos serviços de regularização do fundo de vala com maço de 30 kg.</t>
  </si>
  <si>
    <t>030005</t>
  </si>
  <si>
    <t>Reaterro manual de vala apiloado</t>
  </si>
  <si>
    <r>
      <rPr>
        <sz val="14"/>
        <color theme="1"/>
        <rFont val="Calibri"/>
      </rPr>
      <t>M</t>
    </r>
    <r>
      <rPr>
        <vertAlign val="superscript"/>
        <sz val="14"/>
        <color theme="1"/>
        <rFont val="Calibri"/>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</si>
  <si>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</si>
  <si>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</si>
  <si>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</si>
  <si>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r>
      <rPr>
        <sz val="14"/>
        <color theme="1"/>
        <rFont val="Calibri"/>
      </rPr>
      <t>M</t>
    </r>
    <r>
      <rPr>
        <vertAlign val="superscript"/>
        <sz val="14"/>
        <color theme="1"/>
        <rFont val="Calibri"/>
      </rPr>
      <t>3</t>
    </r>
  </si>
  <si>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</si>
  <si>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</si>
  <si>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</si>
  <si>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r>
      <rPr>
        <sz val="14"/>
        <color theme="1"/>
        <rFont val="Calibri"/>
      </rPr>
      <t>M</t>
    </r>
    <r>
      <rPr>
        <vertAlign val="superscript"/>
        <sz val="14"/>
        <color theme="1"/>
        <rFont val="Calibri"/>
      </rPr>
      <t>3</t>
    </r>
  </si>
  <si>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</si>
  <si>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</si>
  <si>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</si>
  <si>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</si>
  <si>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</si>
  <si>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</si>
  <si>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r>
      <rPr>
        <sz val="14"/>
        <color theme="1"/>
        <rFont val="Calibri"/>
      </rPr>
      <t>M</t>
    </r>
    <r>
      <rPr>
        <vertAlign val="superscript"/>
        <sz val="14"/>
        <color theme="1"/>
        <rFont val="Calibri"/>
      </rPr>
      <t>2</t>
    </r>
  </si>
  <si>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</si>
  <si>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</si>
  <si>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</si>
  <si>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r>
      <rPr>
        <sz val="14"/>
        <color theme="1"/>
        <rFont val="Calibri"/>
      </rPr>
      <t>M</t>
    </r>
    <r>
      <rPr>
        <vertAlign val="superscript"/>
        <sz val="14"/>
        <color theme="1"/>
        <rFont val="Calibri"/>
      </rPr>
      <t>3</t>
    </r>
  </si>
  <si>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</si>
  <si>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</si>
  <si>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</si>
  <si>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</si>
  <si>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</si>
  <si>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</si>
  <si>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</si>
  <si>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</si>
  <si>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</si>
  <si>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</si>
  <si>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</si>
  <si>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</si>
  <si>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</si>
  <si>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</si>
  <si>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</si>
  <si>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</si>
  <si>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</si>
  <si>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</si>
  <si>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</si>
  <si>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</si>
  <si>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</si>
  <si>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Contrapiso não estrutural impermeabilizado, E=5 cm</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</si>
  <si>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</si>
  <si>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</si>
  <si>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</si>
  <si>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</si>
  <si>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</si>
  <si>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</si>
  <si>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</si>
  <si>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</si>
  <si>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</si>
  <si>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</si>
  <si>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</si>
  <si>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</si>
  <si>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</si>
  <si>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</si>
  <si>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</si>
  <si>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</si>
  <si>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</si>
  <si>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</si>
  <si>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</si>
  <si>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</si>
  <si>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Chapéu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</si>
  <si>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</si>
  <si>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</si>
  <si>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</si>
  <si>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</si>
  <si>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</si>
  <si>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</si>
  <si>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</si>
  <si>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</si>
  <si>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</si>
  <si>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</si>
  <si>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</si>
  <si>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</si>
  <si>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</si>
  <si>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</si>
  <si>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</si>
  <si>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</si>
  <si>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</si>
  <si>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</si>
  <si>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</si>
  <si>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</si>
  <si>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</si>
  <si>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</si>
  <si>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</si>
  <si>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</si>
  <si>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</si>
  <si>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</si>
  <si>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</si>
  <si>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</si>
  <si>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</si>
  <si>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</si>
  <si>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</si>
  <si>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</si>
  <si>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</si>
  <si>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</si>
  <si>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</si>
  <si>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</si>
  <si>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</si>
  <si>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</si>
  <si>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</si>
  <si>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rPr>
      <t>M</t>
    </r>
    <r>
      <rPr>
        <vertAlign val="superscript"/>
        <sz val="14"/>
        <color theme="1"/>
        <rFont val="Calibri"/>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</si>
  <si>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</si>
  <si>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</si>
  <si>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</si>
  <si>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</si>
  <si>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</si>
  <si>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</si>
  <si>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</si>
  <si>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</si>
  <si>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</si>
  <si>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</si>
  <si>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Concreto armado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</si>
  <si>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</si>
  <si>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</si>
  <si>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</si>
  <si>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</si>
  <si>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</si>
  <si>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</si>
  <si>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</si>
  <si>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</si>
  <si>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</si>
  <si>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</si>
  <si>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</si>
  <si>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rPr>
      <t>M</t>
    </r>
    <r>
      <rPr>
        <vertAlign val="superscript"/>
        <sz val="14"/>
        <color theme="1"/>
        <rFont val="Calibri"/>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</si>
  <si>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</si>
  <si>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</si>
  <si>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</si>
  <si>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rPr>
      <t>M</t>
    </r>
    <r>
      <rPr>
        <vertAlign val="superscript"/>
        <sz val="14"/>
        <color theme="1"/>
        <rFont val="Calibri"/>
      </rPr>
      <t>2</t>
    </r>
  </si>
  <si>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</si>
  <si>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</si>
  <si>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</si>
  <si>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</si>
  <si>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Descimbramento (retirada do escoramento) de madeira</t>
  </si>
  <si>
    <t>Será medido pela área do pano escorado e a ser desmontado de vigas ou laje com altura das escoras entre 2,20 a 3,00m (m²).  
O item remunera o fornecimento da mão-de-obra necessária para a execução de descimbramento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</si>
  <si>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</si>
  <si>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</si>
  <si>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</si>
  <si>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</si>
  <si>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</si>
  <si>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</si>
  <si>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</si>
  <si>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</si>
  <si>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</si>
  <si>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</si>
  <si>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</si>
  <si>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</si>
  <si>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</si>
  <si>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</si>
  <si>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</si>
  <si>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</si>
  <si>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</si>
  <si>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</si>
  <si>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</si>
  <si>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</si>
  <si>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</si>
  <si>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</si>
  <si>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</si>
  <si>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</si>
  <si>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</si>
  <si>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</si>
  <si>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</si>
  <si>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</si>
  <si>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</si>
  <si>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</si>
  <si>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</si>
  <si>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</si>
  <si>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</si>
  <si>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</si>
  <si>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</si>
  <si>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</si>
  <si>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</si>
  <si>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</si>
  <si>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</si>
  <si>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</si>
  <si>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</si>
  <si>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</si>
  <si>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</si>
  <si>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</si>
  <si>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</si>
  <si>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</si>
  <si>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</si>
  <si>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</si>
  <si>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</si>
  <si>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</si>
  <si>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</si>
  <si>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rPr>
      <t xml:space="preserve">Será medido pela área de telhamento (m²), sendo:
A) </t>
    </r>
    <r>
      <rPr>
        <b/>
        <sz val="12"/>
        <color theme="1"/>
        <rFont val="Calibri"/>
      </rPr>
      <t>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</si>
  <si>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</si>
  <si>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</si>
  <si>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</si>
  <si>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</si>
  <si>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</si>
  <si>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</si>
  <si>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</si>
  <si>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</si>
  <si>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</si>
  <si>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</si>
  <si>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</si>
  <si>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070106</t>
  </si>
  <si>
    <t>Cerâmica romana, inclinação 35% (m² = 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</si>
  <si>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</si>
  <si>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</si>
  <si>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</si>
  <si>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</si>
  <si>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</si>
  <si>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</si>
  <si>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</si>
  <si>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r>
      <rPr>
        <sz val="12"/>
        <color theme="1"/>
        <rFont val="Calibri"/>
      </rPr>
      <t xml:space="preserve">Será medido pela área de telhamento (m²), sendo: 
</t>
    </r>
    <r>
      <rPr>
        <b/>
        <sz val="12"/>
        <color theme="1"/>
        <rFont val="Calibri"/>
      </rPr>
      <t>A) 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</si>
  <si>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070109</t>
  </si>
  <si>
    <t>Cobertura em telha ondulada tradicional de fibra vegetal com betume esp. 3mm, inclinação mínima 18% (área de projeção x 1,05)</t>
  </si>
  <si>
    <r>
      <rPr>
        <sz val="12"/>
        <color theme="1"/>
        <rFont val="Calibri"/>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rPr>
      <t xml:space="preserve"> 5% para coberturas de 18% a 27% de inclinação;</t>
    </r>
    <r>
      <rPr>
        <sz val="12"/>
        <color theme="1"/>
        <rFont val="Calibri"/>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</si>
  <si>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</si>
  <si>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</si>
  <si>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</si>
  <si>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</si>
  <si>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</si>
  <si>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</si>
  <si>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070112</t>
  </si>
  <si>
    <t>Telha metálica galvanizada trapezoidal, tipo dupla termoacústica com duas faces trapezoidais, esp. 0,43mm, preenchimento em poliestireno expandido/isopor com esp. 30mm, acabamento natural, inclusive acessórios para fixação, fornecimento e instalação</t>
  </si>
  <si>
    <r>
      <rPr>
        <sz val="12"/>
        <color theme="1"/>
        <rFont val="Calibri"/>
      </rPr>
      <t xml:space="preserve">Será medido pela área de telhamento (m²), sendo: 
</t>
    </r>
    <r>
      <rPr>
        <b/>
        <sz val="12"/>
        <color theme="1"/>
        <rFont val="Calibri"/>
      </rPr>
      <t>A) 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</si>
  <si>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</si>
  <si>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</si>
  <si>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</si>
  <si>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</si>
  <si>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</si>
  <si>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</si>
  <si>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</si>
  <si>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</si>
  <si>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</si>
  <si>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</si>
  <si>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</si>
  <si>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</si>
  <si>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</si>
  <si>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</si>
  <si>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</si>
  <si>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</si>
  <si>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</si>
  <si>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</si>
  <si>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</si>
  <si>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</si>
  <si>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</si>
  <si>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</si>
  <si>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</si>
  <si>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</si>
  <si>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</si>
  <si>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</si>
  <si>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</si>
  <si>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</si>
  <si>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</si>
  <si>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</si>
  <si>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</si>
  <si>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</si>
  <si>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</si>
  <si>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</si>
  <si>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</si>
  <si>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</si>
  <si>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</si>
  <si>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</si>
  <si>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</si>
  <si>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</si>
  <si>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</si>
  <si>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</si>
  <si>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</si>
  <si>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</si>
  <si>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</si>
  <si>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</si>
  <si>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</si>
  <si>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</si>
  <si>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</si>
  <si>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</si>
  <si>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</si>
  <si>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</si>
  <si>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</si>
  <si>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070502</t>
  </si>
  <si>
    <t>Condutor de água (tubo de PVC branco, com conexões, ponta bolsa e virola, diâmetro da seção 100mm)</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</si>
  <si>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</si>
  <si>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</si>
  <si>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</si>
  <si>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</si>
  <si>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</si>
  <si>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</si>
  <si>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</si>
  <si>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</si>
  <si>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r>
      <rPr>
        <sz val="14"/>
        <color theme="1"/>
        <rFont val="Calibri"/>
      </rPr>
      <t>M</t>
    </r>
    <r>
      <rPr>
        <vertAlign val="superscript"/>
        <sz val="14"/>
        <color theme="1"/>
        <rFont val="Calibri"/>
      </rPr>
      <t>2</t>
    </r>
  </si>
  <si>
    <t>070602</t>
  </si>
  <si>
    <t xml:space="preserve">Estrutura de madeira tesourada p/ telha cerâmica ou de concreto, vão de 7,01 a 10,00m </t>
  </si>
  <si>
    <r>
      <rPr>
        <sz val="14"/>
        <color theme="1"/>
        <rFont val="Calibri"/>
      </rPr>
      <t>M</t>
    </r>
    <r>
      <rPr>
        <vertAlign val="superscript"/>
        <sz val="14"/>
        <color theme="1"/>
        <rFont val="Calibri"/>
      </rPr>
      <t>2</t>
    </r>
  </si>
  <si>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</si>
  <si>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</si>
  <si>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</si>
  <si>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</si>
  <si>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</si>
  <si>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</si>
  <si>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</si>
  <si>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r>
      <rPr>
        <sz val="14"/>
        <color theme="1"/>
        <rFont val="Calibri"/>
      </rPr>
      <t>M</t>
    </r>
    <r>
      <rPr>
        <vertAlign val="superscript"/>
        <sz val="14"/>
        <color theme="1"/>
        <rFont val="Calibri"/>
      </rPr>
      <t>2</t>
    </r>
  </si>
  <si>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</si>
  <si>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</si>
  <si>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</si>
  <si>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</si>
  <si>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</si>
  <si>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</si>
  <si>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</si>
  <si>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</si>
  <si>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</si>
  <si>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</si>
  <si>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</si>
  <si>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</si>
  <si>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</si>
  <si>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</si>
  <si>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r>
      <rPr>
        <sz val="14"/>
        <color theme="1"/>
        <rFont val="Calibri"/>
      </rPr>
      <t>M</t>
    </r>
    <r>
      <rPr>
        <vertAlign val="superscript"/>
        <sz val="14"/>
        <color theme="1"/>
        <rFont val="Calibri"/>
      </rPr>
      <t>2</t>
    </r>
  </si>
  <si>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</si>
  <si>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</si>
  <si>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</si>
  <si>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</si>
  <si>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</si>
  <si>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</si>
  <si>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r>
      <rPr>
        <sz val="14"/>
        <color theme="1"/>
        <rFont val="Calibri"/>
      </rPr>
      <t>M</t>
    </r>
    <r>
      <rPr>
        <vertAlign val="superscript"/>
        <sz val="14"/>
        <color theme="1"/>
        <rFont val="Calibri"/>
      </rPr>
      <t>2</t>
    </r>
  </si>
  <si>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</si>
  <si>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</si>
  <si>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</si>
  <si>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r>
      <rPr>
        <sz val="14"/>
        <color theme="1"/>
        <rFont val="Calibri"/>
      </rPr>
      <t>M</t>
    </r>
    <r>
      <rPr>
        <vertAlign val="superscript"/>
        <sz val="14"/>
        <color theme="1"/>
        <rFont val="Calibri"/>
      </rPr>
      <t>2</t>
    </r>
  </si>
  <si>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</si>
  <si>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</si>
  <si>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</si>
  <si>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r>
      <rPr>
        <sz val="14"/>
        <color theme="1"/>
        <rFont val="Calibri"/>
      </rPr>
      <t>M</t>
    </r>
    <r>
      <rPr>
        <vertAlign val="superscript"/>
        <sz val="14"/>
        <color theme="1"/>
        <rFont val="Calibri"/>
      </rPr>
      <t>2</t>
    </r>
  </si>
  <si>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</si>
  <si>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</si>
  <si>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</si>
  <si>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</si>
  <si>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</si>
  <si>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r>
      <rPr>
        <sz val="14"/>
        <color theme="1"/>
        <rFont val="Calibri"/>
      </rPr>
      <t>M</t>
    </r>
    <r>
      <rPr>
        <vertAlign val="superscript"/>
        <sz val="14"/>
        <color theme="1"/>
        <rFont val="Calibri"/>
      </rPr>
      <t>2</t>
    </r>
  </si>
  <si>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</si>
  <si>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</si>
  <si>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</si>
  <si>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r>
      <rPr>
        <sz val="14"/>
        <color theme="1"/>
        <rFont val="Calibri"/>
      </rPr>
      <t>M</t>
    </r>
    <r>
      <rPr>
        <vertAlign val="superscript"/>
        <sz val="14"/>
        <color theme="1"/>
        <rFont val="Calibri"/>
      </rPr>
      <t>2</t>
    </r>
  </si>
  <si>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</si>
  <si>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</si>
  <si>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</si>
  <si>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</si>
  <si>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</si>
  <si>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</si>
  <si>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r>
      <rPr>
        <sz val="14"/>
        <color theme="1"/>
        <rFont val="Calibri"/>
      </rPr>
      <t>M</t>
    </r>
    <r>
      <rPr>
        <vertAlign val="superscript"/>
        <sz val="14"/>
        <color theme="1"/>
        <rFont val="Calibri"/>
      </rPr>
      <t>2</t>
    </r>
  </si>
  <si>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</si>
  <si>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</si>
  <si>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</si>
  <si>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</si>
  <si>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</si>
  <si>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</si>
  <si>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</si>
  <si>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</si>
  <si>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</si>
  <si>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</si>
  <si>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</si>
  <si>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</si>
  <si>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</si>
  <si>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</si>
  <si>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</si>
  <si>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</si>
  <si>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</si>
  <si>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</si>
  <si>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</si>
  <si>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</si>
  <si>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</si>
  <si>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</si>
  <si>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</si>
  <si>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</si>
  <si>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</si>
  <si>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</si>
  <si>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</si>
  <si>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</si>
  <si>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</si>
  <si>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</si>
  <si>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boia, com diâmetro nominal de 1", inclusive material de vedação.</t>
  </si>
  <si>
    <t>080106</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</si>
  <si>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</si>
  <si>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</si>
  <si>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</si>
  <si>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</si>
  <si>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</si>
  <si>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</si>
  <si>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</si>
  <si>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</si>
  <si>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</si>
  <si>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080203</t>
  </si>
  <si>
    <t>Grelha metálica c/ porta grelha para ralo, inox c/ fecho 10x10</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</si>
  <si>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</si>
  <si>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</si>
  <si>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</si>
  <si>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</si>
  <si>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</si>
  <si>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</si>
  <si>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</si>
  <si>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</si>
  <si>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</si>
  <si>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</si>
  <si>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</si>
  <si>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</si>
  <si>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</si>
  <si>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</si>
  <si>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</si>
  <si>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</si>
  <si>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</si>
  <si>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</si>
  <si>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</si>
  <si>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</si>
  <si>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</si>
  <si>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</si>
  <si>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</si>
  <si>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</si>
  <si>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</si>
  <si>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</si>
  <si>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</si>
  <si>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</si>
  <si>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</si>
  <si>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</si>
  <si>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</si>
  <si>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</si>
  <si>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</si>
  <si>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</si>
  <si>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</si>
  <si>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</si>
  <si>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</si>
  <si>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</si>
  <si>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</si>
  <si>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</si>
  <si>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</si>
  <si>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</si>
  <si>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</si>
  <si>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</si>
  <si>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</si>
  <si>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</si>
  <si>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</si>
  <si>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</si>
  <si>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</si>
  <si>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</si>
  <si>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</si>
  <si>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</si>
  <si>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</si>
  <si>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</si>
  <si>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</si>
  <si>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</si>
  <si>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</si>
  <si>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</si>
  <si>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</si>
  <si>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</si>
  <si>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</si>
  <si>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</si>
  <si>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</si>
  <si>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</si>
  <si>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</si>
  <si>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</si>
  <si>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</si>
  <si>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</si>
  <si>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</si>
  <si>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</si>
  <si>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</si>
  <si>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</si>
  <si>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</si>
  <si>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</si>
  <si>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</si>
  <si>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</si>
  <si>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</si>
  <si>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</si>
  <si>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</si>
  <si>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</si>
  <si>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</si>
  <si>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</si>
  <si>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</si>
  <si>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</si>
  <si>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</si>
  <si>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</si>
  <si>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</si>
  <si>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</si>
  <si>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</si>
  <si>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</si>
  <si>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</si>
  <si>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</si>
  <si>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</si>
  <si>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</si>
  <si>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</si>
  <si>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</si>
  <si>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</si>
  <si>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</si>
  <si>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</si>
  <si>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</si>
  <si>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</si>
  <si>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</si>
  <si>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</si>
  <si>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</si>
  <si>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</si>
  <si>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</si>
  <si>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</si>
  <si>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</si>
  <si>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</si>
  <si>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</si>
  <si>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</si>
  <si>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</si>
  <si>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</si>
  <si>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</si>
  <si>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</si>
  <si>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</si>
  <si>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</si>
  <si>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</si>
  <si>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</si>
  <si>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</si>
  <si>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</si>
  <si>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</si>
  <si>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</si>
  <si>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</si>
  <si>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</si>
  <si>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</si>
  <si>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</si>
  <si>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</si>
  <si>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</si>
  <si>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</si>
  <si>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</si>
  <si>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</si>
  <si>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</si>
  <si>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</si>
  <si>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</si>
  <si>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</si>
  <si>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</si>
  <si>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</si>
  <si>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</si>
  <si>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</si>
  <si>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</si>
  <si>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</si>
  <si>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</si>
  <si>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</si>
  <si>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</si>
  <si>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</si>
  <si>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</si>
  <si>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</si>
  <si>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</si>
  <si>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</si>
  <si>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</si>
  <si>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</si>
  <si>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</si>
  <si>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</si>
  <si>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</si>
  <si>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</si>
  <si>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</si>
  <si>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</si>
  <si>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</si>
  <si>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</si>
  <si>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</si>
  <si>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</si>
  <si>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</si>
  <si>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</si>
  <si>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</si>
  <si>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</si>
  <si>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</si>
  <si>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</si>
  <si>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</si>
  <si>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</si>
  <si>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</si>
  <si>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</si>
  <si>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</si>
  <si>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</si>
  <si>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</si>
  <si>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</si>
  <si>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</si>
  <si>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</si>
  <si>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</si>
  <si>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</si>
  <si>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</si>
  <si>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</si>
  <si>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</si>
  <si>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</si>
  <si>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</si>
  <si>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</si>
  <si>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</si>
  <si>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</si>
  <si>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</si>
  <si>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</si>
  <si>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</si>
  <si>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</si>
  <si>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</si>
  <si>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</si>
  <si>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</si>
  <si>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</si>
  <si>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</si>
  <si>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</si>
  <si>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</si>
  <si>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</si>
  <si>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</si>
  <si>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</si>
  <si>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</si>
  <si>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</si>
  <si>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</si>
  <si>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</si>
  <si>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</si>
  <si>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</si>
  <si>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</si>
  <si>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</si>
  <si>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</si>
  <si>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</si>
  <si>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</si>
  <si>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</si>
  <si>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</si>
  <si>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</si>
  <si>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</si>
  <si>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</si>
  <si>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</si>
  <si>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</si>
  <si>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</si>
  <si>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</si>
  <si>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</si>
  <si>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</si>
  <si>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</si>
  <si>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</si>
  <si>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</si>
  <si>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</si>
  <si>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</si>
  <si>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</si>
  <si>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</si>
  <si>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</si>
  <si>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</si>
  <si>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</si>
  <si>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</si>
  <si>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</si>
  <si>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</si>
  <si>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</si>
  <si>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</si>
  <si>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</si>
  <si>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</si>
  <si>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</si>
  <si>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</si>
  <si>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</si>
  <si>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</si>
  <si>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</si>
  <si>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</si>
  <si>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</si>
  <si>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</si>
  <si>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</si>
  <si>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</si>
  <si>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</si>
  <si>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</si>
  <si>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</si>
  <si>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</si>
  <si>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</si>
  <si>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</si>
  <si>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</si>
  <si>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</si>
  <si>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</si>
  <si>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</si>
  <si>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</si>
  <si>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</si>
  <si>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</si>
  <si>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</si>
  <si>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</si>
  <si>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</si>
  <si>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</si>
  <si>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</si>
  <si>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</si>
  <si>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</si>
  <si>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</si>
  <si>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</si>
  <si>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</si>
  <si>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</si>
  <si>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</si>
  <si>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</si>
  <si>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</si>
  <si>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</si>
  <si>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</si>
  <si>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</si>
  <si>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</si>
  <si>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</si>
  <si>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</si>
  <si>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</si>
  <si>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</si>
  <si>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</si>
  <si>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</si>
  <si>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</si>
  <si>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</si>
  <si>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</si>
  <si>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</si>
  <si>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</si>
  <si>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</si>
  <si>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</si>
  <si>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</si>
  <si>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</si>
  <si>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</si>
  <si>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</si>
  <si>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</si>
  <si>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</si>
  <si>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</si>
  <si>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</si>
  <si>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</si>
  <si>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</si>
  <si>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</si>
  <si>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</si>
  <si>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</si>
  <si>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</si>
  <si>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</si>
  <si>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</si>
  <si>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</si>
  <si>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Bipolar DIN de 15 a 35 A</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</si>
  <si>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</si>
  <si>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</si>
  <si>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</si>
  <si>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</si>
  <si>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</si>
  <si>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</si>
  <si>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</si>
  <si>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</si>
  <si>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</si>
  <si>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</si>
  <si>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</si>
  <si>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</si>
  <si>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</si>
  <si>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</si>
  <si>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</si>
  <si>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</si>
  <si>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</si>
  <si>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</si>
  <si>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</si>
  <si>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</si>
  <si>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</si>
  <si>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</si>
  <si>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</si>
  <si>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</si>
  <si>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</si>
  <si>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</si>
  <si>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</si>
  <si>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</si>
  <si>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</si>
  <si>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</si>
  <si>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</si>
  <si>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</si>
  <si>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</si>
  <si>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</si>
  <si>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</si>
  <si>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</si>
  <si>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100522</t>
  </si>
  <si>
    <t>Dispositivo de proteção contra surto de tensão DPS 40kA - 175v</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</si>
  <si>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</si>
  <si>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</si>
  <si>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</si>
  <si>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</si>
  <si>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</si>
  <si>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</si>
  <si>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</si>
  <si>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</si>
  <si>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rPr>
      <t>Isolado de PVC seção 1,5 mm</t>
    </r>
    <r>
      <rPr>
        <b/>
        <vertAlign val="superscript"/>
        <sz val="12"/>
        <color theme="1"/>
        <rFont val="Calibri"/>
      </rPr>
      <t>2</t>
    </r>
  </si>
  <si>
    <t>100602</t>
  </si>
  <si>
    <r>
      <rPr>
        <b/>
        <sz val="12"/>
        <color theme="1"/>
        <rFont val="Calibri"/>
      </rPr>
      <t>Isolado de PVC seção 2,5 mm</t>
    </r>
    <r>
      <rPr>
        <b/>
        <vertAlign val="superscript"/>
        <sz val="12"/>
        <color theme="1"/>
        <rFont val="Calibri"/>
      </rPr>
      <t xml:space="preserve">2 </t>
    </r>
  </si>
  <si>
    <t>100603</t>
  </si>
  <si>
    <r>
      <rPr>
        <b/>
        <sz val="12"/>
        <color theme="1"/>
        <rFont val="Calibri"/>
      </rPr>
      <t>Isolado de PVC seção 4,0 mm</t>
    </r>
    <r>
      <rPr>
        <b/>
        <vertAlign val="superscript"/>
        <sz val="12"/>
        <color theme="1"/>
        <rFont val="Calibri"/>
      </rPr>
      <t>2</t>
    </r>
  </si>
  <si>
    <t>100604</t>
  </si>
  <si>
    <r>
      <rPr>
        <b/>
        <sz val="12"/>
        <color theme="1"/>
        <rFont val="Calibri"/>
      </rPr>
      <t>Isolado de PVC seção 6,0 mm</t>
    </r>
    <r>
      <rPr>
        <b/>
        <vertAlign val="superscript"/>
        <sz val="12"/>
        <color theme="1"/>
        <rFont val="Calibri"/>
      </rPr>
      <t>2</t>
    </r>
  </si>
  <si>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</si>
  <si>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</si>
  <si>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</si>
  <si>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</si>
  <si>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rPr>
      <t>Isolado em PVC seção 10 mm</t>
    </r>
    <r>
      <rPr>
        <b/>
        <vertAlign val="superscript"/>
        <sz val="12"/>
        <color theme="1"/>
        <rFont val="Calibri"/>
      </rPr>
      <t>2</t>
    </r>
  </si>
  <si>
    <t>100702</t>
  </si>
  <si>
    <r>
      <rPr>
        <b/>
        <sz val="12"/>
        <color theme="1"/>
        <rFont val="Calibri"/>
      </rPr>
      <t>Isolado em PVC seção 16 mm</t>
    </r>
    <r>
      <rPr>
        <b/>
        <vertAlign val="superscript"/>
        <sz val="12"/>
        <color theme="1"/>
        <rFont val="Calibri"/>
      </rPr>
      <t>2</t>
    </r>
  </si>
  <si>
    <t>100703</t>
  </si>
  <si>
    <r>
      <rPr>
        <b/>
        <sz val="12"/>
        <color theme="1"/>
        <rFont val="Calibri"/>
      </rPr>
      <t>Isolado em PVC seção 25 mm</t>
    </r>
    <r>
      <rPr>
        <b/>
        <vertAlign val="superscript"/>
        <sz val="12"/>
        <color theme="1"/>
        <rFont val="Calibri"/>
      </rPr>
      <t>2</t>
    </r>
  </si>
  <si>
    <t>100704</t>
  </si>
  <si>
    <r>
      <rPr>
        <b/>
        <sz val="12"/>
        <color theme="1"/>
        <rFont val="Calibri"/>
      </rPr>
      <t>Isolado em PVC seção 35 mm</t>
    </r>
    <r>
      <rPr>
        <b/>
        <vertAlign val="superscript"/>
        <sz val="12"/>
        <color theme="1"/>
        <rFont val="Calibri"/>
      </rPr>
      <t>2</t>
    </r>
  </si>
  <si>
    <t>100705</t>
  </si>
  <si>
    <r>
      <rPr>
        <b/>
        <sz val="12"/>
        <color theme="1"/>
        <rFont val="Calibri"/>
      </rPr>
      <t>Isolado de PVC seção 50 mm</t>
    </r>
    <r>
      <rPr>
        <b/>
        <vertAlign val="superscript"/>
        <sz val="12"/>
        <color theme="1"/>
        <rFont val="Calibri"/>
      </rPr>
      <t>2</t>
    </r>
  </si>
  <si>
    <t>100706</t>
  </si>
  <si>
    <t xml:space="preserve">Isolado em PVC seção 70 mm² </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</si>
  <si>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</si>
  <si>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</si>
  <si>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</si>
  <si>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</si>
  <si>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</si>
  <si>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</si>
  <si>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</si>
  <si>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</si>
  <si>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</si>
  <si>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</si>
  <si>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</si>
  <si>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</si>
  <si>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</si>
  <si>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</si>
  <si>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</si>
  <si>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</si>
  <si>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</si>
  <si>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</si>
  <si>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</si>
  <si>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</si>
  <si>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</si>
  <si>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</si>
  <si>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</si>
  <si>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</si>
  <si>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</si>
  <si>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</si>
  <si>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</si>
  <si>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</si>
  <si>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</si>
  <si>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</si>
  <si>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</si>
  <si>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</si>
  <si>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</si>
  <si>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</si>
  <si>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</si>
  <si>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</si>
  <si>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</si>
  <si>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</si>
  <si>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</si>
  <si>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</si>
  <si>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</si>
  <si>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</si>
  <si>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</si>
  <si>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</si>
  <si>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</si>
  <si>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</si>
  <si>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</si>
  <si>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</si>
  <si>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</si>
  <si>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100821</t>
  </si>
  <si>
    <t>condulete de PVC tipo C, LL OU LR d=3/4"</t>
  </si>
  <si>
    <t>100822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</si>
  <si>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</si>
  <si>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</si>
  <si>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</si>
  <si>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</si>
  <si>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</si>
  <si>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</si>
  <si>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</si>
  <si>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</si>
  <si>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</si>
  <si>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</si>
  <si>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</si>
  <si>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</si>
  <si>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</si>
  <si>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100900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</si>
  <si>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</si>
  <si>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</si>
  <si>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</si>
  <si>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</si>
  <si>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</si>
  <si>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</si>
  <si>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</si>
  <si>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</si>
  <si>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100904</t>
  </si>
  <si>
    <t>Diâmetro 40mm (1 1/2")</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</si>
  <si>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</si>
  <si>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</si>
  <si>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</si>
  <si>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</si>
  <si>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</si>
  <si>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</si>
  <si>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</si>
  <si>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</si>
  <si>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</si>
  <si>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</si>
  <si>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</si>
  <si>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</si>
  <si>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</si>
  <si>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</si>
  <si>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</si>
  <si>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</si>
  <si>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</si>
  <si>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</si>
  <si>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</si>
  <si>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</si>
  <si>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</si>
  <si>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</si>
  <si>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</si>
  <si>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</si>
  <si>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</si>
  <si>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</si>
  <si>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</si>
  <si>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</si>
  <si>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</si>
  <si>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</si>
  <si>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</si>
  <si>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</si>
  <si>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</si>
  <si>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</si>
  <si>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</si>
  <si>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</si>
  <si>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</si>
  <si>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</si>
  <si>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</si>
  <si>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</si>
  <si>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</si>
  <si>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</si>
  <si>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</si>
  <si>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</si>
  <si>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</si>
  <si>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</si>
  <si>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</si>
  <si>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</si>
  <si>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</si>
  <si>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</si>
  <si>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</si>
  <si>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</si>
  <si>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</si>
  <si>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</si>
  <si>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</si>
  <si>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</si>
  <si>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</si>
  <si>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</si>
  <si>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</si>
  <si>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</si>
  <si>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</si>
  <si>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</si>
  <si>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</si>
  <si>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</si>
  <si>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</si>
  <si>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</si>
  <si>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</si>
  <si>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</si>
  <si>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</si>
  <si>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</si>
  <si>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</si>
  <si>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</si>
  <si>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</si>
  <si>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</si>
  <si>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</si>
  <si>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</si>
  <si>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</si>
  <si>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</si>
  <si>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</si>
  <si>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</si>
  <si>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</si>
  <si>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</si>
  <si>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</si>
  <si>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</si>
  <si>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</si>
  <si>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</si>
  <si>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</si>
  <si>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</si>
  <si>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</si>
  <si>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</si>
  <si>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</si>
  <si>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</si>
  <si>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</si>
  <si>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</si>
  <si>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</si>
  <si>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</si>
  <si>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</si>
  <si>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</si>
  <si>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</si>
  <si>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</si>
  <si>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</si>
  <si>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</si>
  <si>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</si>
  <si>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</si>
  <si>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</si>
  <si>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</si>
  <si>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</si>
  <si>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</si>
  <si>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101407</t>
  </si>
  <si>
    <t xml:space="preserve">Quadro de distribuição de sobrepor em PVC, para 12 disjuntores DIN, inclusive barramentos neutro/terra, exclusive barramento de fase </t>
  </si>
  <si>
    <t>101408</t>
  </si>
  <si>
    <t>Quadro de distribuição de sobrepor em PVC, para 16 disjuntores DIN, inclusive barramentos neutro/terra, exclusive barramento de fase</t>
  </si>
  <si>
    <t>101409</t>
  </si>
  <si>
    <t>Quadro de distribuição de embutir em chapa, para 16 disjuntores DIN, inclusive barramentos neutro/terra e barramento trifásico de 100a</t>
  </si>
  <si>
    <t>101410</t>
  </si>
  <si>
    <t>Quadro de distribuição de embutir em chapa, para 24 disjuntores DIN, inclusive barramentos neutro/terra e barramento trifásico de 150a</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</si>
  <si>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</si>
  <si>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</si>
  <si>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</si>
  <si>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</si>
  <si>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</si>
  <si>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</si>
  <si>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</si>
  <si>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</si>
  <si>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</si>
  <si>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</si>
  <si>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</si>
  <si>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</si>
  <si>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</si>
  <si>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</si>
  <si>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</si>
  <si>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</si>
  <si>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</si>
  <si>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</si>
  <si>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</si>
  <si>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</si>
  <si>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</si>
  <si>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</si>
  <si>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</si>
  <si>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</si>
  <si>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</si>
  <si>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</si>
  <si>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</si>
  <si>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</si>
  <si>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</si>
  <si>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</si>
  <si>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</si>
  <si>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</si>
  <si>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</si>
  <si>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</si>
  <si>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</si>
  <si>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</si>
  <si>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</si>
  <si>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</si>
  <si>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</si>
  <si>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</si>
  <si>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</si>
  <si>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</si>
  <si>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</si>
  <si>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</si>
  <si>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</si>
  <si>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</si>
  <si>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</si>
  <si>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</si>
  <si>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</si>
  <si>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</si>
  <si>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</si>
  <si>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</si>
  <si>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</si>
  <si>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</si>
  <si>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</si>
  <si>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</si>
  <si>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</si>
  <si>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</si>
  <si>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</si>
  <si>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110502</t>
  </si>
  <si>
    <t>Porta interna de madeira, colocação e acabamento, de uma folha com batente, guarnição e ferragem, 0,70x2,10m (porta completa)</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</si>
  <si>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</si>
  <si>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</si>
  <si>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</si>
  <si>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</si>
  <si>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110505</t>
  </si>
  <si>
    <t>Porta externa de madeira maciça, colocação e acabamento, de uma folha com batente, guarnição e ferragem - 0,80 x 2,10m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</si>
  <si>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</si>
  <si>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</si>
  <si>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</si>
  <si>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</si>
  <si>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</si>
  <si>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</si>
  <si>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</si>
  <si>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</si>
  <si>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</si>
  <si>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</si>
  <si>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</si>
  <si>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</si>
  <si>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</si>
  <si>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</si>
  <si>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</si>
  <si>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</si>
  <si>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</si>
  <si>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</si>
  <si>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</si>
  <si>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</si>
  <si>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</si>
  <si>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</si>
  <si>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</si>
  <si>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</si>
  <si>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</si>
  <si>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</si>
  <si>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</si>
  <si>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</si>
  <si>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rPr>
      <t>M</t>
    </r>
    <r>
      <rPr>
        <vertAlign val="superscript"/>
        <sz val="14"/>
        <color theme="1"/>
        <rFont val="Calibri"/>
      </rPr>
      <t>2</t>
    </r>
  </si>
  <si>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</si>
  <si>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120102</t>
  </si>
  <si>
    <t>Porta/portão metálico, tipo de correr, com uma ou duas folhas, em chapa galvanizada lambril, modelo ondulada, inclusive fornecimento, assentamento, perfis para marco, EXCLUSIVE fechadura e roldanas</t>
  </si>
  <si>
    <r>
      <rPr>
        <sz val="14"/>
        <color theme="1"/>
        <rFont val="Calibri"/>
      </rPr>
      <t>M</t>
    </r>
    <r>
      <rPr>
        <vertAlign val="superscript"/>
        <sz val="14"/>
        <color theme="1"/>
        <rFont val="Calibri"/>
      </rPr>
      <t>2</t>
    </r>
  </si>
  <si>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</si>
  <si>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</si>
  <si>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</si>
  <si>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r>
      <rPr>
        <sz val="14"/>
        <color theme="1"/>
        <rFont val="Calibri"/>
      </rPr>
      <t>M</t>
    </r>
    <r>
      <rPr>
        <vertAlign val="superscript"/>
        <sz val="14"/>
        <color theme="1"/>
        <rFont val="Calibri"/>
      </rPr>
      <t>2</t>
    </r>
  </si>
  <si>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</si>
  <si>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</si>
  <si>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</si>
  <si>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r>
      <rPr>
        <sz val="14"/>
        <color theme="1"/>
        <rFont val="Calibri"/>
      </rPr>
      <t>M</t>
    </r>
    <r>
      <rPr>
        <vertAlign val="superscript"/>
        <sz val="14"/>
        <color theme="1"/>
        <rFont val="Calibri"/>
      </rPr>
      <t>2</t>
    </r>
  </si>
  <si>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</si>
  <si>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</si>
  <si>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</si>
  <si>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r>
      <rPr>
        <sz val="14"/>
        <color theme="1"/>
        <rFont val="Calibri"/>
      </rPr>
      <t>M</t>
    </r>
    <r>
      <rPr>
        <vertAlign val="superscript"/>
        <sz val="14"/>
        <color theme="1"/>
        <rFont val="Calibri"/>
      </rPr>
      <t>2</t>
    </r>
  </si>
  <si>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</si>
  <si>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</si>
  <si>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</si>
  <si>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</si>
  <si>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</si>
  <si>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</si>
  <si>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</si>
  <si>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</si>
  <si>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</si>
  <si>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</si>
  <si>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</si>
  <si>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</si>
  <si>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</si>
  <si>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</si>
  <si>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</si>
  <si>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</si>
  <si>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</si>
  <si>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</si>
  <si>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</si>
  <si>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</si>
  <si>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</si>
  <si>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</si>
  <si>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</si>
  <si>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</si>
  <si>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</si>
  <si>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</si>
  <si>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</si>
  <si>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</si>
  <si>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</si>
  <si>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</si>
  <si>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</si>
  <si>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r>
      <rPr>
        <sz val="14"/>
        <color theme="1"/>
        <rFont val="Calibri"/>
      </rPr>
      <t>M</t>
    </r>
    <r>
      <rPr>
        <vertAlign val="superscript"/>
        <sz val="14"/>
        <color theme="1"/>
        <rFont val="Calibri"/>
      </rPr>
      <t>2</t>
    </r>
  </si>
  <si>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</si>
  <si>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</si>
  <si>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</si>
  <si>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</si>
  <si>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</si>
  <si>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</si>
  <si>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</si>
  <si>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</si>
  <si>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</si>
  <si>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</si>
  <si>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</si>
  <si>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</si>
  <si>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</si>
  <si>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</si>
  <si>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</si>
  <si>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</si>
  <si>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</si>
  <si>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</si>
  <si>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</si>
  <si>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</si>
  <si>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</si>
  <si>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</si>
  <si>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</si>
  <si>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</si>
  <si>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</si>
  <si>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</si>
  <si>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</si>
  <si>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</si>
  <si>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</si>
  <si>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</si>
  <si>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</si>
  <si>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</si>
  <si>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</si>
  <si>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</si>
  <si>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</si>
  <si>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</si>
  <si>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</si>
  <si>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</si>
  <si>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</si>
  <si>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</si>
  <si>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</si>
  <si>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</si>
  <si>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</si>
  <si>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</si>
  <si>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</si>
  <si>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</si>
  <si>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</si>
  <si>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</si>
  <si>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</si>
  <si>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</si>
  <si>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</si>
  <si>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</si>
  <si>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</si>
  <si>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</si>
  <si>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</si>
  <si>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</si>
  <si>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</si>
  <si>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</si>
  <si>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</si>
  <si>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</si>
  <si>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</si>
  <si>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</si>
  <si>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</si>
  <si>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</si>
  <si>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</si>
  <si>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</si>
  <si>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</si>
  <si>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</si>
  <si>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</si>
  <si>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</si>
  <si>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</si>
  <si>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</si>
  <si>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</si>
  <si>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</si>
  <si>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</si>
  <si>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</si>
  <si>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</si>
  <si>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</si>
  <si>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</si>
  <si>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</si>
  <si>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</si>
  <si>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</si>
  <si>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</si>
  <si>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</si>
  <si>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</si>
  <si>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</si>
  <si>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</si>
  <si>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</si>
  <si>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</si>
  <si>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</si>
  <si>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</si>
  <si>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</si>
  <si>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</si>
  <si>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</si>
  <si>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</si>
  <si>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</si>
  <si>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</si>
  <si>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r>
      <rPr>
        <sz val="14"/>
        <color theme="1"/>
        <rFont val="Calibri"/>
      </rPr>
      <t>M</t>
    </r>
    <r>
      <rPr>
        <vertAlign val="superscript"/>
        <sz val="14"/>
        <color theme="1"/>
        <rFont val="Calibri"/>
      </rPr>
      <t>2</t>
    </r>
  </si>
  <si>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</si>
  <si>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</si>
  <si>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</si>
  <si>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r>
      <rPr>
        <sz val="14"/>
        <color theme="1"/>
        <rFont val="Calibri"/>
      </rPr>
      <t>M</t>
    </r>
    <r>
      <rPr>
        <vertAlign val="superscript"/>
        <sz val="14"/>
        <color theme="1"/>
        <rFont val="Calibri"/>
      </rPr>
      <t>2</t>
    </r>
  </si>
  <si>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</si>
  <si>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</si>
  <si>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</si>
  <si>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r>
      <rPr>
        <sz val="14"/>
        <color theme="1"/>
        <rFont val="Calibri"/>
      </rPr>
      <t>M</t>
    </r>
    <r>
      <rPr>
        <vertAlign val="superscript"/>
        <sz val="14"/>
        <color theme="1"/>
        <rFont val="Calibri"/>
      </rPr>
      <t>2</t>
    </r>
  </si>
  <si>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</si>
  <si>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</si>
  <si>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Revestimento com cerâmica aplicado em piso, acabamento esmaltado, ambiente interno ou externo, padrão extra, cor clara, dimensão da peça até 2.025cm², PEI V, assentamento com argamassa industrializada, inclusive rejuntamento</t>
  </si>
  <si>
    <r>
      <rPr>
        <sz val="14"/>
        <color theme="1"/>
        <rFont val="Calibri"/>
      </rPr>
      <t>M</t>
    </r>
    <r>
      <rPr>
        <vertAlign val="superscript"/>
        <sz val="14"/>
        <color theme="1"/>
        <rFont val="Calibri"/>
      </rPr>
      <t>2</t>
    </r>
  </si>
  <si>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</si>
  <si>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</si>
  <si>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</si>
  <si>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r>
      <rPr>
        <sz val="14"/>
        <color theme="1"/>
        <rFont val="Calibri"/>
      </rPr>
      <t>M</t>
    </r>
    <r>
      <rPr>
        <vertAlign val="superscript"/>
        <sz val="14"/>
        <color theme="1"/>
        <rFont val="Calibri"/>
      </rPr>
      <t>2</t>
    </r>
  </si>
  <si>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</si>
  <si>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</si>
  <si>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</si>
  <si>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</si>
  <si>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</si>
  <si>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</si>
  <si>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</si>
  <si>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r>
      <rPr>
        <sz val="14"/>
        <color theme="1"/>
        <rFont val="Calibri"/>
      </rPr>
      <t>M</t>
    </r>
    <r>
      <rPr>
        <vertAlign val="superscript"/>
        <sz val="14"/>
        <color theme="1"/>
        <rFont val="Calibri"/>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</si>
  <si>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</si>
  <si>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</si>
  <si>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</si>
  <si>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</si>
  <si>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</si>
  <si>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Piso cimentado com argamassa de cimento e areia sem peneirar, traço 1:3, e=2,5cm</t>
  </si>
  <si>
    <r>
      <rPr>
        <sz val="14"/>
        <color theme="1"/>
        <rFont val="Calibri"/>
      </rPr>
      <t>M</t>
    </r>
    <r>
      <rPr>
        <vertAlign val="superscript"/>
        <sz val="14"/>
        <color theme="1"/>
        <rFont val="Calibri"/>
      </rPr>
      <t>2</t>
    </r>
  </si>
  <si>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</si>
  <si>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</si>
  <si>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</si>
  <si>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</si>
  <si>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</si>
  <si>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</si>
  <si>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</si>
  <si>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</si>
  <si>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</si>
  <si>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</si>
  <si>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</si>
  <si>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</si>
  <si>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</si>
  <si>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</si>
  <si>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</si>
  <si>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</si>
  <si>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</si>
  <si>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</si>
  <si>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</si>
  <si>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</si>
  <si>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</si>
  <si>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</si>
  <si>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</si>
  <si>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</si>
  <si>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</si>
  <si>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</si>
  <si>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</si>
  <si>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</si>
  <si>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</si>
  <si>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</si>
  <si>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</si>
  <si>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</si>
  <si>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</si>
  <si>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</si>
  <si>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</si>
  <si>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</si>
  <si>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</si>
  <si>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150301</t>
  </si>
  <si>
    <t>Lastro de concreto (contrapiso) não estrutural impermeabilizado, E=6 cm</t>
  </si>
  <si>
    <r>
      <rPr>
        <sz val="14"/>
        <color theme="1"/>
        <rFont val="Calibri"/>
      </rPr>
      <t>M</t>
    </r>
    <r>
      <rPr>
        <vertAlign val="superscript"/>
        <sz val="14"/>
        <color theme="1"/>
        <rFont val="Calibri"/>
      </rPr>
      <t>2</t>
    </r>
  </si>
  <si>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</si>
  <si>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</si>
  <si>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</si>
  <si>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</si>
  <si>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</si>
  <si>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</si>
  <si>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</si>
  <si>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</si>
  <si>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</si>
  <si>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</si>
  <si>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r>
      <rPr>
        <sz val="14"/>
        <color theme="1"/>
        <rFont val="Calibri"/>
      </rPr>
      <t>M</t>
    </r>
    <r>
      <rPr>
        <vertAlign val="superscript"/>
        <sz val="14"/>
        <color theme="1"/>
        <rFont val="Calibri"/>
      </rPr>
      <t>2</t>
    </r>
  </si>
  <si>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</si>
  <si>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</si>
  <si>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</si>
  <si>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r>
      <rPr>
        <sz val="14"/>
        <color theme="1"/>
        <rFont val="Calibri"/>
      </rPr>
      <t>M</t>
    </r>
    <r>
      <rPr>
        <vertAlign val="superscript"/>
        <sz val="14"/>
        <color theme="1"/>
        <rFont val="Calibri"/>
      </rPr>
      <t>2</t>
    </r>
  </si>
  <si>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</si>
  <si>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</si>
  <si>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</si>
  <si>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r>
      <rPr>
        <sz val="14"/>
        <color theme="1"/>
        <rFont val="Calibri"/>
      </rPr>
      <t>M</t>
    </r>
    <r>
      <rPr>
        <vertAlign val="superscript"/>
        <sz val="14"/>
        <color theme="1"/>
        <rFont val="Calibri"/>
      </rPr>
      <t>2</t>
    </r>
  </si>
  <si>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</si>
  <si>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</si>
  <si>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</si>
  <si>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</si>
  <si>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</si>
  <si>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</si>
  <si>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</si>
  <si>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</si>
  <si>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</si>
  <si>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</si>
  <si>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</si>
  <si>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</si>
  <si>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</si>
  <si>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</si>
  <si>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</si>
  <si>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</si>
  <si>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</si>
  <si>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</si>
  <si>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</si>
  <si>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</si>
  <si>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</si>
  <si>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Cristal comum liso,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</si>
  <si>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</si>
  <si>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</si>
  <si>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</si>
  <si>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</si>
  <si>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</si>
  <si>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</si>
  <si>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</si>
  <si>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</si>
  <si>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</si>
  <si>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</si>
  <si>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</si>
  <si>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</si>
  <si>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</si>
  <si>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</si>
  <si>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rPr>
      <t>Caiação em parede</t>
    </r>
    <r>
      <rPr>
        <b/>
        <sz val="12"/>
        <color rgb="FFFF0000"/>
        <rFont val="Calibri"/>
      </rPr>
      <t xml:space="preserve"> </t>
    </r>
    <r>
      <rPr>
        <b/>
        <sz val="12"/>
        <color theme="1"/>
        <rFont val="Calibri"/>
      </rPr>
      <t>com 03 demãos</t>
    </r>
  </si>
  <si>
    <r>
      <rPr>
        <sz val="14"/>
        <color theme="1"/>
        <rFont val="Calibri"/>
      </rPr>
      <t>M</t>
    </r>
    <r>
      <rPr>
        <vertAlign val="superscript"/>
        <sz val="14"/>
        <color theme="1"/>
        <rFont val="Calibri"/>
      </rPr>
      <t>2</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</si>
  <si>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</si>
  <si>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b/>
        <sz val="12"/>
        <color theme="1"/>
        <rFont val="Calibri"/>
      </rPr>
      <t xml:space="preserve">Látex PVA em parede </t>
    </r>
    <r>
      <rPr>
        <b/>
        <sz val="12"/>
        <color theme="1"/>
        <rFont val="Calibri"/>
      </rPr>
      <t>(2 demãos), com fundo preparador / selador</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</si>
  <si>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</si>
  <si>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</si>
  <si>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r>
      <rPr>
        <b/>
        <sz val="12"/>
        <color theme="1"/>
        <rFont val="Calibri"/>
      </rPr>
      <t>Tinta acrílica em parede</t>
    </r>
    <r>
      <rPr>
        <b/>
        <sz val="12"/>
        <color theme="1"/>
        <rFont val="Calibri"/>
      </rPr>
      <t>, sem emassamento (duas demãos)</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</si>
  <si>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</si>
  <si>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</si>
  <si>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</si>
  <si>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r>
      <rPr>
        <sz val="14"/>
        <color theme="1"/>
        <rFont val="Calibri"/>
      </rPr>
      <t>M</t>
    </r>
    <r>
      <rPr>
        <vertAlign val="superscript"/>
        <sz val="14"/>
        <color theme="1"/>
        <rFont val="Calibri"/>
      </rPr>
      <t>2</t>
    </r>
  </si>
  <si>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</si>
  <si>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</si>
  <si>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r>
      <rPr>
        <sz val="14"/>
        <color theme="1"/>
        <rFont val="Calibri"/>
      </rPr>
      <t>M</t>
    </r>
    <r>
      <rPr>
        <vertAlign val="superscript"/>
        <sz val="14"/>
        <color theme="1"/>
        <rFont val="Calibri"/>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</si>
  <si>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</si>
  <si>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</si>
  <si>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</si>
  <si>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</si>
  <si>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r>
      <rPr>
        <sz val="14"/>
        <color theme="1"/>
        <rFont val="Calibri"/>
      </rPr>
      <t>M</t>
    </r>
    <r>
      <rPr>
        <vertAlign val="superscript"/>
        <sz val="14"/>
        <color theme="1"/>
        <rFont val="Calibri"/>
      </rPr>
      <t>2</t>
    </r>
  </si>
  <si>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</si>
  <si>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</si>
  <si>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r>
      <rPr>
        <sz val="14"/>
        <color theme="1"/>
        <rFont val="Calibri"/>
      </rPr>
      <t>M</t>
    </r>
    <r>
      <rPr>
        <vertAlign val="superscript"/>
        <sz val="14"/>
        <color theme="1"/>
        <rFont val="Calibri"/>
      </rPr>
      <t>2</t>
    </r>
  </si>
  <si>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</si>
  <si>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</si>
  <si>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</si>
  <si>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</si>
  <si>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</si>
  <si>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</si>
  <si>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</si>
  <si>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</si>
  <si>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</si>
  <si>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</si>
  <si>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</si>
  <si>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r>
      <rPr>
        <sz val="14"/>
        <color theme="1"/>
        <rFont val="Calibri"/>
      </rPr>
      <t>M</t>
    </r>
    <r>
      <rPr>
        <vertAlign val="superscript"/>
        <sz val="14"/>
        <color theme="1"/>
        <rFont val="Calibri"/>
      </rPr>
      <t>2</t>
    </r>
  </si>
  <si>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</si>
  <si>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</si>
  <si>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</si>
  <si>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</si>
  <si>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</si>
  <si>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</si>
  <si>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</si>
  <si>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</si>
  <si>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</si>
  <si>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</si>
  <si>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</si>
  <si>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</si>
  <si>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</si>
  <si>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</si>
  <si>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</si>
  <si>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</si>
  <si>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</si>
  <si>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</si>
  <si>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</si>
  <si>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</si>
  <si>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</si>
  <si>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</si>
  <si>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</si>
  <si>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</si>
  <si>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</si>
  <si>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</si>
  <si>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</si>
  <si>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</si>
  <si>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</si>
  <si>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</si>
  <si>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</si>
  <si>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</si>
  <si>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</si>
  <si>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</si>
  <si>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</si>
  <si>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</si>
  <si>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</si>
  <si>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</si>
  <si>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</si>
  <si>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r>
      <rPr>
        <sz val="14"/>
        <color theme="1"/>
        <rFont val="Calibri"/>
      </rPr>
      <t>M</t>
    </r>
    <r>
      <rPr>
        <vertAlign val="superscript"/>
        <sz val="14"/>
        <color theme="1"/>
        <rFont val="Calibri"/>
      </rPr>
      <t>2</t>
    </r>
  </si>
  <si>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</si>
  <si>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</si>
  <si>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</si>
  <si>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</si>
  <si>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</si>
  <si>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</si>
  <si>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</si>
  <si>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</si>
  <si>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r>
      <rPr>
        <sz val="14"/>
        <color theme="1"/>
        <rFont val="Calibri"/>
      </rPr>
      <t>M</t>
    </r>
    <r>
      <rPr>
        <vertAlign val="superscript"/>
        <sz val="14"/>
        <color theme="1"/>
        <rFont val="Calibri"/>
      </rPr>
      <t>2</t>
    </r>
  </si>
  <si>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</si>
  <si>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</si>
  <si>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</si>
  <si>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</si>
  <si>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</si>
  <si>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</si>
  <si>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</si>
  <si>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</si>
  <si>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</si>
  <si>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</si>
  <si>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</si>
  <si>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</si>
  <si>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</si>
  <si>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</si>
  <si>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</si>
  <si>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</si>
  <si>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</si>
  <si>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</si>
  <si>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190103</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</si>
  <si>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</si>
  <si>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</si>
  <si>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</si>
  <si>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</si>
  <si>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</si>
  <si>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</si>
  <si>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</si>
  <si>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</si>
  <si>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</si>
  <si>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</si>
  <si>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</si>
  <si>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</si>
  <si>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</si>
  <si>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</si>
  <si>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</si>
  <si>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</si>
  <si>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</si>
  <si>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</si>
  <si>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</si>
  <si>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</si>
  <si>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</si>
  <si>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</si>
  <si>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</si>
  <si>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</si>
  <si>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</si>
  <si>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</si>
  <si>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</si>
  <si>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</si>
  <si>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</si>
  <si>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</si>
  <si>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</si>
  <si>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</si>
  <si>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</si>
  <si>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</si>
  <si>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</si>
  <si>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Sinalização com pictograma para vaga de estacionamento ou pátio em tinta acrílica fosca para pessoas com mobilidade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</si>
  <si>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</si>
  <si>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</si>
  <si>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</si>
  <si>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</si>
  <si>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</si>
  <si>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</si>
  <si>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</si>
  <si>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</si>
  <si>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</si>
  <si>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</si>
  <si>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</si>
  <si>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</si>
  <si>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</si>
  <si>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</si>
  <si>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</si>
  <si>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</si>
  <si>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</si>
  <si>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</si>
  <si>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</si>
  <si>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</si>
  <si>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</si>
  <si>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</si>
  <si>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</si>
  <si>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</si>
  <si>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</si>
  <si>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</si>
  <si>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</si>
  <si>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</si>
  <si>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</si>
  <si>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</si>
  <si>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</si>
  <si>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</si>
  <si>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</si>
  <si>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</si>
  <si>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</si>
  <si>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</si>
  <si>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</si>
  <si>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</si>
  <si>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</si>
  <si>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</si>
  <si>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</si>
  <si>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</si>
  <si>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</si>
  <si>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</si>
  <si>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</si>
  <si>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</si>
  <si>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</si>
  <si>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</si>
  <si>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</si>
  <si>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</si>
  <si>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QUADRA</t>
  </si>
  <si>
    <t>200101</t>
  </si>
  <si>
    <t>200102</t>
  </si>
  <si>
    <r>
      <rPr>
        <sz val="14"/>
        <color theme="1"/>
        <rFont val="Calibri"/>
      </rPr>
      <t>M</t>
    </r>
    <r>
      <rPr>
        <vertAlign val="superscript"/>
        <sz val="14"/>
        <color theme="1"/>
        <rFont val="Calibri"/>
      </rPr>
      <t>2</t>
    </r>
  </si>
  <si>
    <t>200103</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</si>
  <si>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</si>
  <si>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</si>
  <si>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</si>
  <si>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</si>
  <si>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r>
      <rPr>
        <sz val="14"/>
        <color theme="1"/>
        <rFont val="Calibri"/>
      </rPr>
      <t>M</t>
    </r>
    <r>
      <rPr>
        <vertAlign val="superscript"/>
        <sz val="14"/>
        <color theme="1"/>
        <rFont val="Calibri"/>
      </rPr>
      <t>2</t>
    </r>
  </si>
  <si>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</si>
  <si>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</si>
  <si>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</si>
  <si>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</si>
  <si>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</si>
  <si>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</si>
  <si>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</si>
  <si>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</si>
  <si>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</si>
  <si>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</si>
  <si>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</si>
  <si>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</si>
  <si>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200202</t>
  </si>
  <si>
    <r>
      <rPr>
        <b/>
        <sz val="12"/>
        <color theme="1"/>
        <rFont val="Calibri"/>
      </rPr>
      <t>Alambrado para quadra esportiva com tela de arame galvanizado</t>
    </r>
    <r>
      <rPr>
        <b/>
        <i/>
        <u/>
        <sz val="12"/>
        <color theme="1"/>
        <rFont val="Calibri"/>
      </rPr>
      <t xml:space="preserve"> </t>
    </r>
    <r>
      <rPr>
        <b/>
        <sz val="12"/>
        <color theme="1"/>
        <rFont val="Calibri"/>
      </rPr>
      <t>, fixada em quadros de tubos de aço galvanizado, h=2m</t>
    </r>
  </si>
  <si>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</si>
  <si>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</si>
  <si>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</si>
  <si>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</si>
  <si>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</si>
  <si>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</si>
  <si>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</si>
  <si>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</si>
  <si>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</si>
  <si>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</si>
  <si>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</si>
  <si>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</si>
  <si>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</si>
  <si>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</si>
  <si>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</si>
  <si>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</si>
  <si>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</si>
  <si>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</si>
  <si>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</si>
  <si>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</si>
  <si>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</si>
  <si>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</si>
  <si>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</si>
  <si>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</si>
  <si>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</si>
  <si>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</si>
  <si>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</si>
  <si>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</si>
  <si>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r>
      <rPr>
        <sz val="14"/>
        <color theme="1"/>
        <rFont val="Calibri"/>
      </rPr>
      <t>M</t>
    </r>
    <r>
      <rPr>
        <vertAlign val="superscript"/>
        <sz val="14"/>
        <color theme="1"/>
        <rFont val="Calibri"/>
      </rPr>
      <t>2</t>
    </r>
  </si>
  <si>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</si>
  <si>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</si>
  <si>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</si>
  <si>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r>
      <rPr>
        <sz val="14"/>
        <color theme="1"/>
        <rFont val="Calibri"/>
      </rPr>
      <t>M</t>
    </r>
    <r>
      <rPr>
        <vertAlign val="superscript"/>
        <sz val="14"/>
        <color theme="1"/>
        <rFont val="Calibri"/>
      </rPr>
      <t>2</t>
    </r>
  </si>
  <si>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</si>
  <si>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</si>
  <si>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</si>
  <si>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</si>
  <si>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</si>
  <si>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</si>
  <si>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</si>
  <si>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</si>
  <si>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</si>
  <si>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</si>
  <si>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</si>
  <si>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</si>
  <si>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</si>
  <si>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</si>
  <si>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</si>
  <si>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</si>
  <si>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</si>
  <si>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</si>
  <si>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</si>
  <si>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</si>
  <si>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</si>
  <si>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</si>
  <si>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</si>
  <si>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</si>
  <si>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</si>
  <si>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</si>
  <si>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</si>
  <si>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</si>
  <si>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</si>
  <si>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</si>
  <si>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</si>
  <si>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</si>
  <si>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</si>
  <si>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</si>
  <si>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</si>
  <si>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</si>
  <si>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</si>
  <si>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</si>
  <si>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</si>
  <si>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</si>
  <si>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</si>
  <si>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</si>
  <si>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</si>
  <si>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</si>
  <si>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</si>
  <si>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</si>
  <si>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</si>
  <si>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</si>
  <si>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</si>
  <si>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</si>
  <si>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</si>
  <si>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</si>
  <si>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</si>
  <si>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</si>
  <si>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</si>
  <si>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</si>
  <si>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</si>
  <si>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</si>
  <si>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</si>
  <si>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</si>
  <si>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</si>
  <si>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</si>
  <si>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</si>
  <si>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</si>
  <si>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</si>
  <si>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</si>
  <si>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</si>
  <si>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</si>
  <si>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</si>
  <si>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</si>
  <si>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</si>
  <si>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</si>
  <si>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</si>
  <si>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</si>
  <si>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</si>
  <si>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</si>
  <si>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</si>
  <si>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</si>
  <si>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</si>
  <si>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</si>
  <si>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</si>
  <si>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</si>
  <si>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</si>
  <si>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</si>
  <si>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</si>
  <si>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</si>
  <si>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</si>
  <si>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</si>
  <si>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</si>
  <si>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</si>
  <si>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</si>
  <si>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</si>
  <si>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</si>
  <si>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</si>
  <si>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</si>
  <si>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</si>
  <si>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</si>
  <si>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</si>
  <si>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</si>
  <si>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</si>
  <si>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</si>
  <si>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</si>
  <si>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</si>
  <si>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</si>
  <si>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</si>
  <si>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</si>
  <si>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</si>
  <si>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</si>
  <si>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</si>
  <si>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</si>
  <si>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</si>
  <si>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</si>
  <si>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</si>
  <si>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</si>
  <si>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</si>
  <si>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</si>
  <si>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</si>
  <si>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r>
      <rPr>
        <sz val="14"/>
        <color theme="1"/>
        <rFont val="Calibri"/>
      </rPr>
      <t>M</t>
    </r>
    <r>
      <rPr>
        <vertAlign val="superscript"/>
        <sz val="14"/>
        <color theme="1"/>
        <rFont val="Calibri"/>
      </rPr>
      <t>2</t>
    </r>
  </si>
  <si>
    <t>240302</t>
  </si>
  <si>
    <t xml:space="preserve">AS BUILT de projetos ou levantamento cadastral arquitetônico com área de 10.001 A 20.000 m² </t>
  </si>
  <si>
    <r>
      <rPr>
        <sz val="14"/>
        <color theme="1"/>
        <rFont val="Calibri"/>
      </rPr>
      <t>M</t>
    </r>
    <r>
      <rPr>
        <vertAlign val="superscript"/>
        <sz val="14"/>
        <color theme="1"/>
        <rFont val="Calibri"/>
      </rPr>
      <t>2</t>
    </r>
  </si>
  <si>
    <t>240303</t>
  </si>
  <si>
    <t>AS BUILT de projetos ou levantamento cadastral arquitetônico com área de 20.001 a 40.000 m²</t>
  </si>
  <si>
    <r>
      <rPr>
        <sz val="14"/>
        <color theme="1"/>
        <rFont val="Calibri"/>
      </rPr>
      <t>M</t>
    </r>
    <r>
      <rPr>
        <vertAlign val="superscript"/>
        <sz val="14"/>
        <color theme="1"/>
        <rFont val="Calibri"/>
      </rPr>
      <t>2</t>
    </r>
  </si>
  <si>
    <t>240304</t>
  </si>
  <si>
    <t>AS BUILT de projetos ou levantamento cadastral arquitetônico com área de 40.001 a 60.000 m²</t>
  </si>
  <si>
    <r>
      <rPr>
        <sz val="14"/>
        <color theme="1"/>
        <rFont val="Calibri"/>
      </rPr>
      <t>M</t>
    </r>
    <r>
      <rPr>
        <vertAlign val="superscript"/>
        <sz val="14"/>
        <color theme="1"/>
        <rFont val="Calibri"/>
      </rPr>
      <t>2</t>
    </r>
  </si>
  <si>
    <t>240305</t>
  </si>
  <si>
    <t>AS BUILT de projetos ou levantamento cadastral arquitetônico com área de 60.001 a 80.000 m²</t>
  </si>
  <si>
    <r>
      <rPr>
        <sz val="14"/>
        <color theme="1"/>
        <rFont val="Calibri"/>
      </rPr>
      <t>M</t>
    </r>
    <r>
      <rPr>
        <vertAlign val="superscript"/>
        <sz val="14"/>
        <color theme="1"/>
        <rFont val="Calibri"/>
      </rPr>
      <t>2</t>
    </r>
  </si>
  <si>
    <t>240306</t>
  </si>
  <si>
    <t>AS BUILT de projetos ou levantamento cadastral arquitetônico com área de 80.001 a 1.000.000 m²</t>
  </si>
  <si>
    <r>
      <rPr>
        <sz val="14"/>
        <color theme="1"/>
        <rFont val="Calibri"/>
      </rPr>
      <t>M</t>
    </r>
    <r>
      <rPr>
        <vertAlign val="superscript"/>
        <sz val="14"/>
        <color theme="1"/>
        <rFont val="Calibri"/>
      </rPr>
      <t>2</t>
    </r>
  </si>
  <si>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</si>
  <si>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</si>
  <si>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</si>
  <si>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</si>
  <si>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</si>
  <si>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</si>
  <si>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</si>
  <si>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</si>
  <si>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</si>
  <si>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</si>
  <si>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</si>
  <si>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</si>
  <si>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</si>
  <si>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</si>
  <si>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</si>
  <si>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</si>
  <si>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</si>
  <si>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</si>
  <si>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</si>
  <si>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</si>
  <si>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</si>
  <si>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</si>
  <si>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</si>
  <si>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</si>
  <si>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</si>
  <si>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</si>
  <si>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</si>
  <si>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</si>
  <si>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</si>
  <si>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</si>
  <si>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</si>
  <si>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</si>
  <si>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</si>
  <si>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</si>
  <si>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</si>
  <si>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</si>
  <si>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</si>
  <si>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</si>
  <si>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</si>
  <si>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</si>
  <si>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</si>
  <si>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</si>
  <si>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</si>
  <si>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</si>
  <si>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</si>
  <si>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</si>
  <si>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</si>
  <si>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</si>
  <si>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</si>
  <si>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</si>
  <si>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</si>
  <si>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</si>
  <si>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</si>
  <si>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</si>
  <si>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</si>
  <si>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</si>
  <si>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</si>
  <si>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</si>
  <si>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</si>
  <si>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</si>
  <si>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</si>
  <si>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</si>
  <si>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</si>
  <si>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</si>
  <si>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</si>
  <si>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</si>
  <si>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</si>
  <si>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</si>
  <si>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</si>
  <si>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</si>
  <si>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</si>
  <si>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</si>
  <si>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</si>
  <si>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</si>
  <si>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</si>
  <si>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</si>
  <si>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</si>
  <si>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</si>
  <si>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</si>
  <si>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</si>
  <si>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</si>
  <si>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</si>
  <si>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</si>
  <si>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</si>
  <si>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</si>
  <si>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</si>
  <si>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</si>
  <si>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</si>
  <si>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</si>
  <si>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</si>
  <si>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</si>
  <si>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</si>
  <si>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</si>
  <si>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</si>
  <si>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</si>
  <si>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</si>
  <si>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</si>
  <si>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</si>
  <si>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</si>
  <si>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</si>
  <si>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</si>
  <si>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</si>
  <si>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</si>
  <si>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</si>
  <si>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</si>
  <si>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</si>
  <si>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</si>
  <si>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</si>
  <si>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</si>
  <si>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</si>
  <si>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</si>
  <si>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</si>
  <si>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</si>
  <si>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</si>
  <si>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</si>
  <si>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</si>
  <si>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</si>
  <si>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</si>
  <si>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</si>
  <si>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</si>
  <si>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</si>
  <si>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</si>
  <si>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</si>
  <si>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</si>
  <si>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</si>
  <si>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</si>
  <si>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</si>
  <si>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</si>
  <si>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</si>
  <si>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</si>
  <si>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</si>
  <si>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</si>
  <si>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</si>
  <si>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</si>
  <si>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</si>
  <si>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</si>
  <si>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</si>
  <si>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</si>
  <si>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</si>
  <si>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</si>
  <si>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</si>
  <si>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</si>
  <si>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</si>
  <si>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</si>
  <si>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</si>
  <si>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</si>
  <si>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</si>
  <si>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</si>
  <si>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</si>
  <si>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</si>
  <si>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</si>
  <si>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</si>
  <si>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</si>
  <si>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</si>
  <si>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</si>
  <si>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</si>
  <si>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</si>
  <si>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</si>
  <si>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</si>
  <si>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</si>
  <si>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</si>
  <si>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</si>
  <si>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</si>
  <si>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</si>
  <si>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</si>
  <si>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</si>
  <si>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</si>
  <si>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</si>
  <si>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</si>
  <si>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</si>
  <si>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</si>
  <si>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</si>
  <si>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</si>
  <si>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</si>
  <si>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</si>
  <si>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</si>
  <si>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</si>
  <si>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</si>
  <si>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</si>
  <si>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</si>
  <si>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</si>
  <si>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</si>
  <si>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</si>
  <si>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</si>
  <si>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260001</t>
  </si>
  <si>
    <t>260002</t>
  </si>
  <si>
    <t>260003</t>
  </si>
  <si>
    <t>260004</t>
  </si>
  <si>
    <t>260005</t>
  </si>
  <si>
    <t>260006</t>
  </si>
  <si>
    <t>TOTAL CUSTO =</t>
  </si>
  <si>
    <t>BDI PROJETO =</t>
  </si>
  <si>
    <t xml:space="preserve">BDI OBRA = </t>
  </si>
  <si>
    <t>-</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</si>
  <si>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</si>
  <si>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</si>
  <si>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</si>
  <si>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</si>
  <si>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</si>
  <si>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</si>
  <si>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TOTAL GERAL (C/ BDI)</t>
  </si>
  <si>
    <t>% INC.</t>
  </si>
  <si>
    <t>1º MÊS</t>
  </si>
  <si>
    <t>2º MÊS</t>
  </si>
  <si>
    <t>3º MÊS</t>
  </si>
  <si>
    <t>4º MÊS</t>
  </si>
  <si>
    <t>5º MÊS</t>
  </si>
  <si>
    <t>6º MÊS</t>
  </si>
  <si>
    <t>TOTAL</t>
  </si>
  <si>
    <t>%</t>
  </si>
  <si>
    <t>VALOR</t>
  </si>
  <si>
    <t>TOTAL MENSAL</t>
  </si>
  <si>
    <t>TOTAL ACUMULADO</t>
  </si>
  <si>
    <t xml:space="preserve">       </t>
  </si>
  <si>
    <t>(2,00+2,00+1,00+1,00)</t>
  </si>
  <si>
    <t>JÚNIOR BARBOSA DE MATOS</t>
  </si>
  <si>
    <t>CREA SP 5070191224/D</t>
  </si>
  <si>
    <t>MARIA JOSÉ DE OLIVEIRA</t>
  </si>
  <si>
    <t>RESPONSÁVEL TÉCNICO: JÚNIOR BARBOSA DE MATOS CREA: SP 5070191224/D</t>
  </si>
  <si>
    <t>REPRESENTANTE LEGAL: MARIA JOSÉ DE OLIVEIRA - PREFEITA MUNICIPAL</t>
  </si>
  <si>
    <t xml:space="preserve">MUNICÍPIO:                                              CATUJI-MG                                                                                                           </t>
  </si>
  <si>
    <t>((0,80*2,10)+(4*0,80*2,10)+(2,89*3,00)+(3,53*3)+(2*1,50*0,40)+(2*1,50*1,10)+(2*0,90*0,70))*0,15</t>
  </si>
  <si>
    <t>(2*2*(1,10+2,89)*2,80)+(5,74*2,50)+31,94+32,46+33,66+33,29+12,79+34,04+9,96+49,78</t>
  </si>
  <si>
    <t>(3,32+(0,30*(5,90+5,73+5,90))+(4*0,60+0,60*0,30)+19,46)*0,08</t>
  </si>
  <si>
    <t>(2*0,80*2,10)+(2*0,80*2,10)+((9*2,00*1,50)+(0,60*0,60)+(2*1,50*0,40)+(2,00*1,50)+(2,00*1,10)+(1,00*1,10))</t>
  </si>
  <si>
    <t>(6,05+3,21)</t>
  </si>
  <si>
    <t>(0,55*2,00)</t>
  </si>
  <si>
    <t>(2*2,80*(5,74+3,54))</t>
  </si>
  <si>
    <t>(((2*0,95*0,95)+(1,10*1,10)+(6*1,20*1,20)+(3*0,80*0,80)+(3*0,80*0,65))*0,60)+((2,90+2,80+2,80+3,00+4,00+2,90+2,80+2,80+3,00+3,80+3,40+3,40+3,60+3,60+3,60+3,80+4,00)*0,20*0,30))</t>
  </si>
  <si>
    <t>(((2*0,95*0,95)+(1,10*1,10)+(6*1,20*1,20)+(3*0,80*0,80)+(3*0,80*0,65)))+((2,90+2,80+2,80+3,00+4,00+2,90+2,80+2,80+3,00+3,80+3,40+3,40+3,60+3,60+3,60+3,80+4,00)*0,20))</t>
  </si>
  <si>
    <t>(87,40+361,90+116,90)</t>
  </si>
  <si>
    <t>(4,56+4,78)</t>
  </si>
  <si>
    <t>(87,40+190,65+190,65)</t>
  </si>
  <si>
    <t>(98,35+59,75)</t>
  </si>
  <si>
    <t>(9,20*5,00)</t>
  </si>
  <si>
    <t>((6,05+5,73+6,05+3,53+1,73+1,73+1,73)*3,00)+(1,50*2,84)+(1,50*0,40)+(3*0,80*2,10)+(2*2,00*1,10)+((1,00*1,10)+(9,20+5,00+9,20+5,00+2,52+1,24+1,24+4,00)*2,70)+((9,20*0,80)/2)+(7*0,40*2,12)+(4*0,90*0,70)-(4*2,10*0,80)-(4*2,00*1,50)-(1,50*1,50)-(1,50*1,40)-(1,00*2,10)</t>
  </si>
  <si>
    <t>(1,45*3,22)+(1,61*3,21)+5,00</t>
  </si>
  <si>
    <t>(3,14+34,43+3,78+16,30+16,30+4,87+3,21)</t>
  </si>
  <si>
    <t>(4,87+4,03)</t>
  </si>
  <si>
    <t>(16*3,00)</t>
  </si>
  <si>
    <t>(2*4,81*4,87)</t>
  </si>
  <si>
    <t>(3,00+3,00+1,00+1,00+1,00+1,00)</t>
  </si>
  <si>
    <t>(1,00+1,00+1,00+1,00)</t>
  </si>
  <si>
    <t>3,00+3,00+1,00+1,00)</t>
  </si>
  <si>
    <t>(1,00+1,00+1,00+1,00+1,00)</t>
  </si>
  <si>
    <t>(3,00+3,00+1,00+1,00+1,00)</t>
  </si>
  <si>
    <t>(3,00+3,00)</t>
  </si>
  <si>
    <t>(2*2,80*1,90)+(4*1,50*1,90)-(6*1,90*0,65)</t>
  </si>
  <si>
    <t>(2*1,80*0,60)+(0,80*2,50)+(0,63*(1,20+3,36))</t>
  </si>
  <si>
    <t>(2*2,00*1,50)+(1,50*0,40)+(1,50*1,50)</t>
  </si>
  <si>
    <t>((16,22+4,75+3,73)*9,19)</t>
  </si>
  <si>
    <t>(1,00+1,00+2,00+4,00+4,00+4,00+4,00+1,00+1,00+4,00+2,00+2,00+2,00+1,00+5,00+2,00+1,00+8,00)</t>
  </si>
  <si>
    <t>(2,00+2,00)</t>
  </si>
  <si>
    <t>(1,00+4,00+4,00+4,00+4,00+4,00+1,00+4,00+4,00+1,00+1,00+1,00+1,00+1,00+4,00+8,00+1,00+1,00+4,00)</t>
  </si>
  <si>
    <t>(1,00+1,00+1,00+2,00)</t>
  </si>
  <si>
    <t>(1,00+1,00+1,00+1,00+1,00+1,00+1,00+1,00+1,00+1,00+1,00+1,00+1,00+1,00+1,00+1,00+1,00+1,00+1,00+1,00+2,00)</t>
  </si>
  <si>
    <t>(22*2*(3,00-1,10))+(2*(41,73+13,60)</t>
  </si>
  <si>
    <t>(45*2*(3,00-1,10))+(2*9,19)</t>
  </si>
  <si>
    <t>(2*(41,79+9,19+1,23+1,50))</t>
  </si>
  <si>
    <t>chuveiro</t>
  </si>
  <si>
    <t>tomadas cozinha</t>
  </si>
  <si>
    <t>(8*2*(3,00-0,30))+(2*60,00)</t>
  </si>
  <si>
    <t>tomadas geral</t>
  </si>
  <si>
    <t>interruptores</t>
  </si>
  <si>
    <t>(22*(3,00-1,10))+(45*(3,00-1,10))+(8*(3,00-0,30))</t>
  </si>
  <si>
    <t>((41,79+9,19+1,23+1,50))</t>
  </si>
  <si>
    <t>WC+DEPOSITO+WC PROF+DESPENSA</t>
  </si>
  <si>
    <t>DESPENSA+COZINHA+SALA 5 +WC MASC + WC FEM</t>
  </si>
  <si>
    <t>WC MASC + WC FEM</t>
  </si>
  <si>
    <t>ÁREAS DAS JANELAS</t>
  </si>
  <si>
    <t>(1,50*1,50)</t>
  </si>
  <si>
    <t>ÁREAS DA JANELA DA COZINHA (PASSA PRATO</t>
  </si>
  <si>
    <t>ÁREA DO PORTÃO PRINCIPAL</t>
  </si>
  <si>
    <t>QUANTIDADE DE PORTAS INTERNAS</t>
  </si>
  <si>
    <t>(5,00+9,00)</t>
  </si>
  <si>
    <t>PORTAS EXTERNAS (NOVAS + MAIS EXISTENTES)</t>
  </si>
  <si>
    <t>RAMPA DE ACESSO PRINCIPAL</t>
  </si>
  <si>
    <t>JANELAS DA COZINHA E DESPENSA</t>
  </si>
  <si>
    <t>LATERAL DO PÁTIO COBERTO</t>
  </si>
  <si>
    <t>ATRÁS DA COZINHA</t>
  </si>
  <si>
    <t>VOLUME INTERNO DA COZINHA / DESPENSA</t>
  </si>
  <si>
    <t>(2*(1,10+2,89)*1,80)+(2*2*(2,80+3,78)*1,80)+((5,36+4,75+6,48+2,11+1,12+1,52)*2,85)+((1,52+1,00+1,52)*1,80)+((1,00+1,00+1,00)*2,85)+((1,52+2,23+2,35+4,75+2,35)*2,85)+(4*(0,90*(4,75+1,95))+(7*0,50*2,12)-(2*2,00*1,50)-(1,50*1,50)</t>
  </si>
  <si>
    <t>AREA A REVSTIR COM CERÂMICA</t>
  </si>
  <si>
    <t>((2*183)-199,29)</t>
  </si>
  <si>
    <t>DIFERENÇA ENTRE O DOBRO DA ÁREA DE ALVENARIA E ÁREA DE EMBOÇO</t>
  </si>
  <si>
    <t>(2*183)</t>
  </si>
  <si>
    <t xml:space="preserve"> DOBRO DA ÁREA DE ALVENARIA</t>
  </si>
  <si>
    <t>ÁREAS A REVETIR</t>
  </si>
  <si>
    <t>ÁREA DE PISO CERÂMICO A IMPLANTAR</t>
  </si>
  <si>
    <t>(151,54+19,51+18,14+27,79+1,52+11,95)</t>
  </si>
  <si>
    <t>ÁREA DE PISO DE CONCRETO A IMPLANTAR</t>
  </si>
  <si>
    <t>(14*5,73)+(3*(2,84+5,58+5,67+5,88+5,82+2,89+5,90))+(2*4,43)</t>
  </si>
  <si>
    <t>(1,00+1,00+3,00+3,00)</t>
  </si>
  <si>
    <t>SOBRE OS LAVATÓRIOS DOS BANHEIROS</t>
  </si>
  <si>
    <t>(2*18*0,80*2,10)</t>
  </si>
  <si>
    <t>ÁREAS DE PAREDES INTERNAS</t>
  </si>
  <si>
    <t>ÁREA DO MURO</t>
  </si>
  <si>
    <t>16,24+2,13+2,45+31,94+32,46+33,66+33,29+12,79+3,32+34,04+55,97+9,96+5,53+5,62+1,37+1,35+1,34+1,31+1,35+1,35+4,54+2,43+21,88+27,79+1,52+11,95+18,14+19,51+151,54+37,71)</t>
  </si>
  <si>
    <t>(4*0,50*0,08*(2,35+4,75)</t>
  </si>
  <si>
    <t>((((2*0,95*0,95)+(1,10*1,10)+(6*1,20*1,20)+(3*0,80*0,80)+(3*0,80*0,65)))+((2,90+2,80+2,80+3,00+4,00+2,90+2,80+2,80+3,00+3,80+3,40+3,40+3,60+3,60+3,60+3,80+4,00)*0,20))*0,05)</t>
  </si>
  <si>
    <t>((18*0,80)+(3*0,50)+(11*2,00)+(3*1,50)+(2*1,50)+(1,50))*0,18</t>
  </si>
  <si>
    <t xml:space="preserve">(11*2,00*1,50)+(3*0,50*0,50)+(3*1,50*0,40)+(2*1,50*1,10) </t>
  </si>
  <si>
    <t>TEÓFILO OTONI</t>
  </si>
  <si>
    <t>LOCAL / DATA: CATUJI-MG - 01/09/2025</t>
  </si>
  <si>
    <t>SRE:TEÓFILO OTONI</t>
  </si>
  <si>
    <t xml:space="preserve">MUNICÍPIO / DISTRITO:                     DISTRITO JENIPAPINHO - CATUJI-MG                                                                                                                                   </t>
  </si>
  <si>
    <t>(437,58+523,58)</t>
  </si>
  <si>
    <t>ENDEREÇO: RUA DO CAMPO SN - CENTRO</t>
  </si>
  <si>
    <t>3,13+2,45+31,94+32,46+33,66+33,29+12,79+3,32+34,04+9,96+5,53+1,37+1,35+1,34+5,62+1,31+1,35+1,35+27,79+18,14+49,78</t>
  </si>
  <si>
    <t>(((9,20+2,04+5,00+3,18)*0,60)+(15,65*0,40)+(15,65*0,60)+(5*1,23*0,60))</t>
  </si>
  <si>
    <t>(2*5,59*16,30)</t>
  </si>
  <si>
    <t>(3,00*2,30)</t>
  </si>
  <si>
    <t>(2*13,60*3,50)+((5,73+1,73)*3,50)+(2,10*41,79)+(2,10*34,43)-(3,00*3,50)</t>
  </si>
  <si>
    <t>(2,80*(17,10+22,60+22,76+23,18+23,02+14,54+23,28+18,88))+(1,00*(12,00+12,00+7,94))+(2*2,80*(35,77+5,73+3,78+5,74))+(2*2,80*(4,03+6,03+1,39+1,97+0,86+4,99+9,19))+(4*(5,73*1,00)/2)+(2*(9,19*1,40)/2)+(8*4*0,30*4,50)</t>
  </si>
  <si>
    <t>ESCOLA ESTADUAL / MUNICIPAL:      ESCOLA MUNICIPAL JOSÉ LOPES GOMES</t>
  </si>
  <si>
    <t>AMPLIAÇÃO / REFORMA</t>
  </si>
  <si>
    <t>ESCOLA ESTADUAL / MUNICIPAL:     ESCOLA MUNICIPAL JOSÉ LOPES GOMES</t>
  </si>
  <si>
    <t>SERVIÇOS: AMPLIAÇÃO / REFORMA</t>
  </si>
  <si>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</sst>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 (&quot;#,##0.00\);&quot; -&quot;#\ ;@\ "/>
    <numFmt numFmtId="165" formatCode="_(* #,##0.00_);_(* \(#,##0.00\);_(* &quot;-&quot;??_);_(@_)"/>
    <numFmt numFmtId="166" formatCode="dd/mm/yy"/>
    <numFmt numFmtId="167" formatCode="#,##0.0000\ ;&quot; (&quot;#,##0.0000\);&quot; -&quot;#.00\ ;@\ "/>
    <numFmt numFmtId="168" formatCode="#,##0.0000"/>
    <numFmt numFmtId="169" formatCode="0.0000%"/>
  </numFmts>
  <fonts count="44">
    <font>
      <sz val="11"/>
      <color theme="1"/>
      <name val="Calibri"/>
      <scheme val="minor"/>
    </font>
    <font>
      <b/>
      <sz val="12"/>
      <color theme="1"/>
      <name val="Calibri"/>
    </font>
    <font>
      <b/>
      <sz val="14"/>
      <color theme="1"/>
      <name val="Calibri"/>
    </font>
    <font>
      <sz val="11"/>
      <name val="Calibri"/>
    </font>
    <font>
      <sz val="11"/>
      <color theme="1"/>
      <name val="Calibri"/>
    </font>
    <font>
      <sz val="14"/>
      <color theme="1"/>
      <name val="Calibri"/>
    </font>
    <font>
      <b/>
      <sz val="10"/>
      <color theme="1"/>
      <name val="Arial"/>
    </font>
    <font>
      <sz val="12"/>
      <color theme="1"/>
      <name val="Calibri"/>
    </font>
    <font>
      <sz val="10"/>
      <color theme="1"/>
      <name val="Arial"/>
    </font>
    <font>
      <b/>
      <u/>
      <sz val="12"/>
      <color theme="1"/>
      <name val="Calibri"/>
    </font>
    <font>
      <b/>
      <sz val="10"/>
      <color theme="1"/>
      <name val="Calibri"/>
    </font>
    <font>
      <sz val="14"/>
      <color rgb="FF000000"/>
      <name val="Calibri"/>
    </font>
    <font>
      <b/>
      <u/>
      <sz val="12"/>
      <color theme="1"/>
      <name val="Calibri"/>
    </font>
    <font>
      <b/>
      <u/>
      <sz val="12"/>
      <color theme="1"/>
      <name val="Calibri"/>
    </font>
    <font>
      <b/>
      <sz val="14"/>
      <color theme="1"/>
      <name val="Arial"/>
    </font>
    <font>
      <b/>
      <sz val="12"/>
      <color rgb="FFFF0000"/>
      <name val="Calibri"/>
    </font>
    <font>
      <sz val="12"/>
      <color theme="1"/>
      <name val="Cambria"/>
    </font>
    <font>
      <b/>
      <sz val="16"/>
      <color rgb="FFFF0000"/>
      <name val="Calibri"/>
    </font>
    <font>
      <b/>
      <sz val="12"/>
      <color theme="1"/>
      <name val="Comic Sans MS"/>
    </font>
    <font>
      <b/>
      <u/>
      <sz val="12"/>
      <color theme="1"/>
      <name val="Calibri"/>
    </font>
    <font>
      <b/>
      <i/>
      <u/>
      <sz val="16"/>
      <color theme="1"/>
      <name val="Calibri"/>
    </font>
    <font>
      <sz val="14"/>
      <color rgb="FFFF0000"/>
      <name val="Calibri"/>
    </font>
    <font>
      <b/>
      <u/>
      <sz val="12"/>
      <color theme="1"/>
      <name val="Calibri"/>
    </font>
    <font>
      <sz val="14"/>
      <color theme="1"/>
      <name val="Comic Sans MS"/>
    </font>
    <font>
      <sz val="12"/>
      <color theme="1"/>
      <name val="Comic Sans MS"/>
    </font>
    <font>
      <b/>
      <u/>
      <sz val="12"/>
      <color theme="1"/>
      <name val="Calibri"/>
    </font>
    <font>
      <sz val="10"/>
      <color theme="1"/>
      <name val="Calibri"/>
    </font>
    <font>
      <b/>
      <sz val="12"/>
      <color theme="1"/>
      <name val="Cambria"/>
    </font>
    <font>
      <b/>
      <u/>
      <sz val="12"/>
      <color theme="1"/>
      <name val="Calibri"/>
    </font>
    <font>
      <b/>
      <sz val="14"/>
      <color rgb="FFFF0000"/>
      <name val="Calibri"/>
    </font>
    <font>
      <b/>
      <sz val="6"/>
      <color theme="1"/>
      <name val="Comic Sans MS"/>
    </font>
    <font>
      <sz val="11"/>
      <color theme="1"/>
      <name val="Comic Sans MS"/>
    </font>
    <font>
      <b/>
      <sz val="12"/>
      <color theme="1"/>
      <name val="Arial"/>
    </font>
    <font>
      <sz val="14"/>
      <color theme="1"/>
      <name val="Arial"/>
    </font>
    <font>
      <b/>
      <sz val="12"/>
      <color rgb="FFFF0000"/>
      <name val="Arial"/>
    </font>
    <font>
      <b/>
      <sz val="12"/>
      <color rgb="FF000000"/>
      <name val="Arial"/>
    </font>
    <font>
      <b/>
      <sz val="9"/>
      <color theme="1"/>
      <name val="Arial"/>
    </font>
    <font>
      <b/>
      <sz val="11"/>
      <color theme="1"/>
      <name val="Calibri"/>
    </font>
    <font>
      <vertAlign val="superscript"/>
      <sz val="14"/>
      <color theme="1"/>
      <name val="Calibri"/>
    </font>
    <font>
      <b/>
      <vertAlign val="superscript"/>
      <sz val="12"/>
      <color theme="1"/>
      <name val="Calibri"/>
    </font>
    <font>
      <b/>
      <i/>
      <u/>
      <sz val="12"/>
      <color theme="1"/>
      <name val="Calibri"/>
    </font>
    <font>
      <b/>
      <sz val="12"/>
      <color theme="1"/>
      <name val="Calibri"/>
      <family val="2"/>
    </font>
    <font>
      <sz val="14"/>
      <color theme="1"/>
      <name val="Calibri"/>
      <family val="2"/>
    </font>
    <font>
      <sz val="12"/>
      <color theme="1"/>
      <name val="Calibri"/>
      <family val="2"/>
    </font>
  </fonts>
  <fills count="8">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FFFF00"/>
        <bgColor theme="0"/>
      </patternFill>
    </fill>
    <fill>
      <patternFill patternType="solid">
        <fgColor theme="0"/>
        <bgColor indexed="64"/>
      </patternFill>
    </fill>
    <fill>
      <patternFill patternType="solid">
        <fgColor theme="0"/>
        <bgColor rgb="FFFFFFFF"/>
      </patternFill>
    </fill>
  </fills>
  <borders count="47">
    <border>
      <left/>
      <right/>
      <top/>
      <bottom/>
      <diagonal/>
    </border>
    <border>
      <left style="medium">
        <color rgb="FF000000"/>
      </left>
      <right/>
      <top style="medium">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medium">
        <color rgb="FF000000"/>
      </left>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bottom/>
      <diagonal/>
    </border>
  </borders>
  <cellStyleXfs count="1">
    <xf numFmtId="0" fontId="0" fillId="0" borderId="0"/>
  </cellStyleXfs>
  <cellXfs count="302">
    <xf numFmtId="0" fontId="0" fillId="0" borderId="0" xfId="0" applyFont="1" applyAlignment="1"/>
    <xf numFmtId="0" fontId="1" fillId="2" borderId="1" xfId="0" applyFont="1" applyFill="1" applyBorder="1" applyAlignment="1">
      <alignment horizontal="center" vertical="center"/>
    </xf>
    <xf numFmtId="0" fontId="2" fillId="2" borderId="5" xfId="0" applyFont="1" applyFill="1" applyBorder="1" applyAlignment="1">
      <alignment vertical="center"/>
    </xf>
    <xf numFmtId="49" fontId="2" fillId="2" borderId="5"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xf>
    <xf numFmtId="10" fontId="2" fillId="2" borderId="5" xfId="0" applyNumberFormat="1" applyFont="1" applyFill="1" applyBorder="1" applyAlignment="1">
      <alignment horizontal="center" vertical="center"/>
    </xf>
    <xf numFmtId="49" fontId="2" fillId="2" borderId="9" xfId="0" applyNumberFormat="1" applyFont="1" applyFill="1" applyBorder="1" applyAlignment="1">
      <alignment vertical="center"/>
    </xf>
    <xf numFmtId="4" fontId="2" fillId="2" borderId="12"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xf numFmtId="0" fontId="2" fillId="2" borderId="5" xfId="0" applyFont="1" applyFill="1" applyBorder="1" applyAlignment="1">
      <alignment horizontal="left" vertical="center" wrapText="1"/>
    </xf>
    <xf numFmtId="0" fontId="5" fillId="2" borderId="17" xfId="0" applyFont="1" applyFill="1" applyBorder="1" applyAlignment="1">
      <alignment horizontal="center" vertical="center" wrapText="1"/>
    </xf>
    <xf numFmtId="4" fontId="5" fillId="2" borderId="17" xfId="0" applyNumberFormat="1" applyFont="1" applyFill="1" applyBorder="1" applyAlignment="1">
      <alignment horizontal="center" vertical="center" wrapText="1"/>
    </xf>
    <xf numFmtId="164" fontId="5" fillId="2" borderId="17"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49" fontId="1" fillId="2" borderId="18" xfId="0" applyNumberFormat="1" applyFont="1" applyFill="1" applyBorder="1" applyAlignment="1">
      <alignment horizontal="center" vertical="center" wrapText="1"/>
    </xf>
    <xf numFmtId="0" fontId="1" fillId="2" borderId="17" xfId="0" applyFont="1" applyFill="1" applyBorder="1" applyAlignment="1">
      <alignment horizontal="left" vertical="center" wrapText="1"/>
    </xf>
    <xf numFmtId="0" fontId="5" fillId="2" borderId="19" xfId="0"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164" fontId="5" fillId="2" borderId="19"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0" fontId="1" fillId="2" borderId="2" xfId="0" applyNumberFormat="1" applyFont="1" applyFill="1" applyBorder="1" applyAlignment="1">
      <alignment vertical="center" wrapText="1"/>
    </xf>
    <xf numFmtId="49" fontId="1" fillId="2" borderId="20" xfId="0" applyNumberFormat="1" applyFont="1" applyFill="1" applyBorder="1" applyAlignment="1">
      <alignment horizontal="center" vertical="center" wrapText="1"/>
    </xf>
    <xf numFmtId="0" fontId="7" fillId="2" borderId="19" xfId="0" applyFont="1" applyFill="1" applyBorder="1" applyAlignment="1">
      <alignment horizontal="left" vertical="center" wrapText="1"/>
    </xf>
    <xf numFmtId="164" fontId="7" fillId="2" borderId="19" xfId="0" applyNumberFormat="1" applyFont="1" applyFill="1" applyBorder="1" applyAlignment="1">
      <alignment horizontal="center" vertical="center" wrapText="1"/>
    </xf>
    <xf numFmtId="0" fontId="7" fillId="2" borderId="21" xfId="0" applyFont="1" applyFill="1" applyBorder="1" applyAlignment="1">
      <alignment vertical="center" wrapText="1"/>
    </xf>
    <xf numFmtId="0" fontId="7" fillId="2" borderId="2" xfId="0" applyFont="1" applyFill="1" applyBorder="1" applyAlignment="1">
      <alignment vertical="center" wrapText="1"/>
    </xf>
    <xf numFmtId="0" fontId="1" fillId="2" borderId="19" xfId="0" applyFont="1" applyFill="1" applyBorder="1" applyAlignment="1">
      <alignment horizontal="left" vertical="center" wrapText="1"/>
    </xf>
    <xf numFmtId="0" fontId="7" fillId="2" borderId="2" xfId="0" applyFont="1" applyFill="1" applyBorder="1" applyAlignment="1">
      <alignment horizontal="left" vertical="center" wrapText="1"/>
    </xf>
    <xf numFmtId="2" fontId="1" fillId="2" borderId="21" xfId="0" applyNumberFormat="1" applyFont="1" applyFill="1" applyBorder="1" applyAlignment="1">
      <alignment vertical="center" wrapText="1"/>
    </xf>
    <xf numFmtId="2" fontId="1" fillId="2" borderId="2" xfId="0" applyNumberFormat="1" applyFont="1" applyFill="1" applyBorder="1" applyAlignment="1">
      <alignment vertical="center" wrapText="1"/>
    </xf>
    <xf numFmtId="0" fontId="1" fillId="2" borderId="21" xfId="0" applyFont="1" applyFill="1" applyBorder="1" applyAlignment="1">
      <alignment vertical="center" wrapText="1"/>
    </xf>
    <xf numFmtId="0" fontId="9" fillId="2" borderId="19" xfId="0" applyFont="1" applyFill="1" applyBorder="1" applyAlignment="1">
      <alignment horizontal="left" vertical="center" wrapText="1"/>
    </xf>
    <xf numFmtId="2" fontId="5" fillId="2" borderId="19" xfId="0" applyNumberFormat="1" applyFont="1" applyFill="1" applyBorder="1" applyAlignment="1">
      <alignment horizontal="center" vertical="center" wrapText="1"/>
    </xf>
    <xf numFmtId="0" fontId="1" fillId="2" borderId="21" xfId="0" applyFont="1" applyFill="1" applyBorder="1" applyAlignment="1">
      <alignment horizontal="left" vertical="center" wrapText="1"/>
    </xf>
    <xf numFmtId="164" fontId="5" fillId="2" borderId="23"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2" fontId="1" fillId="2" borderId="2" xfId="0" applyNumberFormat="1" applyFont="1" applyFill="1" applyBorder="1" applyAlignment="1">
      <alignment horizontal="left" vertical="center" wrapText="1"/>
    </xf>
    <xf numFmtId="49" fontId="7" fillId="2" borderId="20" xfId="0" applyNumberFormat="1" applyFont="1" applyFill="1" applyBorder="1" applyAlignment="1">
      <alignment horizontal="center" vertical="center" wrapText="1"/>
    </xf>
    <xf numFmtId="2" fontId="7" fillId="2" borderId="19" xfId="0" applyNumberFormat="1" applyFont="1" applyFill="1" applyBorder="1" applyAlignment="1">
      <alignment horizontal="left" vertical="center" wrapText="1"/>
    </xf>
    <xf numFmtId="0" fontId="7" fillId="2" borderId="2" xfId="0"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0" fontId="7" fillId="2" borderId="2" xfId="0" applyNumberFormat="1" applyFont="1" applyFill="1" applyBorder="1" applyAlignment="1">
      <alignment vertical="center" wrapText="1"/>
    </xf>
    <xf numFmtId="0" fontId="2" fillId="2" borderId="19" xfId="0" applyFont="1" applyFill="1" applyBorder="1" applyAlignment="1">
      <alignment horizontal="left" vertical="center" wrapText="1"/>
    </xf>
    <xf numFmtId="2" fontId="1" fillId="2" borderId="2" xfId="0" applyNumberFormat="1" applyFont="1" applyFill="1" applyBorder="1" applyAlignment="1">
      <alignment horizontal="center" vertical="center" wrapText="1"/>
    </xf>
    <xf numFmtId="2" fontId="1" fillId="2" borderId="19" xfId="0" applyNumberFormat="1" applyFont="1" applyFill="1" applyBorder="1" applyAlignment="1">
      <alignment horizontal="left" vertical="center" wrapText="1"/>
    </xf>
    <xf numFmtId="2" fontId="7" fillId="2" borderId="2" xfId="0" applyNumberFormat="1" applyFont="1" applyFill="1" applyBorder="1" applyAlignment="1">
      <alignment horizontal="left" vertical="center" wrapText="1"/>
    </xf>
    <xf numFmtId="0" fontId="1" fillId="2" borderId="25" xfId="0" applyFont="1" applyFill="1" applyBorder="1" applyAlignment="1">
      <alignment horizontal="left" vertical="center" wrapText="1"/>
    </xf>
    <xf numFmtId="49" fontId="1" fillId="2" borderId="26" xfId="0" applyNumberFormat="1" applyFont="1" applyFill="1" applyBorder="1" applyAlignment="1">
      <alignment horizontal="center" vertical="center" wrapText="1"/>
    </xf>
    <xf numFmtId="4" fontId="5" fillId="2" borderId="25" xfId="0" applyNumberFormat="1" applyFont="1" applyFill="1" applyBorder="1" applyAlignment="1">
      <alignment horizontal="center" vertical="center" wrapText="1"/>
    </xf>
    <xf numFmtId="164" fontId="5" fillId="2" borderId="25"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0" fontId="10" fillId="2" borderId="27" xfId="0" applyFont="1" applyFill="1" applyBorder="1" applyAlignment="1">
      <alignment horizontal="left" vertical="center" wrapText="1"/>
    </xf>
    <xf numFmtId="2" fontId="5" fillId="2" borderId="19" xfId="0" applyNumberFormat="1" applyFont="1" applyFill="1" applyBorder="1" applyAlignment="1">
      <alignment horizontal="center" vertical="center" wrapText="1"/>
    </xf>
    <xf numFmtId="0" fontId="10" fillId="2" borderId="23" xfId="0" applyFont="1" applyFill="1" applyBorder="1" applyAlignment="1">
      <alignment horizontal="left" vertical="center" wrapText="1"/>
    </xf>
    <xf numFmtId="0" fontId="1" fillId="2" borderId="2" xfId="0" applyFont="1" applyFill="1" applyBorder="1" applyAlignment="1">
      <alignment horizontal="left" vertical="center" wrapText="1"/>
    </xf>
    <xf numFmtId="165" fontId="1" fillId="2" borderId="2" xfId="0" applyNumberFormat="1" applyFont="1" applyFill="1" applyBorder="1" applyAlignment="1">
      <alignment horizontal="center" vertical="center" wrapText="1"/>
    </xf>
    <xf numFmtId="49" fontId="1" fillId="2" borderId="28" xfId="0" applyNumberFormat="1" applyFont="1" applyFill="1" applyBorder="1" applyAlignment="1">
      <alignment horizontal="center" vertical="center" wrapText="1"/>
    </xf>
    <xf numFmtId="0" fontId="1" fillId="2" borderId="27" xfId="0" applyFont="1" applyFill="1" applyBorder="1" applyAlignment="1">
      <alignment horizontal="left" vertical="center" wrapText="1"/>
    </xf>
    <xf numFmtId="2" fontId="11" fillId="3" borderId="29" xfId="0" applyNumberFormat="1" applyFont="1" applyFill="1" applyBorder="1" applyAlignment="1">
      <alignment horizontal="center"/>
    </xf>
    <xf numFmtId="0" fontId="1" fillId="2" borderId="23" xfId="0" applyFont="1" applyFill="1" applyBorder="1" applyAlignment="1">
      <alignment horizontal="left" vertical="center" wrapText="1"/>
    </xf>
    <xf numFmtId="0" fontId="12" fillId="2" borderId="17" xfId="0" applyFont="1" applyFill="1" applyBorder="1" applyAlignment="1">
      <alignment horizontal="left" vertical="center" wrapText="1"/>
    </xf>
    <xf numFmtId="49" fontId="13" fillId="2" borderId="19"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wrapText="1"/>
    </xf>
    <xf numFmtId="0" fontId="10" fillId="2" borderId="2" xfId="0" applyFont="1" applyFill="1" applyBorder="1" applyAlignment="1">
      <alignment vertical="center" wrapText="1"/>
    </xf>
    <xf numFmtId="0" fontId="16" fillId="2" borderId="19" xfId="0" applyFont="1" applyFill="1" applyBorder="1" applyAlignment="1">
      <alignment horizontal="left" vertical="center" wrapText="1"/>
    </xf>
    <xf numFmtId="0" fontId="17" fillId="2" borderId="19" xfId="0" applyFont="1" applyFill="1" applyBorder="1" applyAlignment="1">
      <alignment horizontal="left" vertical="center" wrapText="1"/>
    </xf>
    <xf numFmtId="49" fontId="18" fillId="2" borderId="20" xfId="0" applyNumberFormat="1" applyFont="1" applyFill="1" applyBorder="1" applyAlignment="1">
      <alignment horizontal="center" vertical="center" wrapText="1"/>
    </xf>
    <xf numFmtId="0" fontId="19" fillId="2" borderId="19" xfId="0" applyFont="1" applyFill="1" applyBorder="1" applyAlignment="1">
      <alignment horizontal="left" vertical="top" wrapText="1"/>
    </xf>
    <xf numFmtId="0" fontId="1" fillId="2" borderId="19" xfId="0" applyFont="1" applyFill="1" applyBorder="1" applyAlignment="1">
      <alignment horizontal="left" vertical="top" wrapText="1"/>
    </xf>
    <xf numFmtId="0" fontId="7" fillId="2" borderId="19" xfId="0" applyFont="1" applyFill="1" applyBorder="1" applyAlignment="1">
      <alignment horizontal="left" vertical="top" wrapText="1"/>
    </xf>
    <xf numFmtId="0" fontId="20" fillId="2" borderId="19" xfId="0"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9" fontId="7" fillId="2" borderId="19"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0" fontId="1" fillId="2" borderId="20" xfId="0" applyFont="1" applyFill="1" applyBorder="1" applyAlignment="1">
      <alignment vertical="center" wrapText="1"/>
    </xf>
    <xf numFmtId="0" fontId="5" fillId="2" borderId="23" xfId="0" applyFont="1" applyFill="1" applyBorder="1" applyAlignment="1">
      <alignment horizontal="center" vertical="center" wrapText="1"/>
    </xf>
    <xf numFmtId="4" fontId="5" fillId="2" borderId="23" xfId="0" applyNumberFormat="1" applyFont="1" applyFill="1" applyBorder="1" applyAlignment="1">
      <alignment horizontal="center" vertical="center" wrapText="1"/>
    </xf>
    <xf numFmtId="0" fontId="15" fillId="2" borderId="2" xfId="0"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1" fillId="2" borderId="18" xfId="0" applyNumberFormat="1" applyFont="1" applyFill="1" applyBorder="1" applyAlignment="1">
      <alignment horizontal="center" vertical="center" wrapText="1"/>
    </xf>
    <xf numFmtId="1" fontId="1" fillId="2" borderId="20" xfId="0" applyNumberFormat="1" applyFont="1" applyFill="1" applyBorder="1" applyAlignment="1">
      <alignment horizontal="center" vertical="center" wrapText="1"/>
    </xf>
    <xf numFmtId="1" fontId="15" fillId="2" borderId="20" xfId="0" applyNumberFormat="1" applyFont="1" applyFill="1" applyBorder="1" applyAlignment="1">
      <alignment horizontal="center" vertical="center" wrapText="1"/>
    </xf>
    <xf numFmtId="1" fontId="1" fillId="2" borderId="28" xfId="0" applyNumberFormat="1" applyFont="1" applyFill="1" applyBorder="1" applyAlignment="1">
      <alignment horizontal="center" vertical="center" wrapText="1"/>
    </xf>
    <xf numFmtId="0" fontId="1" fillId="2" borderId="23" xfId="0" applyFont="1" applyFill="1" applyBorder="1" applyAlignment="1">
      <alignment horizontal="left" vertical="center" shrinkToFit="1"/>
    </xf>
    <xf numFmtId="0" fontId="1" fillId="2" borderId="2" xfId="0" applyFont="1" applyFill="1" applyBorder="1" applyAlignment="1"/>
    <xf numFmtId="0" fontId="7" fillId="2" borderId="2" xfId="0" applyFont="1" applyFill="1" applyBorder="1" applyAlignment="1">
      <alignment wrapText="1"/>
    </xf>
    <xf numFmtId="0" fontId="1" fillId="2" borderId="2" xfId="0" applyFont="1" applyFill="1" applyBorder="1" applyAlignment="1">
      <alignment wrapText="1"/>
    </xf>
    <xf numFmtId="0" fontId="22" fillId="2" borderId="2" xfId="0" applyFont="1" applyFill="1" applyBorder="1" applyAlignment="1">
      <alignment wrapText="1"/>
    </xf>
    <xf numFmtId="0" fontId="2" fillId="2" borderId="17" xfId="0" applyFont="1" applyFill="1" applyBorder="1" applyAlignment="1">
      <alignment horizontal="left" vertical="center" wrapText="1"/>
    </xf>
    <xf numFmtId="49" fontId="1" fillId="2" borderId="30" xfId="0" applyNumberFormat="1" applyFont="1" applyFill="1" applyBorder="1" applyAlignment="1">
      <alignment horizontal="center" vertical="center" wrapText="1"/>
    </xf>
    <xf numFmtId="0" fontId="15" fillId="2" borderId="19" xfId="0" applyFont="1" applyFill="1" applyBorder="1" applyAlignment="1">
      <alignment horizontal="left" vertical="center" wrapText="1"/>
    </xf>
    <xf numFmtId="0" fontId="7" fillId="2" borderId="19" xfId="0" applyFont="1" applyFill="1" applyBorder="1" applyAlignment="1">
      <alignment horizontal="left" vertical="center" shrinkToFit="1"/>
    </xf>
    <xf numFmtId="1" fontId="18" fillId="2" borderId="20" xfId="0" applyNumberFormat="1" applyFont="1" applyFill="1" applyBorder="1" applyAlignment="1">
      <alignment horizontal="center" vertical="center" wrapText="1"/>
    </xf>
    <xf numFmtId="0" fontId="18" fillId="2" borderId="19" xfId="0" applyFont="1" applyFill="1" applyBorder="1" applyAlignment="1">
      <alignment horizontal="left" vertical="center" shrinkToFit="1"/>
    </xf>
    <xf numFmtId="0" fontId="25" fillId="2" borderId="19" xfId="0" applyFont="1" applyFill="1" applyBorder="1" applyAlignment="1">
      <alignment horizontal="left" vertical="center" shrinkToFit="1"/>
    </xf>
    <xf numFmtId="0" fontId="7" fillId="2" borderId="20" xfId="0" applyFont="1" applyFill="1" applyBorder="1" applyAlignment="1">
      <alignment horizontal="center" vertical="center" wrapText="1"/>
    </xf>
    <xf numFmtId="49" fontId="7" fillId="2" borderId="28" xfId="0" applyNumberFormat="1" applyFont="1" applyFill="1" applyBorder="1" applyAlignment="1">
      <alignment vertical="center" wrapText="1"/>
    </xf>
    <xf numFmtId="0" fontId="26" fillId="2" borderId="23" xfId="0" applyFont="1" applyFill="1" applyBorder="1" applyAlignment="1">
      <alignment horizontal="left" vertical="center" wrapText="1"/>
    </xf>
    <xf numFmtId="0" fontId="27" fillId="2" borderId="19" xfId="0" applyFont="1" applyFill="1" applyBorder="1" applyAlignment="1">
      <alignment horizontal="left" vertical="center" wrapText="1"/>
    </xf>
    <xf numFmtId="0" fontId="1" fillId="2" borderId="2" xfId="0" applyFont="1" applyFill="1" applyBorder="1" applyAlignment="1">
      <alignment horizontal="left"/>
    </xf>
    <xf numFmtId="49" fontId="7" fillId="2" borderId="2" xfId="0" applyNumberFormat="1" applyFont="1" applyFill="1" applyBorder="1" applyAlignment="1">
      <alignment horizontal="left" vertical="center" wrapText="1"/>
    </xf>
    <xf numFmtId="0" fontId="7" fillId="2" borderId="19" xfId="0" applyFont="1" applyFill="1" applyBorder="1" applyAlignment="1">
      <alignment horizontal="center" vertical="center" wrapText="1"/>
    </xf>
    <xf numFmtId="2" fontId="5" fillId="2" borderId="23"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28" fillId="2" borderId="2" xfId="0" applyFont="1" applyFill="1" applyBorder="1" applyAlignment="1">
      <alignment horizontal="left" vertical="center" wrapText="1"/>
    </xf>
    <xf numFmtId="0" fontId="1" fillId="2" borderId="2" xfId="0" applyFont="1" applyFill="1" applyBorder="1" applyAlignment="1">
      <alignment horizontal="left" vertical="center"/>
    </xf>
    <xf numFmtId="2" fontId="7" fillId="2" borderId="2" xfId="0" applyNumberFormat="1" applyFont="1" applyFill="1" applyBorder="1" applyAlignment="1">
      <alignment vertical="center" wrapText="1"/>
    </xf>
    <xf numFmtId="0" fontId="5" fillId="2" borderId="19" xfId="0" applyFont="1" applyFill="1" applyBorder="1" applyAlignment="1">
      <alignment horizontal="center" vertical="top" wrapText="1"/>
    </xf>
    <xf numFmtId="0" fontId="10" fillId="2" borderId="2" xfId="0" applyFont="1" applyFill="1" applyBorder="1" applyAlignment="1">
      <alignment horizontal="left" vertical="center" wrapText="1"/>
    </xf>
    <xf numFmtId="49" fontId="7" fillId="2" borderId="23" xfId="0" applyNumberFormat="1" applyFont="1" applyFill="1" applyBorder="1" applyAlignment="1">
      <alignment vertical="center" wrapText="1"/>
    </xf>
    <xf numFmtId="0" fontId="2" fillId="2" borderId="24" xfId="0" applyFont="1" applyFill="1" applyBorder="1" applyAlignment="1">
      <alignment horizontal="right" vertical="center" wrapText="1"/>
    </xf>
    <xf numFmtId="164" fontId="2" fillId="2" borderId="1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2" fillId="2" borderId="33" xfId="0" applyFont="1" applyFill="1" applyBorder="1" applyAlignment="1">
      <alignment horizontal="left" vertical="center" wrapText="1"/>
    </xf>
    <xf numFmtId="0" fontId="1" fillId="2" borderId="2" xfId="0" applyFont="1" applyFill="1" applyBorder="1" applyAlignment="1">
      <alignment horizontal="center"/>
    </xf>
    <xf numFmtId="164" fontId="1" fillId="2" borderId="2" xfId="0" applyNumberFormat="1" applyFont="1" applyFill="1" applyBorder="1" applyAlignment="1"/>
    <xf numFmtId="0" fontId="2" fillId="2" borderId="2" xfId="0" applyFont="1" applyFill="1" applyBorder="1" applyAlignment="1">
      <alignment horizontal="left" vertical="center" wrapText="1"/>
    </xf>
    <xf numFmtId="10" fontId="2" fillId="2" borderId="5" xfId="0" applyNumberFormat="1" applyFont="1" applyFill="1" applyBorder="1" applyAlignment="1">
      <alignment horizontal="right" vertical="center" wrapText="1"/>
    </xf>
    <xf numFmtId="164" fontId="2" fillId="2" borderId="34"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164" fontId="2" fillId="2" borderId="24" xfId="0" applyNumberFormat="1" applyFont="1" applyFill="1" applyBorder="1" applyAlignment="1">
      <alignment horizontal="center" vertical="center" wrapText="1"/>
    </xf>
    <xf numFmtId="0" fontId="2" fillId="2" borderId="2" xfId="0" applyFont="1" applyFill="1" applyBorder="1" applyAlignment="1">
      <alignment horizontal="right" vertical="center" wrapText="1"/>
    </xf>
    <xf numFmtId="0" fontId="1" fillId="2" borderId="35" xfId="0" applyFont="1" applyFill="1" applyBorder="1" applyAlignment="1">
      <alignment horizontal="center" vertical="center" wrapText="1"/>
    </xf>
    <xf numFmtId="0" fontId="30" fillId="2" borderId="39"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2" fillId="2" borderId="39" xfId="0" applyFont="1" applyFill="1" applyBorder="1" applyAlignment="1">
      <alignment vertical="center" wrapText="1"/>
    </xf>
    <xf numFmtId="0" fontId="2" fillId="2" borderId="39" xfId="0" applyFont="1" applyFill="1" applyBorder="1" applyAlignment="1">
      <alignment horizontal="right" vertical="center" wrapText="1"/>
    </xf>
    <xf numFmtId="166" fontId="2" fillId="2" borderId="42" xfId="0" applyNumberFormat="1" applyFont="1" applyFill="1" applyBorder="1" applyAlignment="1">
      <alignment vertical="center" wrapText="1"/>
    </xf>
    <xf numFmtId="0" fontId="2" fillId="2" borderId="43" xfId="0" applyFont="1" applyFill="1" applyBorder="1" applyAlignment="1">
      <alignment horizontal="center" vertical="center" wrapText="1"/>
    </xf>
    <xf numFmtId="0" fontId="2" fillId="2" borderId="43" xfId="0" applyFont="1" applyFill="1" applyBorder="1" applyAlignment="1">
      <alignment vertical="center" wrapText="1"/>
    </xf>
    <xf numFmtId="0" fontId="2" fillId="2" borderId="43" xfId="0" applyFont="1" applyFill="1" applyBorder="1" applyAlignment="1">
      <alignment horizontal="right" vertical="center" wrapText="1"/>
    </xf>
    <xf numFmtId="166" fontId="2" fillId="2" borderId="43" xfId="0" applyNumberFormat="1" applyFont="1" applyFill="1" applyBorder="1" applyAlignment="1">
      <alignment vertical="center" wrapText="1"/>
    </xf>
    <xf numFmtId="49" fontId="7" fillId="2" borderId="2" xfId="0" applyNumberFormat="1" applyFont="1" applyFill="1" applyBorder="1" applyAlignment="1"/>
    <xf numFmtId="0" fontId="32" fillId="2" borderId="2" xfId="0" applyFont="1" applyFill="1" applyBorder="1" applyAlignment="1">
      <alignment horizontal="left" vertical="top" wrapText="1"/>
    </xf>
    <xf numFmtId="0" fontId="33" fillId="2" borderId="2" xfId="0" applyFont="1" applyFill="1" applyBorder="1" applyAlignment="1">
      <alignment vertical="center"/>
    </xf>
    <xf numFmtId="0" fontId="33" fillId="2" borderId="2" xfId="0" applyFont="1" applyFill="1" applyBorder="1" applyAlignment="1">
      <alignment horizontal="center" vertical="center"/>
    </xf>
    <xf numFmtId="4" fontId="33" fillId="2" borderId="2" xfId="0" applyNumberFormat="1" applyFont="1" applyFill="1" applyBorder="1" applyAlignment="1">
      <alignment horizontal="center" vertical="center"/>
    </xf>
    <xf numFmtId="0" fontId="34" fillId="2" borderId="2" xfId="0" applyFont="1" applyFill="1" applyBorder="1" applyAlignment="1">
      <alignment horizontal="center"/>
    </xf>
    <xf numFmtId="0" fontId="35" fillId="2" borderId="2" xfId="0" applyFont="1" applyFill="1" applyBorder="1" applyAlignment="1">
      <alignment horizontal="center"/>
    </xf>
    <xf numFmtId="0" fontId="32" fillId="2" borderId="2" xfId="0" applyFont="1" applyFill="1" applyBorder="1" applyAlignment="1"/>
    <xf numFmtId="0" fontId="4" fillId="2" borderId="2" xfId="0" applyFont="1" applyFill="1" applyBorder="1" applyAlignment="1">
      <alignment horizontal="left" wrapText="1"/>
    </xf>
    <xf numFmtId="49" fontId="1" fillId="2" borderId="9" xfId="0" applyNumberFormat="1" applyFont="1" applyFill="1" applyBorder="1" applyAlignment="1">
      <alignment horizontal="center" vertical="center"/>
    </xf>
    <xf numFmtId="49" fontId="1" fillId="2" borderId="9" xfId="0" applyNumberFormat="1" applyFont="1" applyFill="1" applyBorder="1" applyAlignment="1">
      <alignment horizontal="left" vertical="center"/>
    </xf>
    <xf numFmtId="10" fontId="6" fillId="0" borderId="5" xfId="0" applyNumberFormat="1" applyFont="1" applyBorder="1" applyAlignment="1">
      <alignment horizontal="center" vertical="center"/>
    </xf>
    <xf numFmtId="4" fontId="6" fillId="0" borderId="5" xfId="0" applyNumberFormat="1" applyFont="1" applyBorder="1" applyAlignment="1">
      <alignment horizontal="center" vertical="center"/>
    </xf>
    <xf numFmtId="0" fontId="4" fillId="0" borderId="15" xfId="0" applyFont="1" applyBorder="1" applyAlignment="1">
      <alignment horizontal="center" vertical="center"/>
    </xf>
    <xf numFmtId="0" fontId="8" fillId="0" borderId="15" xfId="0" applyFont="1" applyBorder="1" applyAlignment="1">
      <alignment vertical="center"/>
    </xf>
    <xf numFmtId="4" fontId="4" fillId="0" borderId="15" xfId="0" applyNumberFormat="1" applyFont="1" applyBorder="1" applyAlignment="1">
      <alignment horizontal="center" vertical="center"/>
    </xf>
    <xf numFmtId="10" fontId="4" fillId="0" borderId="15" xfId="0" applyNumberFormat="1" applyFont="1" applyBorder="1" applyAlignment="1">
      <alignment horizontal="center" vertical="center"/>
    </xf>
    <xf numFmtId="10" fontId="4" fillId="0" borderId="15" xfId="0" applyNumberFormat="1" applyFont="1" applyBorder="1" applyAlignment="1">
      <alignment vertical="center"/>
    </xf>
    <xf numFmtId="0" fontId="4" fillId="0" borderId="5" xfId="0" applyFont="1" applyBorder="1" applyAlignment="1">
      <alignment horizontal="center" vertical="center"/>
    </xf>
    <xf numFmtId="0" fontId="4" fillId="0" borderId="5" xfId="0" applyFont="1" applyBorder="1" applyAlignment="1">
      <alignment vertical="center"/>
    </xf>
    <xf numFmtId="10" fontId="4" fillId="0" borderId="5" xfId="0" applyNumberFormat="1" applyFont="1" applyBorder="1" applyAlignment="1">
      <alignment vertical="center"/>
    </xf>
    <xf numFmtId="0" fontId="4" fillId="0" borderId="0" xfId="0" applyFont="1" applyAlignment="1">
      <alignment vertical="center"/>
    </xf>
    <xf numFmtId="4" fontId="4" fillId="0" borderId="5" xfId="0" applyNumberFormat="1" applyFont="1" applyBorder="1" applyAlignment="1">
      <alignment horizontal="center" vertical="center"/>
    </xf>
    <xf numFmtId="10" fontId="4" fillId="0" borderId="5" xfId="0" applyNumberFormat="1" applyFont="1" applyBorder="1" applyAlignment="1">
      <alignment horizontal="center" vertical="center"/>
    </xf>
    <xf numFmtId="4" fontId="37" fillId="0" borderId="5" xfId="0" applyNumberFormat="1" applyFont="1" applyBorder="1" applyAlignment="1">
      <alignment horizontal="center" vertical="center"/>
    </xf>
    <xf numFmtId="10" fontId="37" fillId="0" borderId="5" xfId="0" applyNumberFormat="1" applyFont="1" applyBorder="1" applyAlignment="1">
      <alignment horizontal="center" vertical="center"/>
    </xf>
    <xf numFmtId="0" fontId="1" fillId="5" borderId="19" xfId="0" applyFont="1" applyFill="1" applyBorder="1" applyAlignment="1">
      <alignment horizontal="left" vertical="center" wrapText="1"/>
    </xf>
    <xf numFmtId="0" fontId="1" fillId="2" borderId="40" xfId="0" applyFont="1" applyFill="1" applyBorder="1" applyAlignment="1">
      <alignment vertical="center" wrapText="1"/>
    </xf>
    <xf numFmtId="0" fontId="43" fillId="2" borderId="19" xfId="0" applyFont="1" applyFill="1" applyBorder="1" applyAlignment="1">
      <alignment horizontal="left" vertical="center" wrapText="1"/>
    </xf>
    <xf numFmtId="0" fontId="7" fillId="5" borderId="19" xfId="0" applyFont="1" applyFill="1" applyBorder="1" applyAlignment="1">
      <alignment horizontal="left" vertical="center" wrapText="1"/>
    </xf>
    <xf numFmtId="0" fontId="1" fillId="2" borderId="19" xfId="0" applyFont="1" applyFill="1" applyBorder="1" applyAlignment="1">
      <alignment horizontal="left" vertical="center" wrapText="1" shrinkToFit="1"/>
    </xf>
    <xf numFmtId="0" fontId="7" fillId="2" borderId="19" xfId="0" applyFont="1" applyFill="1" applyBorder="1" applyAlignment="1">
      <alignment horizontal="left" vertical="center" wrapText="1" shrinkToFit="1"/>
    </xf>
    <xf numFmtId="0" fontId="24" fillId="2" borderId="19" xfId="0" applyFont="1" applyFill="1" applyBorder="1" applyAlignment="1">
      <alignment horizontal="left" vertical="center" wrapText="1" shrinkToFit="1"/>
    </xf>
    <xf numFmtId="10" fontId="4" fillId="6" borderId="15" xfId="0" applyNumberFormat="1" applyFont="1" applyFill="1" applyBorder="1" applyAlignment="1">
      <alignment vertical="center"/>
    </xf>
    <xf numFmtId="10" fontId="4" fillId="6" borderId="5" xfId="0" applyNumberFormat="1" applyFont="1" applyFill="1" applyBorder="1" applyAlignment="1">
      <alignment vertical="center"/>
    </xf>
    <xf numFmtId="4" fontId="4" fillId="6" borderId="15" xfId="0" applyNumberFormat="1" applyFont="1" applyFill="1" applyBorder="1" applyAlignment="1">
      <alignment horizontal="center" vertical="center"/>
    </xf>
    <xf numFmtId="0" fontId="1" fillId="2" borderId="40" xfId="0"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0" fontId="41" fillId="2" borderId="21" xfId="0" applyFont="1" applyFill="1" applyBorder="1" applyAlignment="1">
      <alignment vertical="top" wrapText="1"/>
    </xf>
    <xf numFmtId="0" fontId="41" fillId="2" borderId="40" xfId="0" applyFont="1" applyFill="1" applyBorder="1" applyAlignment="1">
      <alignment vertical="top" wrapText="1"/>
    </xf>
    <xf numFmtId="0" fontId="1" fillId="2" borderId="40" xfId="0"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0" fontId="7" fillId="2" borderId="32" xfId="0" applyFont="1" applyFill="1" applyBorder="1" applyAlignment="1">
      <alignment horizontal="left" vertical="center" wrapText="1"/>
    </xf>
    <xf numFmtId="10" fontId="1" fillId="2" borderId="2" xfId="0" applyNumberFormat="1" applyFont="1" applyFill="1" applyBorder="1" applyAlignment="1">
      <alignment horizontal="center" vertical="center" wrapText="1"/>
    </xf>
    <xf numFmtId="2" fontId="1" fillId="2" borderId="40" xfId="0" applyNumberFormat="1" applyFont="1" applyFill="1" applyBorder="1" applyAlignment="1">
      <alignment vertical="center" wrapText="1"/>
    </xf>
    <xf numFmtId="2" fontId="7" fillId="2" borderId="2" xfId="0" applyNumberFormat="1" applyFont="1" applyFill="1" applyBorder="1" applyAlignment="1">
      <alignment horizontal="center" vertical="center" wrapText="1"/>
    </xf>
    <xf numFmtId="0" fontId="0" fillId="0" borderId="0" xfId="0" applyFont="1" applyAlignment="1">
      <alignment vertical="center"/>
    </xf>
    <xf numFmtId="0" fontId="1" fillId="5" borderId="2" xfId="0" applyFont="1" applyFill="1" applyBorder="1" applyAlignment="1">
      <alignment horizontal="center" vertical="center" wrapText="1"/>
    </xf>
    <xf numFmtId="164" fontId="1" fillId="5" borderId="2" xfId="0" applyNumberFormat="1" applyFont="1" applyFill="1" applyBorder="1" applyAlignment="1">
      <alignment horizontal="center" vertical="center" wrapText="1"/>
    </xf>
    <xf numFmtId="0" fontId="1" fillId="5" borderId="2" xfId="0" applyFont="1" applyFill="1" applyBorder="1" applyAlignment="1">
      <alignment vertical="center" wrapText="1"/>
    </xf>
    <xf numFmtId="49" fontId="1" fillId="5" borderId="20" xfId="0" applyNumberFormat="1" applyFont="1" applyFill="1" applyBorder="1" applyAlignment="1">
      <alignment horizontal="center" vertical="center" wrapText="1"/>
    </xf>
    <xf numFmtId="0" fontId="9" fillId="5" borderId="19" xfId="0" applyFont="1" applyFill="1" applyBorder="1" applyAlignment="1">
      <alignment horizontal="left" vertical="center" wrapText="1"/>
    </xf>
    <xf numFmtId="10" fontId="1" fillId="5" borderId="2" xfId="0" applyNumberFormat="1" applyFont="1" applyFill="1" applyBorder="1" applyAlignment="1">
      <alignment vertical="center" wrapText="1"/>
    </xf>
    <xf numFmtId="0" fontId="0" fillId="6" borderId="0" xfId="0" applyFont="1" applyFill="1" applyAlignment="1"/>
    <xf numFmtId="0" fontId="0" fillId="6" borderId="0" xfId="0" applyFont="1" applyFill="1" applyAlignment="1">
      <alignment vertical="top"/>
    </xf>
    <xf numFmtId="10" fontId="0" fillId="0" borderId="0" xfId="0" applyNumberFormat="1" applyFont="1" applyAlignment="1"/>
    <xf numFmtId="0" fontId="1" fillId="2" borderId="21" xfId="0" applyFont="1" applyFill="1" applyBorder="1" applyAlignment="1">
      <alignment horizontal="center" vertical="center" wrapText="1"/>
    </xf>
    <xf numFmtId="0" fontId="1" fillId="2" borderId="40" xfId="0"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12" xfId="0" applyFont="1" applyFill="1" applyBorder="1" applyAlignment="1">
      <alignment horizontal="center" vertical="center" wrapText="1"/>
    </xf>
    <xf numFmtId="4" fontId="2" fillId="2" borderId="12" xfId="0" applyNumberFormat="1" applyFont="1" applyFill="1" applyBorder="1" applyAlignment="1">
      <alignment horizontal="center" vertical="center"/>
    </xf>
    <xf numFmtId="164" fontId="1" fillId="2" borderId="40" xfId="0" applyNumberFormat="1" applyFont="1" applyFill="1" applyBorder="1" applyAlignment="1">
      <alignment horizontal="center" vertical="center" wrapText="1"/>
    </xf>
    <xf numFmtId="167" fontId="5" fillId="2" borderId="19" xfId="0" applyNumberFormat="1" applyFont="1" applyFill="1" applyBorder="1" applyAlignment="1">
      <alignment horizontal="center" vertical="center" wrapText="1"/>
    </xf>
    <xf numFmtId="167" fontId="2" fillId="2" borderId="19" xfId="0" applyNumberFormat="1" applyFont="1" applyFill="1" applyBorder="1" applyAlignment="1">
      <alignment horizontal="center" vertical="center" wrapText="1"/>
    </xf>
    <xf numFmtId="167" fontId="5" fillId="2" borderId="23" xfId="0" applyNumberFormat="1" applyFont="1" applyFill="1" applyBorder="1" applyAlignment="1">
      <alignment horizontal="center" vertical="center" wrapText="1"/>
    </xf>
    <xf numFmtId="167" fontId="2" fillId="2" borderId="5" xfId="0" applyNumberFormat="1" applyFont="1" applyFill="1" applyBorder="1" applyAlignment="1">
      <alignment horizontal="center" vertical="center" wrapText="1"/>
    </xf>
    <xf numFmtId="167" fontId="5" fillId="2" borderId="25" xfId="0" applyNumberFormat="1" applyFont="1" applyFill="1" applyBorder="1" applyAlignment="1">
      <alignment horizontal="center" vertical="center" wrapText="1"/>
    </xf>
    <xf numFmtId="167" fontId="5" fillId="2" borderId="32" xfId="0" applyNumberFormat="1" applyFont="1" applyFill="1" applyBorder="1" applyAlignment="1">
      <alignment horizontal="center" vertical="center" wrapText="1"/>
    </xf>
    <xf numFmtId="167" fontId="1" fillId="2" borderId="19" xfId="0" applyNumberFormat="1" applyFont="1" applyFill="1" applyBorder="1" applyAlignment="1">
      <alignment horizontal="center" vertical="center" wrapText="1"/>
    </xf>
    <xf numFmtId="167" fontId="5" fillId="5" borderId="19" xfId="0" applyNumberFormat="1" applyFont="1" applyFill="1" applyBorder="1" applyAlignment="1">
      <alignment horizontal="center" vertical="center" wrapText="1"/>
    </xf>
    <xf numFmtId="168" fontId="0" fillId="0" borderId="0" xfId="0" applyNumberFormat="1" applyFont="1" applyAlignment="1"/>
    <xf numFmtId="4" fontId="0" fillId="0" borderId="0" xfId="0" applyNumberFormat="1" applyFont="1" applyAlignment="1"/>
    <xf numFmtId="167" fontId="5" fillId="2" borderId="21" xfId="0" applyNumberFormat="1" applyFont="1" applyFill="1" applyBorder="1" applyAlignment="1">
      <alignment horizontal="center" vertical="center" wrapText="1"/>
    </xf>
    <xf numFmtId="167" fontId="5" fillId="2" borderId="22" xfId="0" applyNumberFormat="1" applyFont="1" applyFill="1" applyBorder="1" applyAlignment="1">
      <alignment horizontal="center" vertical="center" wrapText="1"/>
    </xf>
    <xf numFmtId="167" fontId="2" fillId="2" borderId="24" xfId="0" applyNumberFormat="1" applyFont="1" applyFill="1" applyBorder="1" applyAlignment="1">
      <alignment horizontal="center" vertical="center" wrapText="1"/>
    </xf>
    <xf numFmtId="167" fontId="5" fillId="2" borderId="17" xfId="0" applyNumberFormat="1" applyFont="1" applyFill="1" applyBorder="1" applyAlignment="1">
      <alignment horizontal="center" vertical="center" wrapText="1"/>
    </xf>
    <xf numFmtId="167" fontId="7" fillId="2" borderId="19" xfId="0" applyNumberFormat="1" applyFont="1" applyFill="1" applyBorder="1" applyAlignment="1">
      <alignment horizontal="center" vertical="center" wrapText="1"/>
    </xf>
    <xf numFmtId="167" fontId="42" fillId="2" borderId="19" xfId="0" applyNumberFormat="1" applyFont="1" applyFill="1" applyBorder="1" applyAlignment="1">
      <alignment horizontal="center" vertical="center" wrapText="1"/>
    </xf>
    <xf numFmtId="167" fontId="11" fillId="3" borderId="29" xfId="0" applyNumberFormat="1" applyFont="1" applyFill="1" applyBorder="1" applyAlignment="1">
      <alignment horizontal="center"/>
    </xf>
    <xf numFmtId="167" fontId="11" fillId="7" borderId="29" xfId="0" applyNumberFormat="1" applyFont="1" applyFill="1" applyBorder="1" applyAlignment="1">
      <alignment horizontal="center"/>
    </xf>
    <xf numFmtId="167" fontId="11" fillId="7" borderId="29" xfId="0" applyNumberFormat="1" applyFont="1" applyFill="1" applyBorder="1" applyAlignment="1">
      <alignment horizontal="center" vertical="center"/>
    </xf>
    <xf numFmtId="167" fontId="2" fillId="2" borderId="17" xfId="0" applyNumberFormat="1" applyFont="1" applyFill="1" applyBorder="1" applyAlignment="1">
      <alignment horizontal="center" vertical="center" wrapText="1"/>
    </xf>
    <xf numFmtId="167" fontId="11" fillId="3" borderId="29" xfId="0" applyNumberFormat="1" applyFont="1" applyFill="1" applyBorder="1" applyAlignment="1">
      <alignment horizontal="center" vertical="center"/>
    </xf>
    <xf numFmtId="167" fontId="10" fillId="2" borderId="19" xfId="0" applyNumberFormat="1" applyFont="1" applyFill="1" applyBorder="1" applyAlignment="1">
      <alignment horizontal="center" vertical="center" wrapText="1"/>
    </xf>
    <xf numFmtId="167" fontId="5" fillId="2" borderId="2" xfId="0" applyNumberFormat="1" applyFont="1" applyFill="1" applyBorder="1" applyAlignment="1">
      <alignment horizontal="center" vertical="center" wrapText="1"/>
    </xf>
    <xf numFmtId="167" fontId="21" fillId="2" borderId="19" xfId="0" applyNumberFormat="1" applyFont="1" applyFill="1" applyBorder="1" applyAlignment="1">
      <alignment horizontal="center" vertical="center" wrapText="1"/>
    </xf>
    <xf numFmtId="167" fontId="23" fillId="2" borderId="19" xfId="0" applyNumberFormat="1" applyFont="1" applyFill="1" applyBorder="1" applyAlignment="1">
      <alignment horizontal="center" vertical="center" wrapText="1"/>
    </xf>
    <xf numFmtId="167" fontId="10" fillId="2" borderId="2" xfId="0" applyNumberFormat="1" applyFont="1" applyFill="1" applyBorder="1" applyAlignment="1">
      <alignment vertical="center" wrapText="1"/>
    </xf>
    <xf numFmtId="167" fontId="5" fillId="2" borderId="19" xfId="0" applyNumberFormat="1" applyFont="1" applyFill="1" applyBorder="1" applyAlignment="1">
      <alignment horizontal="center" vertical="top"/>
    </xf>
    <xf numFmtId="0" fontId="1" fillId="2" borderId="21" xfId="0" applyFont="1" applyFill="1" applyBorder="1" applyAlignment="1">
      <alignment horizontal="center" vertical="center" wrapText="1"/>
    </xf>
    <xf numFmtId="0" fontId="1" fillId="2" borderId="40" xfId="0"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4" fontId="2" fillId="2" borderId="12" xfId="0" applyNumberFormat="1" applyFont="1" applyFill="1" applyBorder="1" applyAlignment="1">
      <alignment horizontal="center" vertical="center"/>
    </xf>
    <xf numFmtId="164" fontId="1" fillId="2" borderId="40" xfId="0" applyNumberFormat="1" applyFont="1" applyFill="1" applyBorder="1" applyAlignment="1">
      <alignment horizontal="center" vertical="center" wrapText="1"/>
    </xf>
    <xf numFmtId="169" fontId="2" fillId="2" borderId="5" xfId="0" applyNumberFormat="1" applyFont="1" applyFill="1" applyBorder="1" applyAlignment="1">
      <alignment horizontal="right" vertical="center" wrapText="1"/>
    </xf>
    <xf numFmtId="0" fontId="0" fillId="0" borderId="21" xfId="0" applyFont="1" applyBorder="1" applyAlignment="1">
      <alignment horizontal="center"/>
    </xf>
    <xf numFmtId="0" fontId="0" fillId="0" borderId="40" xfId="0" applyFont="1" applyBorder="1" applyAlignment="1">
      <alignment horizontal="center"/>
    </xf>
    <xf numFmtId="0" fontId="1" fillId="2" borderId="21"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41" fillId="2" borderId="21" xfId="0" applyFont="1" applyFill="1" applyBorder="1" applyAlignment="1">
      <alignment horizontal="center" vertical="center" wrapText="1"/>
    </xf>
    <xf numFmtId="0" fontId="41" fillId="2" borderId="40" xfId="0" applyFont="1" applyFill="1" applyBorder="1" applyAlignment="1">
      <alignment horizontal="center" vertical="center" wrapText="1"/>
    </xf>
    <xf numFmtId="0" fontId="41" fillId="2" borderId="21" xfId="0" applyFont="1" applyFill="1" applyBorder="1" applyAlignment="1">
      <alignment horizontal="center" vertical="top" wrapText="1"/>
    </xf>
    <xf numFmtId="0" fontId="41" fillId="2" borderId="40" xfId="0" applyFont="1" applyFill="1" applyBorder="1" applyAlignment="1">
      <alignment horizontal="center" vertical="top" wrapText="1"/>
    </xf>
    <xf numFmtId="2" fontId="1" fillId="2" borderId="21" xfId="0" applyNumberFormat="1" applyFont="1" applyFill="1" applyBorder="1" applyAlignment="1">
      <alignment horizontal="center" vertical="center" wrapText="1"/>
    </xf>
    <xf numFmtId="2" fontId="1" fillId="2" borderId="40" xfId="0" applyNumberFormat="1" applyFont="1" applyFill="1" applyBorder="1" applyAlignment="1">
      <alignment horizontal="center" vertical="center" wrapText="1"/>
    </xf>
    <xf numFmtId="2" fontId="0" fillId="0" borderId="21" xfId="0" applyNumberFormat="1" applyFont="1" applyBorder="1" applyAlignment="1">
      <alignment horizontal="center"/>
    </xf>
    <xf numFmtId="2" fontId="0" fillId="0" borderId="40" xfId="0" applyNumberFormat="1" applyFont="1" applyBorder="1" applyAlignment="1">
      <alignment horizontal="center"/>
    </xf>
    <xf numFmtId="0" fontId="1" fillId="2" borderId="21" xfId="0" applyFont="1" applyFill="1" applyBorder="1" applyAlignment="1">
      <alignment horizontal="center" vertical="top" wrapText="1"/>
    </xf>
    <xf numFmtId="0" fontId="1" fillId="2" borderId="40" xfId="0" applyFont="1" applyFill="1" applyBorder="1" applyAlignment="1">
      <alignment horizontal="center" vertical="top" wrapText="1"/>
    </xf>
    <xf numFmtId="0" fontId="1" fillId="2" borderId="46" xfId="0"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49" fontId="1" fillId="2" borderId="40" xfId="0" applyNumberFormat="1" applyFont="1" applyFill="1" applyBorder="1" applyAlignment="1">
      <alignment horizontal="center" vertical="center" wrapText="1"/>
    </xf>
    <xf numFmtId="0" fontId="2" fillId="2" borderId="36" xfId="0" applyFont="1" applyFill="1" applyBorder="1" applyAlignment="1">
      <alignment horizontal="left" vertical="center" wrapText="1"/>
    </xf>
    <xf numFmtId="0" fontId="3" fillId="0" borderId="37" xfId="0" applyFont="1" applyBorder="1"/>
    <xf numFmtId="0" fontId="3" fillId="0" borderId="38" xfId="0" applyFont="1" applyBorder="1"/>
    <xf numFmtId="167" fontId="2" fillId="2" borderId="3" xfId="0" applyNumberFormat="1" applyFont="1" applyFill="1" applyBorder="1" applyAlignment="1">
      <alignment horizontal="center" vertical="center" wrapText="1"/>
    </xf>
    <xf numFmtId="167" fontId="3" fillId="0" borderId="6" xfId="0" applyNumberFormat="1" applyFont="1" applyBorder="1"/>
    <xf numFmtId="167" fontId="3" fillId="0" borderId="4" xfId="0" applyNumberFormat="1" applyFont="1" applyBorder="1"/>
    <xf numFmtId="0" fontId="2" fillId="2" borderId="3" xfId="0" applyFont="1" applyFill="1" applyBorder="1" applyAlignment="1">
      <alignment horizontal="center" vertical="center" wrapText="1"/>
    </xf>
    <xf numFmtId="0" fontId="3" fillId="0" borderId="6" xfId="0" applyFont="1" applyBorder="1"/>
    <xf numFmtId="0" fontId="3" fillId="0" borderId="4" xfId="0" applyFont="1" applyBorder="1"/>
    <xf numFmtId="0" fontId="5" fillId="2" borderId="31" xfId="0" applyFont="1" applyFill="1" applyBorder="1" applyAlignment="1">
      <alignment horizontal="center" vertical="top" wrapText="1"/>
    </xf>
    <xf numFmtId="0" fontId="3" fillId="0" borderId="32" xfId="0" applyFont="1" applyBorder="1"/>
    <xf numFmtId="0" fontId="2" fillId="2" borderId="3" xfId="0" applyFont="1" applyFill="1" applyBorder="1" applyAlignment="1">
      <alignment horizontal="right" vertical="center" wrapText="1"/>
    </xf>
    <xf numFmtId="0" fontId="2" fillId="2" borderId="13" xfId="0" applyFont="1" applyFill="1" applyBorder="1" applyAlignment="1">
      <alignment horizontal="right" vertical="center" wrapText="1"/>
    </xf>
    <xf numFmtId="0" fontId="3" fillId="0" borderId="8" xfId="0" applyFont="1" applyBorder="1"/>
    <xf numFmtId="0" fontId="29" fillId="2" borderId="36" xfId="0" applyFont="1" applyFill="1" applyBorder="1" applyAlignment="1">
      <alignment horizontal="center" vertical="center" wrapText="1"/>
    </xf>
    <xf numFmtId="0" fontId="2" fillId="2" borderId="41" xfId="0" applyFont="1" applyFill="1" applyBorder="1" applyAlignment="1">
      <alignment horizontal="left" vertical="center" wrapText="1"/>
    </xf>
    <xf numFmtId="0" fontId="2" fillId="2" borderId="41" xfId="0" applyFont="1" applyFill="1" applyBorder="1" applyAlignment="1">
      <alignment horizontal="right" vertical="center" wrapText="1"/>
    </xf>
    <xf numFmtId="167" fontId="2" fillId="2" borderId="9" xfId="0" applyNumberFormat="1" applyFont="1" applyFill="1" applyBorder="1" applyAlignment="1">
      <alignment horizontal="center" vertical="center" wrapText="1"/>
    </xf>
    <xf numFmtId="167" fontId="2" fillId="2" borderId="24" xfId="0" applyNumberFormat="1" applyFont="1" applyFill="1" applyBorder="1" applyAlignment="1">
      <alignment horizontal="center" vertical="center" wrapText="1"/>
    </xf>
    <xf numFmtId="167" fontId="2" fillId="2" borderId="12" xfId="0" applyNumberFormat="1"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49" fontId="2" fillId="2" borderId="3" xfId="0" applyNumberFormat="1" applyFont="1" applyFill="1" applyBorder="1" applyAlignment="1">
      <alignment horizontal="left"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7" xfId="0" applyNumberFormat="1" applyFont="1" applyFill="1" applyBorder="1" applyAlignment="1">
      <alignment horizontal="left" vertical="center"/>
    </xf>
    <xf numFmtId="4" fontId="2" fillId="2" borderId="9" xfId="0" applyNumberFormat="1" applyFont="1" applyFill="1" applyBorder="1" applyAlignment="1">
      <alignment horizontal="center" vertical="center"/>
    </xf>
    <xf numFmtId="4" fontId="2" fillId="2" borderId="24" xfId="0" applyNumberFormat="1" applyFont="1" applyFill="1" applyBorder="1" applyAlignment="1">
      <alignment horizontal="center" vertical="center"/>
    </xf>
    <xf numFmtId="4" fontId="2" fillId="2" borderId="12" xfId="0" applyNumberFormat="1" applyFont="1" applyFill="1" applyBorder="1" applyAlignment="1">
      <alignment horizontal="center" vertical="center"/>
    </xf>
    <xf numFmtId="0" fontId="2" fillId="2" borderId="13" xfId="0" applyFont="1" applyFill="1" applyBorder="1" applyAlignment="1">
      <alignment horizontal="center" vertical="center" wrapText="1"/>
    </xf>
    <xf numFmtId="49" fontId="2" fillId="2" borderId="10" xfId="0" applyNumberFormat="1" applyFont="1" applyFill="1" applyBorder="1" applyAlignment="1">
      <alignment horizontal="center" vertical="center"/>
    </xf>
    <xf numFmtId="0" fontId="3" fillId="0" borderId="14" xfId="0" applyFont="1" applyBorder="1"/>
    <xf numFmtId="167" fontId="3" fillId="6" borderId="6" xfId="0" applyNumberFormat="1" applyFont="1" applyFill="1" applyBorder="1"/>
    <xf numFmtId="167" fontId="3" fillId="6" borderId="4" xfId="0" applyNumberFormat="1" applyFont="1" applyFill="1" applyBorder="1"/>
    <xf numFmtId="0" fontId="2" fillId="2" borderId="11" xfId="0" applyFont="1" applyFill="1" applyBorder="1" applyAlignment="1">
      <alignment horizontal="center" vertical="center" wrapText="1"/>
    </xf>
    <xf numFmtId="0" fontId="3" fillId="0" borderId="15" xfId="0" applyFont="1" applyBorder="1"/>
    <xf numFmtId="0" fontId="1" fillId="5" borderId="21" xfId="0" applyFont="1" applyFill="1" applyBorder="1" applyAlignment="1">
      <alignment horizontal="center" vertical="center" wrapText="1"/>
    </xf>
    <xf numFmtId="0" fontId="1" fillId="5" borderId="40" xfId="0" applyFont="1" applyFill="1" applyBorder="1" applyAlignment="1">
      <alignment horizontal="center" vertical="center" wrapText="1"/>
    </xf>
    <xf numFmtId="164" fontId="1" fillId="2" borderId="21" xfId="0" applyNumberFormat="1"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49" fontId="1" fillId="2" borderId="3" xfId="0" applyNumberFormat="1" applyFont="1" applyFill="1" applyBorder="1" applyAlignment="1">
      <alignment horizontal="left" vertical="center"/>
    </xf>
    <xf numFmtId="0" fontId="36" fillId="0" borderId="11" xfId="0" applyFont="1" applyBorder="1" applyAlignment="1">
      <alignment horizontal="center" vertical="center"/>
    </xf>
    <xf numFmtId="10" fontId="14" fillId="0" borderId="3" xfId="0" applyNumberFormat="1" applyFont="1" applyBorder="1" applyAlignment="1">
      <alignment horizontal="center" vertical="center"/>
    </xf>
    <xf numFmtId="0" fontId="37" fillId="0" borderId="3" xfId="0" applyFont="1" applyBorder="1" applyAlignment="1">
      <alignment horizontal="left" vertical="center"/>
    </xf>
    <xf numFmtId="10" fontId="6" fillId="0" borderId="11" xfId="0" applyNumberFormat="1" applyFont="1" applyBorder="1" applyAlignment="1">
      <alignment horizontal="center" vertical="center"/>
    </xf>
    <xf numFmtId="0" fontId="6" fillId="0" borderId="3" xfId="0" applyFont="1" applyBorder="1" applyAlignment="1">
      <alignment horizontal="center" vertical="center"/>
    </xf>
    <xf numFmtId="4" fontId="32" fillId="0" borderId="11" xfId="0" applyNumberFormat="1" applyFont="1" applyBorder="1" applyAlignment="1">
      <alignment horizontal="center" vertical="center"/>
    </xf>
    <xf numFmtId="0" fontId="6" fillId="0" borderId="11" xfId="0" applyFont="1" applyBorder="1" applyAlignment="1">
      <alignment horizontal="center" vertical="center"/>
    </xf>
    <xf numFmtId="4" fontId="6" fillId="4" borderId="11" xfId="0" applyNumberFormat="1" applyFont="1" applyFill="1" applyBorder="1" applyAlignment="1">
      <alignment horizontal="center" vertical="center" wrapText="1"/>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A9244F45-25FF-4DF8-9A4A-71FA33B15C6F}"/>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9419B545-EF54-48F4-8391-C8EEAC5C41FB}"/>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F0AA3F3B-5E14-47EE-AA20-970F5ADC43E6}"/>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51BAEAB8-E8B4-4F86-84FD-355E0A61B1E3}"/>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E8EB353B-4096-43A7-8AF2-0F01F41F0598}"/>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1BAE3DE3-5839-49AD-8661-EC45DBCF2BF2}"/>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DF9DF36E-2B78-464C-810C-142F3440D53C}"/>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94DFCB80-B9D5-4092-987E-F2612DB5CA6B}"/>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19B48BBB-46DF-45CD-9062-F2104CE9239B}"/>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BF2730AB-23DC-4818-8124-EAB9D219CE6C}"/>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BF92F8CB-16B3-4D35-9F35-ECACC7C5647F}"/>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C52646E2-503E-47F3-944A-5D5A3014A94E}"/>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3F312F5E-FCD5-4D2E-9C20-AEEE036450A7}"/>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49527BDB-58ED-47B4-83A0-BE5F5235E7AA}"/>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50EE4702-377D-4CDA-903A-55E82E58B8E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E53D97F3-34B4-42BB-8824-D7E9E8E56B2C}"/>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93693682-0A60-42BF-A64E-78ECB66181AA}"/>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32860215-4938-459E-9168-ACEC7921605A}"/>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524AF294-F1CF-4D6B-9482-3DC7FF3A002C}"/>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E06A1F8D-3BE9-487F-BFE1-FC74DA7EDF9B}"/>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CDE37C52-9633-41B5-ABAE-B84D9BF5EF1F}"/>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40B3EDC2-E99E-45D2-992D-0809959B2BDD}"/>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29890716-D3C1-4509-A45D-4CDB9E36CB2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FA9F83A6-CE45-44CE-A706-D7CAD642391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043"/>
  <sheetViews>
    <sheetView zoomScale="70" zoomScaleNormal="70" workbookViewId="0">
      <pane xSplit="2" ySplit="5" topLeftCell="C561" activePane="bottomRight" state="frozen"/>
      <selection pane="topRight" activeCell="C1" sqref="C1"/>
      <selection pane="bottomLeft" activeCell="A6" sqref="A6"/>
      <selection pane="bottomRight" activeCell="A570" sqref="A570"/>
    </sheetView>
  </sheetViews>
  <sheetFormatPr defaultColWidth="14.42578125" defaultRowHeight="15" customHeight="1"/>
  <cols>
    <col min="1" max="1" width="11.5703125" customWidth="1"/>
    <col min="2" max="2" width="96.85546875" customWidth="1"/>
    <col min="3" max="3" width="12.85546875" customWidth="1"/>
    <col min="4" max="4" width="17.140625" customWidth="1"/>
    <col min="5" max="6" width="19.85546875" customWidth="1"/>
    <col min="7" max="7" width="32.7109375" customWidth="1"/>
    <col min="8" max="9" width="23.5703125" hidden="1" customWidth="1"/>
    <col min="10" max="10" width="26.85546875" hidden="1" customWidth="1"/>
    <col min="11" max="11" width="24.28515625" hidden="1" customWidth="1"/>
    <col min="12" max="12" width="23.5703125" hidden="1" customWidth="1"/>
    <col min="15" max="15" width="21.140625" customWidth="1"/>
    <col min="16" max="16" width="21.5703125" customWidth="1"/>
  </cols>
  <sheetData>
    <row r="1" spans="1:16" ht="49.5" customHeight="1">
      <c r="A1" s="1"/>
      <c r="B1" s="271" t="s">
        <v>0</v>
      </c>
      <c r="C1" s="272"/>
      <c r="D1" s="272"/>
      <c r="E1" s="272"/>
      <c r="F1" s="272"/>
      <c r="G1" s="272"/>
      <c r="H1" s="272"/>
      <c r="I1" s="272"/>
      <c r="J1" s="272"/>
    </row>
    <row r="2" spans="1:16" ht="24.75" customHeight="1">
      <c r="A2" s="273" t="s">
        <v>2252</v>
      </c>
      <c r="B2" s="259"/>
      <c r="C2" s="274" t="s">
        <v>1</v>
      </c>
      <c r="D2" s="275"/>
      <c r="E2" s="2">
        <v>31152331</v>
      </c>
      <c r="F2" s="3" t="s">
        <v>2</v>
      </c>
      <c r="G2" s="276" t="s">
        <v>2240</v>
      </c>
      <c r="H2" s="258"/>
      <c r="I2" s="258"/>
      <c r="J2" s="259"/>
    </row>
    <row r="3" spans="1:16" ht="24.75" customHeight="1">
      <c r="A3" s="277" t="s">
        <v>2158</v>
      </c>
      <c r="B3" s="264"/>
      <c r="C3" s="4" t="s">
        <v>3</v>
      </c>
      <c r="D3" s="5">
        <v>0.05</v>
      </c>
      <c r="E3" s="6" t="s">
        <v>4</v>
      </c>
      <c r="F3" s="273" t="s">
        <v>2253</v>
      </c>
      <c r="G3" s="258"/>
      <c r="H3" s="258"/>
      <c r="I3" s="258"/>
      <c r="J3" s="259"/>
    </row>
    <row r="4" spans="1:16" ht="26.25" customHeight="1">
      <c r="A4" s="282" t="s">
        <v>5</v>
      </c>
      <c r="B4" s="286" t="s">
        <v>6</v>
      </c>
      <c r="C4" s="286" t="s">
        <v>7</v>
      </c>
      <c r="D4" s="278" t="s">
        <v>8</v>
      </c>
      <c r="E4" s="279"/>
      <c r="F4" s="280"/>
      <c r="G4" s="7">
        <f>G2034</f>
        <v>482741.82983983302</v>
      </c>
      <c r="H4" s="281" t="s">
        <v>9</v>
      </c>
      <c r="I4" s="258"/>
      <c r="J4" s="264"/>
    </row>
    <row r="5" spans="1:16" ht="37.5" customHeight="1">
      <c r="A5" s="283"/>
      <c r="B5" s="287"/>
      <c r="C5" s="287"/>
      <c r="D5" s="8" t="s">
        <v>10</v>
      </c>
      <c r="E5" s="9" t="s">
        <v>11</v>
      </c>
      <c r="F5" s="9" t="s">
        <v>12</v>
      </c>
      <c r="G5" s="8" t="s">
        <v>13</v>
      </c>
      <c r="H5" s="257" t="s">
        <v>14</v>
      </c>
      <c r="I5" s="258"/>
      <c r="J5" s="264"/>
      <c r="N5" s="40">
        <v>485419.69633383304</v>
      </c>
    </row>
    <row r="6" spans="1:16" ht="18.75" customHeight="1">
      <c r="A6" s="10" t="s">
        <v>15</v>
      </c>
      <c r="B6" s="11" t="s">
        <v>16</v>
      </c>
      <c r="C6" s="12"/>
      <c r="D6" s="13"/>
      <c r="E6" s="13"/>
      <c r="F6" s="13"/>
      <c r="G6" s="14"/>
      <c r="H6" s="15"/>
      <c r="I6" s="15"/>
      <c r="J6" s="16"/>
    </row>
    <row r="7" spans="1:16" ht="18.75" hidden="1" customHeight="1">
      <c r="A7" s="17" t="s">
        <v>17</v>
      </c>
      <c r="B7" s="18" t="s">
        <v>18</v>
      </c>
      <c r="C7" s="19" t="s">
        <v>19</v>
      </c>
      <c r="D7" s="20"/>
      <c r="E7" s="21">
        <v>48.53</v>
      </c>
      <c r="F7" s="21">
        <f>E7*(1+C$2033)</f>
        <v>60.385879000000003</v>
      </c>
      <c r="G7" s="22">
        <f>D7*F7</f>
        <v>0</v>
      </c>
      <c r="H7" s="15"/>
      <c r="I7" s="23"/>
      <c r="J7" s="24"/>
    </row>
    <row r="8" spans="1:16" ht="93.75" hidden="1" customHeight="1">
      <c r="A8" s="25"/>
      <c r="B8" s="26" t="s">
        <v>20</v>
      </c>
      <c r="C8" s="19"/>
      <c r="D8" s="21"/>
      <c r="E8" s="21"/>
      <c r="F8" s="21"/>
      <c r="G8" s="27"/>
      <c r="H8" s="28"/>
      <c r="I8" s="29"/>
      <c r="J8" s="29"/>
    </row>
    <row r="9" spans="1:16" ht="18.75" hidden="1" customHeight="1">
      <c r="A9" s="25"/>
      <c r="B9" s="26"/>
      <c r="C9" s="19"/>
      <c r="D9" s="21"/>
      <c r="E9" s="21"/>
      <c r="F9" s="21"/>
      <c r="G9" s="22"/>
      <c r="H9" s="15"/>
      <c r="I9" s="23"/>
      <c r="J9" s="16"/>
    </row>
    <row r="10" spans="1:16" ht="18.75" hidden="1" customHeight="1">
      <c r="A10" s="25" t="s">
        <v>21</v>
      </c>
      <c r="B10" s="30" t="s">
        <v>22</v>
      </c>
      <c r="C10" s="19" t="s">
        <v>19</v>
      </c>
      <c r="D10" s="21"/>
      <c r="E10" s="21">
        <v>1.1200000000000001</v>
      </c>
      <c r="F10" s="21">
        <f>E10*(1+C$2033)</f>
        <v>1.3936160000000002</v>
      </c>
      <c r="G10" s="22">
        <f>D10*F10</f>
        <v>0</v>
      </c>
      <c r="H10" s="15"/>
      <c r="I10" s="23"/>
      <c r="J10" s="24"/>
    </row>
    <row r="11" spans="1:16" ht="47.25" hidden="1" customHeight="1">
      <c r="A11" s="25"/>
      <c r="B11" s="26" t="s">
        <v>23</v>
      </c>
      <c r="C11" s="19"/>
      <c r="D11" s="21"/>
      <c r="E11" s="21"/>
      <c r="F11" s="21"/>
      <c r="G11" s="22"/>
      <c r="H11" s="15"/>
      <c r="I11" s="23"/>
      <c r="J11" s="24"/>
    </row>
    <row r="12" spans="1:16" ht="18.75" hidden="1" customHeight="1">
      <c r="A12" s="25"/>
      <c r="B12" s="26"/>
      <c r="C12" s="19"/>
      <c r="D12" s="21"/>
      <c r="E12" s="21"/>
      <c r="F12" s="21"/>
      <c r="G12" s="22"/>
      <c r="H12" s="15"/>
      <c r="I12" s="23"/>
      <c r="J12" s="16"/>
    </row>
    <row r="13" spans="1:16" ht="31.5" customHeight="1">
      <c r="A13" s="25" t="s">
        <v>24</v>
      </c>
      <c r="B13" s="30" t="s">
        <v>25</v>
      </c>
      <c r="C13" s="201" t="s">
        <v>7</v>
      </c>
      <c r="D13" s="208">
        <f>H13</f>
        <v>1</v>
      </c>
      <c r="E13" s="208">
        <v>1230.21</v>
      </c>
      <c r="F13" s="208">
        <f>E13*(1+C$2033)</f>
        <v>1530.750303</v>
      </c>
      <c r="G13" s="208">
        <f>D13*F13</f>
        <v>1530.750303</v>
      </c>
      <c r="H13" s="242">
        <v>1</v>
      </c>
      <c r="I13" s="243"/>
      <c r="J13" s="243"/>
      <c r="N13">
        <v>1530.75</v>
      </c>
      <c r="O13">
        <f>N13*D13</f>
        <v>1530.75</v>
      </c>
      <c r="P13" s="209">
        <f>G13-O13</f>
        <v>3.030000000308064E-4</v>
      </c>
    </row>
    <row r="14" spans="1:16" ht="126" customHeight="1">
      <c r="A14" s="25"/>
      <c r="B14" s="31" t="s">
        <v>26</v>
      </c>
      <c r="C14" s="201"/>
      <c r="D14" s="208"/>
      <c r="E14" s="208"/>
      <c r="F14" s="208"/>
      <c r="G14" s="208"/>
      <c r="H14" s="32"/>
      <c r="I14" s="33"/>
      <c r="J14" s="33"/>
      <c r="P14" s="209"/>
    </row>
    <row r="15" spans="1:16" ht="18.75" customHeight="1">
      <c r="A15" s="25"/>
      <c r="B15" s="30"/>
      <c r="C15" s="201"/>
      <c r="D15" s="201"/>
      <c r="E15" s="201"/>
      <c r="F15" s="201"/>
      <c r="G15" s="201"/>
      <c r="H15" s="15"/>
      <c r="I15" s="23"/>
      <c r="J15" s="16"/>
      <c r="P15" s="209"/>
    </row>
    <row r="16" spans="1:16" ht="21" hidden="1" customHeight="1">
      <c r="A16" s="25" t="s">
        <v>27</v>
      </c>
      <c r="B16" s="30" t="s">
        <v>28</v>
      </c>
      <c r="C16" s="201" t="s">
        <v>29</v>
      </c>
      <c r="D16" s="201"/>
      <c r="E16" s="201">
        <v>1.36</v>
      </c>
      <c r="F16" s="201">
        <f>E16*(1+C$2033)</f>
        <v>1.692248</v>
      </c>
      <c r="G16" s="201">
        <f>D16*F16</f>
        <v>0</v>
      </c>
      <c r="H16" s="15"/>
      <c r="I16" s="23"/>
      <c r="J16" s="24"/>
      <c r="P16" s="209"/>
    </row>
    <row r="17" spans="1:16" ht="160.5" hidden="1" customHeight="1">
      <c r="A17" s="25"/>
      <c r="B17" s="26" t="s">
        <v>30</v>
      </c>
      <c r="C17" s="201"/>
      <c r="D17" s="201"/>
      <c r="E17" s="201"/>
      <c r="F17" s="201"/>
      <c r="G17" s="201"/>
      <c r="H17" s="34"/>
      <c r="I17" s="16"/>
      <c r="J17" s="16"/>
      <c r="P17" s="209"/>
    </row>
    <row r="18" spans="1:16" ht="18.75" hidden="1" customHeight="1">
      <c r="A18" s="25"/>
      <c r="B18" s="30"/>
      <c r="C18" s="201"/>
      <c r="D18" s="201"/>
      <c r="E18" s="201"/>
      <c r="F18" s="201"/>
      <c r="G18" s="201"/>
      <c r="H18" s="15"/>
      <c r="I18" s="23"/>
      <c r="J18" s="16"/>
      <c r="P18" s="209"/>
    </row>
    <row r="19" spans="1:16" ht="31.5" hidden="1" customHeight="1">
      <c r="A19" s="25" t="s">
        <v>31</v>
      </c>
      <c r="B19" s="30" t="s">
        <v>32</v>
      </c>
      <c r="C19" s="201" t="s">
        <v>33</v>
      </c>
      <c r="D19" s="201"/>
      <c r="E19" s="201">
        <v>0.53</v>
      </c>
      <c r="F19" s="201">
        <f>E19*(1+C$2033)</f>
        <v>0.65947900000000004</v>
      </c>
      <c r="G19" s="201">
        <f>D19*F19</f>
        <v>0</v>
      </c>
      <c r="H19" s="15"/>
      <c r="I19" s="23"/>
      <c r="J19" s="24"/>
      <c r="P19" s="209"/>
    </row>
    <row r="20" spans="1:16" ht="141.75" hidden="1" customHeight="1">
      <c r="A20" s="25"/>
      <c r="B20" s="26" t="s">
        <v>34</v>
      </c>
      <c r="C20" s="201"/>
      <c r="D20" s="201"/>
      <c r="E20" s="201"/>
      <c r="F20" s="201"/>
      <c r="G20" s="201"/>
      <c r="H20" s="34"/>
      <c r="I20" s="16"/>
      <c r="J20" s="16"/>
      <c r="P20" s="209"/>
    </row>
    <row r="21" spans="1:16" ht="18.75" hidden="1" customHeight="1">
      <c r="A21" s="25"/>
      <c r="B21" s="30"/>
      <c r="C21" s="201"/>
      <c r="D21" s="201"/>
      <c r="E21" s="201"/>
      <c r="F21" s="201"/>
      <c r="G21" s="201"/>
      <c r="H21" s="15"/>
      <c r="I21" s="23"/>
      <c r="J21" s="16"/>
      <c r="P21" s="209"/>
    </row>
    <row r="22" spans="1:16" ht="21" hidden="1" customHeight="1">
      <c r="A22" s="25" t="s">
        <v>35</v>
      </c>
      <c r="B22" s="30" t="s">
        <v>36</v>
      </c>
      <c r="C22" s="201" t="s">
        <v>33</v>
      </c>
      <c r="D22" s="201"/>
      <c r="E22" s="201">
        <v>565.51</v>
      </c>
      <c r="F22" s="201">
        <f>E22*(1+C$2033)</f>
        <v>703.66409299999998</v>
      </c>
      <c r="G22" s="201">
        <f>D22*F22</f>
        <v>0</v>
      </c>
      <c r="H22" s="15"/>
      <c r="I22" s="23"/>
      <c r="J22" s="24"/>
      <c r="P22" s="209"/>
    </row>
    <row r="23" spans="1:16" ht="220.5" hidden="1" customHeight="1">
      <c r="A23" s="25"/>
      <c r="B23" s="26" t="s">
        <v>37</v>
      </c>
      <c r="C23" s="201"/>
      <c r="D23" s="201"/>
      <c r="E23" s="201"/>
      <c r="F23" s="201"/>
      <c r="G23" s="201"/>
      <c r="H23" s="34"/>
      <c r="I23" s="16"/>
      <c r="J23" s="16"/>
      <c r="P23" s="209"/>
    </row>
    <row r="24" spans="1:16" ht="18.75" hidden="1" customHeight="1">
      <c r="A24" s="25"/>
      <c r="B24" s="26"/>
      <c r="C24" s="201"/>
      <c r="D24" s="201"/>
      <c r="E24" s="201"/>
      <c r="F24" s="201"/>
      <c r="G24" s="201"/>
      <c r="H24" s="15"/>
      <c r="I24" s="23"/>
      <c r="J24" s="16"/>
      <c r="P24" s="209"/>
    </row>
    <row r="25" spans="1:16" ht="31.5" hidden="1" customHeight="1">
      <c r="A25" s="25" t="s">
        <v>38</v>
      </c>
      <c r="B25" s="30" t="s">
        <v>39</v>
      </c>
      <c r="C25" s="201" t="s">
        <v>33</v>
      </c>
      <c r="D25" s="201"/>
      <c r="E25" s="201">
        <v>625.48</v>
      </c>
      <c r="F25" s="201">
        <f>E25*(1+C$2033)</f>
        <v>778.284764</v>
      </c>
      <c r="G25" s="201">
        <f>D25*F25</f>
        <v>0</v>
      </c>
      <c r="H25" s="15"/>
      <c r="I25" s="23"/>
      <c r="J25" s="24"/>
      <c r="P25" s="209"/>
    </row>
    <row r="26" spans="1:16" ht="332.25" hidden="1" customHeight="1">
      <c r="A26" s="25"/>
      <c r="B26" s="26" t="s">
        <v>40</v>
      </c>
      <c r="C26" s="201"/>
      <c r="D26" s="201"/>
      <c r="E26" s="201"/>
      <c r="F26" s="201"/>
      <c r="G26" s="201"/>
      <c r="H26" s="15"/>
      <c r="I26" s="23"/>
      <c r="J26" s="16"/>
      <c r="P26" s="209"/>
    </row>
    <row r="27" spans="1:16" ht="18.75" hidden="1" customHeight="1">
      <c r="A27" s="25"/>
      <c r="B27" s="30"/>
      <c r="C27" s="202"/>
      <c r="D27" s="202"/>
      <c r="E27" s="202"/>
      <c r="F27" s="202"/>
      <c r="G27" s="202"/>
      <c r="H27" s="15"/>
      <c r="I27" s="23"/>
      <c r="J27" s="16"/>
      <c r="P27" s="209"/>
    </row>
    <row r="28" spans="1:16" ht="18.75" hidden="1" customHeight="1">
      <c r="A28" s="25" t="s">
        <v>41</v>
      </c>
      <c r="B28" s="30" t="s">
        <v>42</v>
      </c>
      <c r="C28" s="201" t="s">
        <v>33</v>
      </c>
      <c r="D28" s="201"/>
      <c r="E28" s="201">
        <v>157.76</v>
      </c>
      <c r="F28" s="201">
        <f>E28*(1+C$2033)</f>
        <v>196.30076799999998</v>
      </c>
      <c r="G28" s="201">
        <f>D28*F28</f>
        <v>0</v>
      </c>
      <c r="H28" s="15"/>
      <c r="I28" s="23"/>
      <c r="J28" s="24"/>
      <c r="P28" s="209"/>
    </row>
    <row r="29" spans="1:16" ht="94.5" hidden="1" customHeight="1">
      <c r="A29" s="25"/>
      <c r="B29" s="26" t="s">
        <v>43</v>
      </c>
      <c r="C29" s="201"/>
      <c r="D29" s="201"/>
      <c r="E29" s="201"/>
      <c r="F29" s="201"/>
      <c r="G29" s="201"/>
      <c r="H29" s="15"/>
      <c r="I29" s="23"/>
      <c r="J29" s="16"/>
      <c r="P29" s="209"/>
    </row>
    <row r="30" spans="1:16" ht="18.75" hidden="1" customHeight="1">
      <c r="A30" s="25"/>
      <c r="B30" s="30"/>
      <c r="C30" s="201"/>
      <c r="D30" s="201"/>
      <c r="E30" s="201"/>
      <c r="F30" s="201"/>
      <c r="G30" s="201"/>
      <c r="H30" s="15"/>
      <c r="I30" s="23"/>
      <c r="J30" s="16"/>
      <c r="P30" s="209"/>
    </row>
    <row r="31" spans="1:16" ht="31.5" hidden="1" customHeight="1">
      <c r="A31" s="25" t="s">
        <v>44</v>
      </c>
      <c r="B31" s="30" t="s">
        <v>45</v>
      </c>
      <c r="C31" s="201" t="s">
        <v>33</v>
      </c>
      <c r="D31" s="201"/>
      <c r="E31" s="201">
        <v>136.58000000000001</v>
      </c>
      <c r="F31" s="201">
        <f>E31*(1+C$2033)</f>
        <v>169.946494</v>
      </c>
      <c r="G31" s="201">
        <f>D31*F31</f>
        <v>0</v>
      </c>
      <c r="H31" s="15"/>
      <c r="I31" s="23"/>
      <c r="J31" s="16"/>
      <c r="P31" s="209"/>
    </row>
    <row r="32" spans="1:16" ht="94.5" hidden="1" customHeight="1">
      <c r="A32" s="25"/>
      <c r="B32" s="26" t="s">
        <v>46</v>
      </c>
      <c r="C32" s="201"/>
      <c r="D32" s="201"/>
      <c r="E32" s="201"/>
      <c r="F32" s="201"/>
      <c r="G32" s="201"/>
      <c r="H32" s="15"/>
      <c r="I32" s="23"/>
      <c r="J32" s="16"/>
      <c r="P32" s="209"/>
    </row>
    <row r="33" spans="1:16" ht="18.75" hidden="1" customHeight="1">
      <c r="A33" s="25"/>
      <c r="B33" s="30"/>
      <c r="C33" s="201"/>
      <c r="D33" s="201"/>
      <c r="E33" s="201"/>
      <c r="F33" s="201"/>
      <c r="G33" s="201"/>
      <c r="H33" s="15"/>
      <c r="I33" s="23"/>
      <c r="J33" s="16"/>
      <c r="P33" s="209"/>
    </row>
    <row r="34" spans="1:16" ht="47.25" hidden="1" customHeight="1">
      <c r="A34" s="25" t="s">
        <v>47</v>
      </c>
      <c r="B34" s="30" t="s">
        <v>48</v>
      </c>
      <c r="C34" s="201" t="s">
        <v>33</v>
      </c>
      <c r="D34" s="201"/>
      <c r="E34" s="201">
        <v>54.94</v>
      </c>
      <c r="F34" s="201">
        <f>E34*(1+C$2033)</f>
        <v>68.361841999999996</v>
      </c>
      <c r="G34" s="201">
        <f>D34*F34</f>
        <v>0</v>
      </c>
      <c r="H34" s="15"/>
      <c r="I34" s="23"/>
      <c r="J34" s="16"/>
      <c r="P34" s="209"/>
    </row>
    <row r="35" spans="1:16" ht="94.5" hidden="1" customHeight="1">
      <c r="A35" s="25"/>
      <c r="B35" s="26" t="s">
        <v>49</v>
      </c>
      <c r="C35" s="201"/>
      <c r="D35" s="201"/>
      <c r="E35" s="201"/>
      <c r="F35" s="201"/>
      <c r="G35" s="201"/>
      <c r="H35" s="15"/>
      <c r="I35" s="23"/>
      <c r="J35" s="16"/>
      <c r="P35" s="209"/>
    </row>
    <row r="36" spans="1:16" ht="18.75" hidden="1" customHeight="1">
      <c r="A36" s="25"/>
      <c r="B36" s="30"/>
      <c r="C36" s="201"/>
      <c r="D36" s="201"/>
      <c r="E36" s="201"/>
      <c r="F36" s="201"/>
      <c r="G36" s="201"/>
      <c r="H36" s="15"/>
      <c r="I36" s="23"/>
      <c r="J36" s="16"/>
      <c r="P36" s="209"/>
    </row>
    <row r="37" spans="1:16" ht="31.5" hidden="1" customHeight="1">
      <c r="A37" s="25" t="s">
        <v>50</v>
      </c>
      <c r="B37" s="30" t="s">
        <v>51</v>
      </c>
      <c r="C37" s="201" t="s">
        <v>33</v>
      </c>
      <c r="D37" s="201"/>
      <c r="E37" s="201">
        <v>121.83</v>
      </c>
      <c r="F37" s="201">
        <f>E37*(1+C$2033)</f>
        <v>151.59306899999999</v>
      </c>
      <c r="G37" s="201">
        <f>D37*F37</f>
        <v>0</v>
      </c>
      <c r="H37" s="15"/>
      <c r="I37" s="23"/>
      <c r="J37" s="16"/>
      <c r="P37" s="209"/>
    </row>
    <row r="38" spans="1:16" ht="94.5" hidden="1" customHeight="1">
      <c r="A38" s="25"/>
      <c r="B38" s="26" t="s">
        <v>52</v>
      </c>
      <c r="C38" s="201"/>
      <c r="D38" s="201"/>
      <c r="E38" s="201"/>
      <c r="F38" s="201"/>
      <c r="G38" s="201"/>
      <c r="H38" s="15"/>
      <c r="I38" s="23"/>
      <c r="J38" s="16"/>
      <c r="P38" s="209"/>
    </row>
    <row r="39" spans="1:16" ht="18.75" hidden="1" customHeight="1">
      <c r="A39" s="25"/>
      <c r="B39" s="30"/>
      <c r="C39" s="201"/>
      <c r="D39" s="201"/>
      <c r="E39" s="201"/>
      <c r="F39" s="201"/>
      <c r="G39" s="201"/>
      <c r="H39" s="15"/>
      <c r="I39" s="23"/>
      <c r="J39" s="16"/>
      <c r="P39" s="209"/>
    </row>
    <row r="40" spans="1:16" ht="31.5" hidden="1" customHeight="1">
      <c r="A40" s="25" t="s">
        <v>53</v>
      </c>
      <c r="B40" s="30" t="s">
        <v>54</v>
      </c>
      <c r="C40" s="201" t="s">
        <v>33</v>
      </c>
      <c r="D40" s="201"/>
      <c r="E40" s="201">
        <v>10.75</v>
      </c>
      <c r="F40" s="201">
        <f>E40*(1+C$2033)</f>
        <v>13.376225</v>
      </c>
      <c r="G40" s="201">
        <f>D40*F40</f>
        <v>0</v>
      </c>
      <c r="H40" s="15"/>
      <c r="I40" s="23"/>
      <c r="J40" s="16"/>
      <c r="P40" s="209"/>
    </row>
    <row r="41" spans="1:16" ht="78.75" hidden="1" customHeight="1">
      <c r="A41" s="25"/>
      <c r="B41" s="26" t="s">
        <v>55</v>
      </c>
      <c r="C41" s="201"/>
      <c r="D41" s="201"/>
      <c r="E41" s="201"/>
      <c r="F41" s="201"/>
      <c r="G41" s="201"/>
      <c r="H41" s="15"/>
      <c r="I41" s="23"/>
      <c r="J41" s="16"/>
      <c r="P41" s="209"/>
    </row>
    <row r="42" spans="1:16" ht="18.75" hidden="1" customHeight="1">
      <c r="A42" s="25"/>
      <c r="B42" s="30"/>
      <c r="C42" s="201"/>
      <c r="D42" s="201"/>
      <c r="E42" s="201"/>
      <c r="F42" s="201"/>
      <c r="G42" s="201"/>
      <c r="H42" s="15"/>
      <c r="I42" s="23"/>
      <c r="J42" s="16"/>
      <c r="P42" s="209"/>
    </row>
    <row r="43" spans="1:16" ht="18.75" hidden="1" customHeight="1">
      <c r="A43" s="25" t="s">
        <v>56</v>
      </c>
      <c r="B43" s="30" t="s">
        <v>57</v>
      </c>
      <c r="C43" s="201" t="s">
        <v>7</v>
      </c>
      <c r="D43" s="201"/>
      <c r="E43" s="201">
        <v>1106.1600000000001</v>
      </c>
      <c r="F43" s="201">
        <f>E43*(1+C$2033)</f>
        <v>1376.394888</v>
      </c>
      <c r="G43" s="201">
        <f>D43*F43</f>
        <v>0</v>
      </c>
      <c r="H43" s="15"/>
      <c r="I43" s="23"/>
      <c r="J43" s="24"/>
      <c r="P43" s="209"/>
    </row>
    <row r="44" spans="1:16" ht="109.5" hidden="1" customHeight="1">
      <c r="A44" s="25"/>
      <c r="B44" s="26" t="s">
        <v>58</v>
      </c>
      <c r="C44" s="201"/>
      <c r="D44" s="201"/>
      <c r="E44" s="201"/>
      <c r="F44" s="201"/>
      <c r="G44" s="201"/>
      <c r="H44" s="15"/>
      <c r="I44" s="23"/>
      <c r="J44" s="16"/>
      <c r="P44" s="209"/>
    </row>
    <row r="45" spans="1:16" ht="18.75" hidden="1" customHeight="1">
      <c r="A45" s="25"/>
      <c r="B45" s="26"/>
      <c r="C45" s="201"/>
      <c r="D45" s="201"/>
      <c r="E45" s="201"/>
      <c r="F45" s="201"/>
      <c r="G45" s="201"/>
      <c r="H45" s="15"/>
      <c r="I45" s="23"/>
      <c r="J45" s="16"/>
      <c r="P45" s="209"/>
    </row>
    <row r="46" spans="1:16" ht="18.75" hidden="1" customHeight="1">
      <c r="A46" s="25" t="s">
        <v>59</v>
      </c>
      <c r="B46" s="30" t="s">
        <v>60</v>
      </c>
      <c r="C46" s="201" t="s">
        <v>7</v>
      </c>
      <c r="D46" s="201"/>
      <c r="E46" s="201">
        <v>461.42</v>
      </c>
      <c r="F46" s="201">
        <f>E46*(1+C$2033)</f>
        <v>574.14490599999999</v>
      </c>
      <c r="G46" s="201">
        <f>D46*F46</f>
        <v>0</v>
      </c>
      <c r="H46" s="15"/>
      <c r="I46" s="23"/>
      <c r="J46" s="16"/>
      <c r="P46" s="209"/>
    </row>
    <row r="47" spans="1:16" ht="94.5" hidden="1" customHeight="1">
      <c r="A47" s="25"/>
      <c r="B47" s="26" t="s">
        <v>61</v>
      </c>
      <c r="C47" s="201"/>
      <c r="D47" s="201"/>
      <c r="E47" s="201"/>
      <c r="F47" s="201"/>
      <c r="G47" s="201"/>
      <c r="H47" s="15"/>
      <c r="I47" s="23"/>
      <c r="J47" s="16"/>
      <c r="P47" s="209"/>
    </row>
    <row r="48" spans="1:16" ht="18.75" hidden="1" customHeight="1">
      <c r="A48" s="25"/>
      <c r="B48" s="26"/>
      <c r="C48" s="201"/>
      <c r="D48" s="201"/>
      <c r="E48" s="201"/>
      <c r="F48" s="201"/>
      <c r="G48" s="201"/>
      <c r="H48" s="15"/>
      <c r="I48" s="23"/>
      <c r="J48" s="16"/>
      <c r="P48" s="209"/>
    </row>
    <row r="49" spans="1:16" ht="18.75" hidden="1" customHeight="1">
      <c r="A49" s="25" t="s">
        <v>62</v>
      </c>
      <c r="B49" s="35" t="s">
        <v>63</v>
      </c>
      <c r="C49" s="201"/>
      <c r="D49" s="201"/>
      <c r="E49" s="201"/>
      <c r="F49" s="201"/>
      <c r="G49" s="201"/>
      <c r="H49" s="15"/>
      <c r="I49" s="23"/>
      <c r="J49" s="16"/>
      <c r="P49" s="209"/>
    </row>
    <row r="50" spans="1:16" ht="113.25" hidden="1" customHeight="1">
      <c r="A50" s="25"/>
      <c r="B50" s="26" t="s">
        <v>64</v>
      </c>
      <c r="C50" s="201"/>
      <c r="D50" s="201"/>
      <c r="E50" s="201"/>
      <c r="F50" s="201"/>
      <c r="G50" s="201"/>
      <c r="H50" s="15"/>
      <c r="I50" s="23"/>
      <c r="J50" s="16"/>
      <c r="P50" s="209"/>
    </row>
    <row r="51" spans="1:16" ht="18.75" hidden="1" customHeight="1">
      <c r="A51" s="25" t="s">
        <v>65</v>
      </c>
      <c r="B51" s="30" t="s">
        <v>66</v>
      </c>
      <c r="C51" s="201" t="s">
        <v>7</v>
      </c>
      <c r="D51" s="201"/>
      <c r="E51" s="201">
        <v>2726.26</v>
      </c>
      <c r="F51" s="201">
        <f>E51*(1+C$2033)</f>
        <v>3392.2853180000002</v>
      </c>
      <c r="G51" s="201">
        <f>D51*F51</f>
        <v>0</v>
      </c>
      <c r="H51" s="15"/>
      <c r="I51" s="23"/>
      <c r="J51" s="24"/>
      <c r="P51" s="209"/>
    </row>
    <row r="52" spans="1:16" ht="18.75" hidden="1" customHeight="1">
      <c r="A52" s="25"/>
      <c r="B52" s="26"/>
      <c r="C52" s="201"/>
      <c r="D52" s="201"/>
      <c r="E52" s="201"/>
      <c r="F52" s="201"/>
      <c r="G52" s="201"/>
      <c r="H52" s="15"/>
      <c r="I52" s="23"/>
      <c r="J52" s="16"/>
      <c r="P52" s="209"/>
    </row>
    <row r="53" spans="1:16" ht="31.5" hidden="1" customHeight="1">
      <c r="A53" s="25" t="s">
        <v>67</v>
      </c>
      <c r="B53" s="30" t="s">
        <v>68</v>
      </c>
      <c r="C53" s="201" t="s">
        <v>7</v>
      </c>
      <c r="D53" s="201"/>
      <c r="E53" s="201">
        <v>3135.14</v>
      </c>
      <c r="F53" s="201">
        <f>E53*(1+C$2033)</f>
        <v>3901.0547019999999</v>
      </c>
      <c r="G53" s="201">
        <f>D53*F53</f>
        <v>0</v>
      </c>
      <c r="H53" s="15"/>
      <c r="I53" s="23"/>
      <c r="J53" s="24"/>
      <c r="P53" s="209"/>
    </row>
    <row r="54" spans="1:16" ht="18.75" hidden="1" customHeight="1">
      <c r="A54" s="25"/>
      <c r="B54" s="30"/>
      <c r="C54" s="201"/>
      <c r="D54" s="201"/>
      <c r="E54" s="201"/>
      <c r="F54" s="201"/>
      <c r="G54" s="201"/>
      <c r="H54" s="15"/>
      <c r="I54" s="23"/>
      <c r="J54" s="16"/>
      <c r="P54" s="209"/>
    </row>
    <row r="55" spans="1:16" ht="31.5" hidden="1" customHeight="1">
      <c r="A55" s="25" t="s">
        <v>69</v>
      </c>
      <c r="B55" s="30" t="s">
        <v>70</v>
      </c>
      <c r="C55" s="201" t="s">
        <v>7</v>
      </c>
      <c r="D55" s="201"/>
      <c r="E55" s="201">
        <v>3954.48</v>
      </c>
      <c r="F55" s="201">
        <f>E55*(1+C$2033)</f>
        <v>4920.5594639999999</v>
      </c>
      <c r="G55" s="201">
        <f>D55*F55</f>
        <v>0</v>
      </c>
      <c r="H55" s="15"/>
      <c r="I55" s="23"/>
      <c r="J55" s="24"/>
      <c r="P55" s="209"/>
    </row>
    <row r="56" spans="1:16" ht="18.75" hidden="1" customHeight="1">
      <c r="A56" s="25"/>
      <c r="B56" s="30"/>
      <c r="C56" s="201"/>
      <c r="D56" s="201"/>
      <c r="E56" s="201"/>
      <c r="F56" s="201"/>
      <c r="G56" s="201"/>
      <c r="H56" s="15"/>
      <c r="I56" s="23"/>
      <c r="J56" s="16"/>
      <c r="P56" s="209"/>
    </row>
    <row r="57" spans="1:16" ht="31.5" hidden="1" customHeight="1">
      <c r="A57" s="25" t="s">
        <v>71</v>
      </c>
      <c r="B57" s="30" t="s">
        <v>72</v>
      </c>
      <c r="C57" s="201" t="s">
        <v>7</v>
      </c>
      <c r="D57" s="201"/>
      <c r="E57" s="201">
        <v>6801.53</v>
      </c>
      <c r="F57" s="201">
        <f>E57*(1+C$2033)</f>
        <v>8463.143779</v>
      </c>
      <c r="G57" s="201">
        <f>D57*F57</f>
        <v>0</v>
      </c>
      <c r="H57" s="15"/>
      <c r="I57" s="23"/>
      <c r="J57" s="24"/>
      <c r="P57" s="209"/>
    </row>
    <row r="58" spans="1:16" ht="18.75" hidden="1" customHeight="1">
      <c r="A58" s="25"/>
      <c r="B58" s="37"/>
      <c r="C58" s="211"/>
      <c r="D58" s="211"/>
      <c r="E58" s="211"/>
      <c r="F58" s="211"/>
      <c r="G58" s="201"/>
      <c r="H58" s="15"/>
      <c r="I58" s="23"/>
      <c r="J58" s="24"/>
      <c r="P58" s="209"/>
    </row>
    <row r="59" spans="1:16" ht="47.25" hidden="1" customHeight="1">
      <c r="A59" s="25" t="s">
        <v>73</v>
      </c>
      <c r="B59" s="30" t="s">
        <v>74</v>
      </c>
      <c r="C59" s="201" t="s">
        <v>7</v>
      </c>
      <c r="D59" s="201"/>
      <c r="E59" s="201">
        <v>9922.14</v>
      </c>
      <c r="F59" s="201">
        <f>E59*(1+C$2033)</f>
        <v>12346.118801999999</v>
      </c>
      <c r="G59" s="201">
        <f>D59*F59</f>
        <v>0</v>
      </c>
      <c r="H59" s="15"/>
      <c r="I59" s="23"/>
      <c r="J59" s="24"/>
      <c r="P59" s="209"/>
    </row>
    <row r="60" spans="1:16" ht="18.75" hidden="1" customHeight="1">
      <c r="A60" s="25"/>
      <c r="B60" s="30"/>
      <c r="C60" s="211"/>
      <c r="D60" s="211"/>
      <c r="E60" s="211"/>
      <c r="F60" s="211"/>
      <c r="G60" s="201"/>
      <c r="H60" s="15"/>
      <c r="I60" s="23"/>
      <c r="J60" s="24"/>
      <c r="P60" s="209"/>
    </row>
    <row r="61" spans="1:16" ht="47.25" hidden="1" customHeight="1">
      <c r="A61" s="25" t="s">
        <v>75</v>
      </c>
      <c r="B61" s="30" t="s">
        <v>76</v>
      </c>
      <c r="C61" s="201" t="s">
        <v>7</v>
      </c>
      <c r="D61" s="201"/>
      <c r="E61" s="201">
        <v>10211.26</v>
      </c>
      <c r="F61" s="201">
        <f>E61*(1+C$2033)</f>
        <v>12705.870817999999</v>
      </c>
      <c r="G61" s="201">
        <f>D61*F61</f>
        <v>0</v>
      </c>
      <c r="H61" s="15"/>
      <c r="I61" s="23"/>
      <c r="J61" s="24"/>
      <c r="P61" s="209"/>
    </row>
    <row r="62" spans="1:16" ht="18.75" hidden="1" customHeight="1">
      <c r="A62" s="25"/>
      <c r="B62" s="37"/>
      <c r="C62" s="211"/>
      <c r="D62" s="211"/>
      <c r="E62" s="211"/>
      <c r="F62" s="211"/>
      <c r="G62" s="201"/>
      <c r="H62" s="15"/>
      <c r="I62" s="23"/>
      <c r="J62" s="24"/>
      <c r="P62" s="209"/>
    </row>
    <row r="63" spans="1:16" ht="18.75" hidden="1" customHeight="1">
      <c r="A63" s="25" t="s">
        <v>77</v>
      </c>
      <c r="B63" s="35" t="s">
        <v>78</v>
      </c>
      <c r="C63" s="211"/>
      <c r="D63" s="211"/>
      <c r="E63" s="211"/>
      <c r="F63" s="211"/>
      <c r="G63" s="201"/>
      <c r="H63" s="15"/>
      <c r="I63" s="23"/>
      <c r="J63" s="24"/>
      <c r="P63" s="209"/>
    </row>
    <row r="64" spans="1:16" ht="94.5" hidden="1" customHeight="1">
      <c r="A64" s="25"/>
      <c r="B64" s="26" t="s">
        <v>79</v>
      </c>
      <c r="C64" s="211"/>
      <c r="D64" s="211"/>
      <c r="E64" s="211"/>
      <c r="F64" s="211"/>
      <c r="G64" s="201"/>
      <c r="H64" s="15"/>
      <c r="I64" s="23"/>
      <c r="J64" s="24"/>
      <c r="P64" s="209"/>
    </row>
    <row r="65" spans="1:16" ht="18.75" hidden="1" customHeight="1">
      <c r="A65" s="25"/>
      <c r="B65" s="30"/>
      <c r="C65" s="211"/>
      <c r="D65" s="211"/>
      <c r="E65" s="211"/>
      <c r="F65" s="211"/>
      <c r="G65" s="201"/>
      <c r="H65" s="15"/>
      <c r="I65" s="23"/>
      <c r="J65" s="24"/>
      <c r="P65" s="209"/>
    </row>
    <row r="66" spans="1:16" ht="31.5" hidden="1" customHeight="1">
      <c r="A66" s="25" t="s">
        <v>80</v>
      </c>
      <c r="B66" s="30" t="s">
        <v>81</v>
      </c>
      <c r="C66" s="201" t="s">
        <v>7</v>
      </c>
      <c r="D66" s="201"/>
      <c r="E66" s="201">
        <v>286.77999999999997</v>
      </c>
      <c r="F66" s="201">
        <f>E66*(1+C$2033)</f>
        <v>356.84035399999993</v>
      </c>
      <c r="G66" s="201">
        <f>D66*F66</f>
        <v>0</v>
      </c>
      <c r="H66" s="15"/>
      <c r="I66" s="23"/>
      <c r="J66" s="24"/>
      <c r="P66" s="209"/>
    </row>
    <row r="67" spans="1:16" ht="18.75" hidden="1" customHeight="1">
      <c r="A67" s="25"/>
      <c r="B67" s="37"/>
      <c r="C67" s="212"/>
      <c r="D67" s="212"/>
      <c r="E67" s="212"/>
      <c r="F67" s="212"/>
      <c r="G67" s="203"/>
      <c r="H67" s="15"/>
      <c r="I67" s="23"/>
      <c r="J67" s="24"/>
      <c r="P67" s="209"/>
    </row>
    <row r="68" spans="1:16" ht="18" customHeight="1">
      <c r="A68" s="25"/>
      <c r="B68" s="30"/>
      <c r="C68" s="268" t="s">
        <v>82</v>
      </c>
      <c r="D68" s="269"/>
      <c r="E68" s="270"/>
      <c r="F68" s="213"/>
      <c r="G68" s="204">
        <f>SUM(G7:G67)</f>
        <v>1530.750303</v>
      </c>
      <c r="H68" s="15"/>
      <c r="I68" s="23"/>
      <c r="J68" s="16"/>
      <c r="P68" s="209"/>
    </row>
    <row r="69" spans="1:16" ht="18.75" customHeight="1">
      <c r="A69" s="10" t="s">
        <v>83</v>
      </c>
      <c r="B69" s="11" t="s">
        <v>84</v>
      </c>
      <c r="C69" s="214"/>
      <c r="D69" s="214"/>
      <c r="E69" s="214"/>
      <c r="F69" s="214"/>
      <c r="G69" s="201"/>
      <c r="H69" s="15"/>
      <c r="I69" s="23"/>
      <c r="J69" s="16"/>
      <c r="P69" s="209"/>
    </row>
    <row r="70" spans="1:16" ht="18.75" hidden="1" customHeight="1">
      <c r="A70" s="25" t="s">
        <v>85</v>
      </c>
      <c r="B70" s="41" t="s">
        <v>86</v>
      </c>
      <c r="C70" s="201" t="s">
        <v>7</v>
      </c>
      <c r="D70" s="201"/>
      <c r="E70" s="201">
        <v>252.22</v>
      </c>
      <c r="F70" s="201">
        <f>E70*(1+C$2033)</f>
        <v>313.83734599999997</v>
      </c>
      <c r="G70" s="201">
        <f>D70*F70</f>
        <v>0</v>
      </c>
      <c r="H70" s="15"/>
      <c r="I70" s="23"/>
      <c r="J70" s="24"/>
      <c r="P70" s="209"/>
    </row>
    <row r="71" spans="1:16" ht="78.75" hidden="1" customHeight="1">
      <c r="A71" s="42"/>
      <c r="B71" s="43" t="s">
        <v>87</v>
      </c>
      <c r="C71" s="205"/>
      <c r="D71" s="201"/>
      <c r="E71" s="201"/>
      <c r="F71" s="201"/>
      <c r="G71" s="201"/>
      <c r="H71" s="44"/>
      <c r="I71" s="45"/>
      <c r="J71" s="46"/>
      <c r="P71" s="209"/>
    </row>
    <row r="72" spans="1:16" ht="18.75" hidden="1" customHeight="1">
      <c r="A72" s="25"/>
      <c r="B72" s="47"/>
      <c r="C72" s="201"/>
      <c r="D72" s="201"/>
      <c r="E72" s="201"/>
      <c r="F72" s="201"/>
      <c r="G72" s="201"/>
      <c r="H72" s="15"/>
      <c r="I72" s="23"/>
      <c r="J72" s="16"/>
      <c r="P72" s="209"/>
    </row>
    <row r="73" spans="1:16" ht="18.75" hidden="1" customHeight="1">
      <c r="A73" s="25" t="s">
        <v>88</v>
      </c>
      <c r="B73" s="30" t="s">
        <v>89</v>
      </c>
      <c r="C73" s="201" t="s">
        <v>33</v>
      </c>
      <c r="D73" s="201"/>
      <c r="E73" s="201">
        <v>3.49</v>
      </c>
      <c r="F73" s="201">
        <f>E73*(1+C$2033)</f>
        <v>4.3426070000000001</v>
      </c>
      <c r="G73" s="201">
        <f>D73*F73</f>
        <v>0</v>
      </c>
      <c r="H73" s="15"/>
      <c r="I73" s="23"/>
      <c r="J73" s="24"/>
      <c r="P73" s="209"/>
    </row>
    <row r="74" spans="1:16" ht="63" hidden="1" customHeight="1">
      <c r="A74" s="25"/>
      <c r="B74" s="26" t="s">
        <v>90</v>
      </c>
      <c r="C74" s="201"/>
      <c r="D74" s="201"/>
      <c r="E74" s="201"/>
      <c r="F74" s="201"/>
      <c r="G74" s="201"/>
      <c r="H74" s="48"/>
      <c r="I74" s="23"/>
      <c r="J74" s="16"/>
      <c r="P74" s="209"/>
    </row>
    <row r="75" spans="1:16" ht="18.75" hidden="1" customHeight="1">
      <c r="A75" s="25"/>
      <c r="B75" s="47"/>
      <c r="C75" s="201"/>
      <c r="D75" s="201"/>
      <c r="E75" s="201"/>
      <c r="F75" s="201"/>
      <c r="G75" s="201"/>
      <c r="H75" s="48"/>
      <c r="I75" s="23"/>
      <c r="J75" s="16"/>
      <c r="P75" s="209"/>
    </row>
    <row r="76" spans="1:16" ht="31.5" customHeight="1">
      <c r="A76" s="25" t="s">
        <v>91</v>
      </c>
      <c r="B76" s="49" t="s">
        <v>92</v>
      </c>
      <c r="C76" s="201" t="s">
        <v>93</v>
      </c>
      <c r="D76" s="208">
        <f>((0.8*2.1)+(4*0.8*2.1)+(2.89*3)+(3.53*3)+(2*1.5*0.4)+(2*1.5*1.1)+(2*0.9*0.7))*0.15</f>
        <v>5.012999999999999</v>
      </c>
      <c r="E76" s="208">
        <v>106.5</v>
      </c>
      <c r="F76" s="208">
        <f>E76*(1+C$2033)</f>
        <v>132.51794999999998</v>
      </c>
      <c r="G76" s="208">
        <f>D76*F76</f>
        <v>664.31248334999975</v>
      </c>
      <c r="H76" s="238" t="s">
        <v>2159</v>
      </c>
      <c r="I76" s="239"/>
      <c r="J76" s="239"/>
      <c r="N76">
        <v>132.52000000000001</v>
      </c>
      <c r="O76">
        <f>N76*D76</f>
        <v>664.3227599999999</v>
      </c>
      <c r="P76" s="209">
        <f t="shared" ref="P76" si="0">G76-O76</f>
        <v>-1.0276650000150767E-2</v>
      </c>
    </row>
    <row r="77" spans="1:16" ht="126.75" customHeight="1">
      <c r="A77" s="25"/>
      <c r="B77" s="43" t="s">
        <v>94</v>
      </c>
      <c r="C77" s="201"/>
      <c r="D77" s="201"/>
      <c r="E77" s="201"/>
      <c r="F77" s="201"/>
      <c r="G77" s="201"/>
      <c r="H77" s="15"/>
      <c r="I77" s="23"/>
      <c r="J77" s="16"/>
      <c r="P77" s="209"/>
    </row>
    <row r="78" spans="1:16" ht="18.75" customHeight="1">
      <c r="A78" s="25"/>
      <c r="B78" s="43"/>
      <c r="C78" s="201"/>
      <c r="D78" s="201"/>
      <c r="E78" s="201"/>
      <c r="F78" s="201"/>
      <c r="G78" s="201"/>
      <c r="H78" s="15"/>
      <c r="I78" s="23"/>
      <c r="J78" s="16"/>
      <c r="P78" s="209"/>
    </row>
    <row r="79" spans="1:16" ht="39" customHeight="1">
      <c r="A79" s="25" t="s">
        <v>95</v>
      </c>
      <c r="B79" s="49" t="s">
        <v>96</v>
      </c>
      <c r="C79" s="201" t="s">
        <v>33</v>
      </c>
      <c r="D79" s="201">
        <f>(2*2*(1.1+2.89)*2.8)+(5.74*2.5)+31.94+32.46+33.66+33.29+12.79+34.04+9.96+49.78</f>
        <v>296.95799999999997</v>
      </c>
      <c r="E79" s="201">
        <v>21.08</v>
      </c>
      <c r="F79" s="201">
        <f>E79*(1+C$2033)</f>
        <v>26.229843999999996</v>
      </c>
      <c r="G79" s="201">
        <f>D79*F79</f>
        <v>7789.1620145519983</v>
      </c>
      <c r="H79" s="238" t="s">
        <v>2160</v>
      </c>
      <c r="I79" s="239"/>
      <c r="J79" s="239"/>
      <c r="N79">
        <v>26.23</v>
      </c>
      <c r="O79">
        <f>N79*D79</f>
        <v>7789.2083399999992</v>
      </c>
      <c r="P79" s="209">
        <f t="shared" ref="P79:P82" si="1">G79-O79</f>
        <v>-4.6325448000970937E-2</v>
      </c>
    </row>
    <row r="80" spans="1:16" ht="126" customHeight="1">
      <c r="A80" s="25"/>
      <c r="B80" s="43" t="s">
        <v>97</v>
      </c>
      <c r="C80" s="201"/>
      <c r="D80" s="201"/>
      <c r="E80" s="201"/>
      <c r="F80" s="201"/>
      <c r="G80" s="201"/>
      <c r="H80" s="15"/>
      <c r="I80" s="23"/>
      <c r="J80" s="16"/>
      <c r="P80" s="209"/>
    </row>
    <row r="81" spans="1:16" ht="18.75" customHeight="1">
      <c r="A81" s="25"/>
      <c r="B81" s="49"/>
      <c r="C81" s="201"/>
      <c r="D81" s="201"/>
      <c r="E81" s="201"/>
      <c r="F81" s="201"/>
      <c r="G81" s="201"/>
      <c r="H81" s="15"/>
      <c r="I81" s="23"/>
      <c r="J81" s="16"/>
      <c r="P81" s="209"/>
    </row>
    <row r="82" spans="1:16" ht="21" customHeight="1">
      <c r="A82" s="25" t="s">
        <v>98</v>
      </c>
      <c r="B82" s="49" t="s">
        <v>99</v>
      </c>
      <c r="C82" s="201" t="s">
        <v>100</v>
      </c>
      <c r="D82" s="201">
        <f>(3.32+(0.3*(5.9+5.73+5.9))+(4*0.6+0.6*0.3)+19.46)*0.08</f>
        <v>2.4495200000000001</v>
      </c>
      <c r="E82" s="201">
        <v>295.06</v>
      </c>
      <c r="F82" s="201">
        <f>E82*(1+C$2033)</f>
        <v>367.14315799999997</v>
      </c>
      <c r="G82" s="201">
        <f>D82*F82</f>
        <v>899.32450838416003</v>
      </c>
      <c r="H82" s="238" t="s">
        <v>2161</v>
      </c>
      <c r="I82" s="239"/>
      <c r="J82" s="239"/>
      <c r="N82">
        <v>367.14</v>
      </c>
      <c r="O82">
        <f>N82*D82</f>
        <v>899.31677279999997</v>
      </c>
      <c r="P82" s="209">
        <f t="shared" si="1"/>
        <v>7.7355841600592612E-3</v>
      </c>
    </row>
    <row r="83" spans="1:16" ht="110.25" customHeight="1">
      <c r="A83" s="25"/>
      <c r="B83" s="43" t="s">
        <v>101</v>
      </c>
      <c r="C83" s="201"/>
      <c r="D83" s="201"/>
      <c r="E83" s="201"/>
      <c r="F83" s="201"/>
      <c r="G83" s="201"/>
      <c r="H83" s="15"/>
      <c r="I83" s="23"/>
      <c r="J83" s="16"/>
      <c r="P83" s="209"/>
    </row>
    <row r="84" spans="1:16" ht="18.75" hidden="1" customHeight="1">
      <c r="A84" s="25"/>
      <c r="B84" s="49"/>
      <c r="C84" s="201"/>
      <c r="D84" s="201"/>
      <c r="E84" s="201"/>
      <c r="F84" s="201"/>
      <c r="G84" s="201"/>
      <c r="H84" s="15"/>
      <c r="I84" s="23"/>
      <c r="J84" s="16"/>
      <c r="P84" s="209"/>
    </row>
    <row r="85" spans="1:16" ht="21" hidden="1" customHeight="1">
      <c r="A85" s="25" t="s">
        <v>102</v>
      </c>
      <c r="B85" s="49" t="s">
        <v>103</v>
      </c>
      <c r="C85" s="201" t="s">
        <v>104</v>
      </c>
      <c r="D85" s="201"/>
      <c r="E85" s="201">
        <v>252.36</v>
      </c>
      <c r="F85" s="201">
        <f>E85*(1+C$2033)</f>
        <v>314.011548</v>
      </c>
      <c r="G85" s="201">
        <f>D85*F85</f>
        <v>0</v>
      </c>
      <c r="H85" s="15"/>
      <c r="I85" s="23"/>
      <c r="J85" s="24"/>
      <c r="P85" s="209"/>
    </row>
    <row r="86" spans="1:16" ht="126" hidden="1" customHeight="1">
      <c r="A86" s="25"/>
      <c r="B86" s="43" t="s">
        <v>105</v>
      </c>
      <c r="C86" s="201"/>
      <c r="D86" s="201"/>
      <c r="E86" s="201"/>
      <c r="F86" s="201"/>
      <c r="G86" s="201"/>
      <c r="H86" s="15"/>
      <c r="I86" s="23"/>
      <c r="J86" s="16"/>
      <c r="P86" s="209"/>
    </row>
    <row r="87" spans="1:16" ht="18.75" hidden="1" customHeight="1">
      <c r="A87" s="25"/>
      <c r="B87" s="43"/>
      <c r="C87" s="201"/>
      <c r="D87" s="201"/>
      <c r="E87" s="201"/>
      <c r="F87" s="201"/>
      <c r="G87" s="201"/>
      <c r="H87" s="15"/>
      <c r="I87" s="23"/>
      <c r="J87" s="16"/>
      <c r="P87" s="209"/>
    </row>
    <row r="88" spans="1:16" ht="18.75" hidden="1" customHeight="1">
      <c r="A88" s="25" t="s">
        <v>106</v>
      </c>
      <c r="B88" s="49" t="s">
        <v>107</v>
      </c>
      <c r="C88" s="201" t="s">
        <v>33</v>
      </c>
      <c r="D88" s="201"/>
      <c r="E88" s="201">
        <v>21.99</v>
      </c>
      <c r="F88" s="201">
        <f>E88*(1+C$2033)</f>
        <v>27.362156999999996</v>
      </c>
      <c r="G88" s="201">
        <f>D88*F88</f>
        <v>0</v>
      </c>
      <c r="H88" s="15"/>
      <c r="I88" s="23"/>
      <c r="J88" s="24"/>
      <c r="P88" s="209"/>
    </row>
    <row r="89" spans="1:16" ht="173.25" hidden="1" customHeight="1">
      <c r="A89" s="25"/>
      <c r="B89" s="43" t="s">
        <v>108</v>
      </c>
      <c r="C89" s="201"/>
      <c r="D89" s="201"/>
      <c r="E89" s="201"/>
      <c r="F89" s="201"/>
      <c r="G89" s="201"/>
      <c r="H89" s="15"/>
      <c r="I89" s="23"/>
      <c r="J89" s="16"/>
      <c r="P89" s="209"/>
    </row>
    <row r="90" spans="1:16" ht="18.75" hidden="1" customHeight="1">
      <c r="A90" s="25"/>
      <c r="B90" s="49"/>
      <c r="C90" s="201"/>
      <c r="D90" s="201"/>
      <c r="E90" s="201"/>
      <c r="F90" s="201"/>
      <c r="G90" s="201"/>
      <c r="H90" s="15"/>
      <c r="I90" s="23"/>
      <c r="J90" s="16"/>
      <c r="P90" s="209"/>
    </row>
    <row r="91" spans="1:16" ht="18.75" hidden="1" customHeight="1">
      <c r="A91" s="25" t="s">
        <v>109</v>
      </c>
      <c r="B91" s="49" t="s">
        <v>110</v>
      </c>
      <c r="C91" s="201" t="s">
        <v>33</v>
      </c>
      <c r="D91" s="201"/>
      <c r="E91" s="201">
        <v>24.68</v>
      </c>
      <c r="F91" s="201">
        <f>E91*(1+C$2033)</f>
        <v>30.709323999999999</v>
      </c>
      <c r="G91" s="201">
        <f>D91*F91</f>
        <v>0</v>
      </c>
      <c r="H91" s="15"/>
      <c r="I91" s="23"/>
      <c r="J91" s="24"/>
      <c r="P91" s="209"/>
    </row>
    <row r="92" spans="1:16" ht="173.25" hidden="1" customHeight="1">
      <c r="A92" s="25"/>
      <c r="B92" s="43" t="s">
        <v>108</v>
      </c>
      <c r="C92" s="201"/>
      <c r="D92" s="201"/>
      <c r="E92" s="201"/>
      <c r="F92" s="201"/>
      <c r="G92" s="201"/>
      <c r="H92" s="15"/>
      <c r="I92" s="23"/>
      <c r="J92" s="16"/>
      <c r="P92" s="209"/>
    </row>
    <row r="93" spans="1:16" ht="18.75" hidden="1" customHeight="1">
      <c r="A93" s="25"/>
      <c r="B93" s="49"/>
      <c r="C93" s="201"/>
      <c r="D93" s="201"/>
      <c r="E93" s="201"/>
      <c r="F93" s="201"/>
      <c r="G93" s="201"/>
      <c r="H93" s="15"/>
      <c r="I93" s="23"/>
      <c r="J93" s="16"/>
      <c r="P93" s="209"/>
    </row>
    <row r="94" spans="1:16" ht="18.75" hidden="1" customHeight="1">
      <c r="A94" s="25" t="s">
        <v>111</v>
      </c>
      <c r="B94" s="49" t="s">
        <v>112</v>
      </c>
      <c r="C94" s="201" t="s">
        <v>33</v>
      </c>
      <c r="D94" s="201"/>
      <c r="E94" s="201">
        <v>5.89</v>
      </c>
      <c r="F94" s="201">
        <f>E94*(1+C$2033)</f>
        <v>7.3289269999999993</v>
      </c>
      <c r="G94" s="201">
        <f>D94*F94</f>
        <v>0</v>
      </c>
      <c r="H94" s="15"/>
      <c r="I94" s="23"/>
      <c r="J94" s="24"/>
      <c r="P94" s="209"/>
    </row>
    <row r="95" spans="1:16" ht="123.75" hidden="1" customHeight="1">
      <c r="A95" s="25"/>
      <c r="B95" s="43" t="s">
        <v>113</v>
      </c>
      <c r="C95" s="201"/>
      <c r="D95" s="201"/>
      <c r="E95" s="201"/>
      <c r="F95" s="201"/>
      <c r="G95" s="201"/>
      <c r="H95" s="15"/>
      <c r="I95" s="23"/>
      <c r="J95" s="16"/>
      <c r="P95" s="209"/>
    </row>
    <row r="96" spans="1:16" ht="18.75" hidden="1" customHeight="1">
      <c r="A96" s="25"/>
      <c r="B96" s="49"/>
      <c r="C96" s="201"/>
      <c r="D96" s="201"/>
      <c r="E96" s="201"/>
      <c r="F96" s="201"/>
      <c r="G96" s="201"/>
      <c r="H96" s="15"/>
      <c r="I96" s="23"/>
      <c r="J96" s="16"/>
      <c r="P96" s="209"/>
    </row>
    <row r="97" spans="1:16" ht="31.5" hidden="1" customHeight="1">
      <c r="A97" s="25" t="s">
        <v>114</v>
      </c>
      <c r="B97" s="49" t="s">
        <v>115</v>
      </c>
      <c r="C97" s="201" t="s">
        <v>33</v>
      </c>
      <c r="D97" s="201"/>
      <c r="E97" s="201">
        <v>13.09</v>
      </c>
      <c r="F97" s="201">
        <f>E97*(1+C$2033)</f>
        <v>16.287886999999998</v>
      </c>
      <c r="G97" s="201">
        <f>D97*F97</f>
        <v>0</v>
      </c>
      <c r="H97" s="15"/>
      <c r="I97" s="23"/>
      <c r="J97" s="24"/>
      <c r="P97" s="209"/>
    </row>
    <row r="98" spans="1:16" ht="126" hidden="1" customHeight="1">
      <c r="A98" s="25"/>
      <c r="B98" s="43" t="s">
        <v>116</v>
      </c>
      <c r="C98" s="201"/>
      <c r="D98" s="201"/>
      <c r="E98" s="201"/>
      <c r="F98" s="201"/>
      <c r="G98" s="201"/>
      <c r="H98" s="15"/>
      <c r="I98" s="23"/>
      <c r="J98" s="16"/>
      <c r="P98" s="209"/>
    </row>
    <row r="99" spans="1:16" ht="18.75" hidden="1" customHeight="1">
      <c r="A99" s="25"/>
      <c r="B99" s="49"/>
      <c r="C99" s="201"/>
      <c r="D99" s="201"/>
      <c r="E99" s="201"/>
      <c r="F99" s="201"/>
      <c r="G99" s="201"/>
      <c r="H99" s="15"/>
      <c r="I99" s="23"/>
      <c r="J99" s="16"/>
      <c r="P99" s="209"/>
    </row>
    <row r="100" spans="1:16" ht="31.5" hidden="1" customHeight="1">
      <c r="A100" s="25" t="s">
        <v>117</v>
      </c>
      <c r="B100" s="49" t="s">
        <v>118</v>
      </c>
      <c r="C100" s="201" t="s">
        <v>33</v>
      </c>
      <c r="D100" s="201"/>
      <c r="E100" s="201">
        <v>9.16</v>
      </c>
      <c r="F100" s="201">
        <f>E100*(1+C$2033)</f>
        <v>11.397788</v>
      </c>
      <c r="G100" s="201">
        <f>D100*F100</f>
        <v>0</v>
      </c>
      <c r="H100" s="15"/>
      <c r="I100" s="23"/>
      <c r="J100" s="24"/>
      <c r="P100" s="209"/>
    </row>
    <row r="101" spans="1:16" ht="126" hidden="1" customHeight="1">
      <c r="A101" s="25"/>
      <c r="B101" s="43" t="s">
        <v>119</v>
      </c>
      <c r="C101" s="201"/>
      <c r="D101" s="201"/>
      <c r="E101" s="201"/>
      <c r="F101" s="201"/>
      <c r="G101" s="201"/>
      <c r="H101" s="15"/>
      <c r="I101" s="23"/>
      <c r="J101" s="16"/>
      <c r="P101" s="209"/>
    </row>
    <row r="102" spans="1:16" ht="18.75" hidden="1" customHeight="1">
      <c r="A102" s="25"/>
      <c r="B102" s="49"/>
      <c r="C102" s="201"/>
      <c r="D102" s="201"/>
      <c r="E102" s="201"/>
      <c r="F102" s="201"/>
      <c r="G102" s="201"/>
      <c r="H102" s="15"/>
      <c r="I102" s="23"/>
      <c r="J102" s="16"/>
      <c r="P102" s="209"/>
    </row>
    <row r="103" spans="1:16" ht="31.5" hidden="1" customHeight="1">
      <c r="A103" s="25" t="s">
        <v>120</v>
      </c>
      <c r="B103" s="49" t="s">
        <v>121</v>
      </c>
      <c r="C103" s="201" t="s">
        <v>33</v>
      </c>
      <c r="D103" s="201"/>
      <c r="E103" s="201">
        <v>24.71</v>
      </c>
      <c r="F103" s="201">
        <f>E103*(1+C$2033)</f>
        <v>30.746652999999998</v>
      </c>
      <c r="G103" s="201">
        <f>D103*F103</f>
        <v>0</v>
      </c>
      <c r="H103" s="15"/>
      <c r="I103" s="23"/>
      <c r="J103" s="24"/>
      <c r="P103" s="209"/>
    </row>
    <row r="104" spans="1:16" ht="120" hidden="1" customHeight="1">
      <c r="A104" s="25"/>
      <c r="B104" s="43" t="s">
        <v>122</v>
      </c>
      <c r="C104" s="201"/>
      <c r="D104" s="201"/>
      <c r="E104" s="201"/>
      <c r="F104" s="201"/>
      <c r="G104" s="201"/>
      <c r="H104" s="15"/>
      <c r="I104" s="23"/>
      <c r="J104" s="16"/>
      <c r="P104" s="209"/>
    </row>
    <row r="105" spans="1:16" ht="18.75" hidden="1" customHeight="1">
      <c r="A105" s="25"/>
      <c r="B105" s="49"/>
      <c r="C105" s="201"/>
      <c r="D105" s="201"/>
      <c r="E105" s="201"/>
      <c r="F105" s="201"/>
      <c r="G105" s="201"/>
      <c r="H105" s="15"/>
      <c r="I105" s="23"/>
      <c r="J105" s="16"/>
      <c r="P105" s="209"/>
    </row>
    <row r="106" spans="1:16" ht="31.5" hidden="1" customHeight="1">
      <c r="A106" s="25" t="s">
        <v>123</v>
      </c>
      <c r="B106" s="49" t="s">
        <v>124</v>
      </c>
      <c r="C106" s="201" t="s">
        <v>33</v>
      </c>
      <c r="D106" s="201"/>
      <c r="E106" s="201">
        <v>22.91</v>
      </c>
      <c r="F106" s="201">
        <f>E106*(1+C$2033)</f>
        <v>28.506913000000001</v>
      </c>
      <c r="G106" s="201">
        <f>D106*F106</f>
        <v>0</v>
      </c>
      <c r="H106" s="15"/>
      <c r="I106" s="23"/>
      <c r="J106" s="24"/>
      <c r="P106" s="209"/>
    </row>
    <row r="107" spans="1:16" ht="120" hidden="1" customHeight="1">
      <c r="A107" s="25"/>
      <c r="B107" s="43" t="s">
        <v>125</v>
      </c>
      <c r="C107" s="201"/>
      <c r="D107" s="201"/>
      <c r="E107" s="201"/>
      <c r="F107" s="201"/>
      <c r="G107" s="201"/>
      <c r="H107" s="15"/>
      <c r="I107" s="23"/>
      <c r="J107" s="16"/>
      <c r="P107" s="209"/>
    </row>
    <row r="108" spans="1:16" ht="18.75" hidden="1" customHeight="1">
      <c r="A108" s="25"/>
      <c r="B108" s="43"/>
      <c r="C108" s="201"/>
      <c r="D108" s="201"/>
      <c r="E108" s="201"/>
      <c r="F108" s="201"/>
      <c r="G108" s="201"/>
      <c r="H108" s="15"/>
      <c r="I108" s="23"/>
      <c r="J108" s="16"/>
      <c r="P108" s="209"/>
    </row>
    <row r="109" spans="1:16" ht="31.5" hidden="1" customHeight="1">
      <c r="A109" s="25" t="s">
        <v>126</v>
      </c>
      <c r="B109" s="49" t="s">
        <v>127</v>
      </c>
      <c r="C109" s="201" t="s">
        <v>33</v>
      </c>
      <c r="D109" s="201"/>
      <c r="E109" s="201">
        <v>10.31</v>
      </c>
      <c r="F109" s="201">
        <f>E109*(1+C$2033)</f>
        <v>12.828733</v>
      </c>
      <c r="G109" s="201">
        <f>D109*F109</f>
        <v>0</v>
      </c>
      <c r="H109" s="15"/>
      <c r="I109" s="23"/>
      <c r="J109" s="24"/>
      <c r="P109" s="209"/>
    </row>
    <row r="110" spans="1:16" ht="127.5" hidden="1" customHeight="1">
      <c r="A110" s="25"/>
      <c r="B110" s="43" t="s">
        <v>128</v>
      </c>
      <c r="C110" s="201"/>
      <c r="D110" s="201"/>
      <c r="E110" s="201"/>
      <c r="F110" s="201"/>
      <c r="G110" s="201"/>
      <c r="H110" s="15"/>
      <c r="I110" s="23"/>
      <c r="J110" s="16"/>
      <c r="P110" s="209"/>
    </row>
    <row r="111" spans="1:16" ht="18.75" hidden="1" customHeight="1">
      <c r="A111" s="25"/>
      <c r="B111" s="49"/>
      <c r="C111" s="201"/>
      <c r="D111" s="201"/>
      <c r="E111" s="201"/>
      <c r="F111" s="201"/>
      <c r="G111" s="201"/>
      <c r="H111" s="15"/>
      <c r="I111" s="23"/>
      <c r="J111" s="16"/>
      <c r="P111" s="209"/>
    </row>
    <row r="112" spans="1:16" ht="31.5" hidden="1" customHeight="1">
      <c r="A112" s="25" t="s">
        <v>129</v>
      </c>
      <c r="B112" s="49" t="s">
        <v>130</v>
      </c>
      <c r="C112" s="201" t="s">
        <v>33</v>
      </c>
      <c r="D112" s="201"/>
      <c r="E112" s="201">
        <v>15.27</v>
      </c>
      <c r="F112" s="201">
        <f>E112*(1+C$2033)</f>
        <v>19.000460999999998</v>
      </c>
      <c r="G112" s="201">
        <f>D112*F112</f>
        <v>0</v>
      </c>
      <c r="H112" s="15"/>
      <c r="I112" s="23"/>
      <c r="J112" s="24"/>
      <c r="P112" s="209"/>
    </row>
    <row r="113" spans="1:16" ht="126" hidden="1" customHeight="1">
      <c r="A113" s="25"/>
      <c r="B113" s="43" t="s">
        <v>131</v>
      </c>
      <c r="C113" s="201"/>
      <c r="D113" s="201"/>
      <c r="E113" s="201"/>
      <c r="F113" s="201"/>
      <c r="G113" s="201"/>
      <c r="H113" s="15"/>
      <c r="I113" s="23"/>
      <c r="J113" s="16"/>
      <c r="P113" s="209"/>
    </row>
    <row r="114" spans="1:16" ht="18.75" hidden="1" customHeight="1">
      <c r="A114" s="25"/>
      <c r="B114" s="43"/>
      <c r="C114" s="201"/>
      <c r="D114" s="201"/>
      <c r="E114" s="201"/>
      <c r="F114" s="201"/>
      <c r="G114" s="201"/>
      <c r="H114" s="15"/>
      <c r="I114" s="23"/>
      <c r="J114" s="16"/>
      <c r="P114" s="209"/>
    </row>
    <row r="115" spans="1:16" ht="31.5" hidden="1" customHeight="1">
      <c r="A115" s="25" t="s">
        <v>132</v>
      </c>
      <c r="B115" s="49" t="s">
        <v>133</v>
      </c>
      <c r="C115" s="201" t="s">
        <v>33</v>
      </c>
      <c r="D115" s="201"/>
      <c r="E115" s="201">
        <v>6.87</v>
      </c>
      <c r="F115" s="201">
        <f>E115*(1+C$2033)</f>
        <v>8.5483410000000006</v>
      </c>
      <c r="G115" s="201">
        <f>D115*F115</f>
        <v>0</v>
      </c>
      <c r="H115" s="48"/>
      <c r="I115" s="23"/>
      <c r="J115" s="24"/>
      <c r="P115" s="209"/>
    </row>
    <row r="116" spans="1:16" ht="137.25" hidden="1" customHeight="1">
      <c r="A116" s="25"/>
      <c r="B116" s="43" t="s">
        <v>134</v>
      </c>
      <c r="C116" s="201"/>
      <c r="D116" s="201"/>
      <c r="E116" s="201"/>
      <c r="F116" s="201"/>
      <c r="G116" s="201"/>
      <c r="H116" s="48"/>
      <c r="I116" s="23"/>
      <c r="J116" s="16"/>
      <c r="P116" s="209"/>
    </row>
    <row r="117" spans="1:16" ht="18.75" hidden="1" customHeight="1">
      <c r="A117" s="25"/>
      <c r="B117" s="43"/>
      <c r="C117" s="201"/>
      <c r="D117" s="201"/>
      <c r="E117" s="201"/>
      <c r="F117" s="201"/>
      <c r="G117" s="201"/>
      <c r="H117" s="15"/>
      <c r="I117" s="23"/>
      <c r="J117" s="16"/>
      <c r="P117" s="209"/>
    </row>
    <row r="118" spans="1:16" ht="31.5" hidden="1" customHeight="1">
      <c r="A118" s="25" t="s">
        <v>135</v>
      </c>
      <c r="B118" s="49" t="s">
        <v>136</v>
      </c>
      <c r="C118" s="201" t="s">
        <v>33</v>
      </c>
      <c r="D118" s="201"/>
      <c r="E118" s="201">
        <v>11.46</v>
      </c>
      <c r="F118" s="201">
        <f>E118*(1+C$2033)</f>
        <v>14.259678000000001</v>
      </c>
      <c r="G118" s="201">
        <f>D118*F118</f>
        <v>0</v>
      </c>
      <c r="H118" s="15"/>
      <c r="I118" s="23"/>
      <c r="J118" s="24"/>
      <c r="P118" s="209"/>
    </row>
    <row r="119" spans="1:16" ht="126" hidden="1" customHeight="1">
      <c r="A119" s="25"/>
      <c r="B119" s="43" t="s">
        <v>137</v>
      </c>
      <c r="C119" s="201"/>
      <c r="D119" s="201"/>
      <c r="E119" s="201"/>
      <c r="F119" s="201"/>
      <c r="G119" s="201"/>
      <c r="H119" s="15"/>
      <c r="I119" s="23"/>
      <c r="J119" s="16"/>
      <c r="P119" s="209"/>
    </row>
    <row r="120" spans="1:16" ht="18.75" hidden="1" customHeight="1">
      <c r="A120" s="25"/>
      <c r="B120" s="49"/>
      <c r="C120" s="201"/>
      <c r="D120" s="201"/>
      <c r="E120" s="201"/>
      <c r="F120" s="201"/>
      <c r="G120" s="201"/>
      <c r="H120" s="15"/>
      <c r="I120" s="23"/>
      <c r="J120" s="16"/>
      <c r="P120" s="209"/>
    </row>
    <row r="121" spans="1:16" ht="31.5" hidden="1" customHeight="1">
      <c r="A121" s="25" t="s">
        <v>138</v>
      </c>
      <c r="B121" s="49" t="s">
        <v>139</v>
      </c>
      <c r="C121" s="201" t="s">
        <v>33</v>
      </c>
      <c r="D121" s="201"/>
      <c r="E121" s="201">
        <v>5.15</v>
      </c>
      <c r="F121" s="201">
        <f>E121*(1+C$2033)</f>
        <v>6.4081450000000002</v>
      </c>
      <c r="G121" s="201">
        <f>D121*F121</f>
        <v>0</v>
      </c>
      <c r="H121" s="48"/>
      <c r="I121" s="23"/>
      <c r="J121" s="24"/>
      <c r="P121" s="209"/>
    </row>
    <row r="122" spans="1:16" ht="126" hidden="1" customHeight="1">
      <c r="A122" s="25"/>
      <c r="B122" s="43" t="s">
        <v>140</v>
      </c>
      <c r="C122" s="201"/>
      <c r="D122" s="201"/>
      <c r="E122" s="201"/>
      <c r="F122" s="201"/>
      <c r="G122" s="201"/>
      <c r="H122" s="48"/>
      <c r="I122" s="23"/>
      <c r="J122" s="16"/>
      <c r="P122" s="209"/>
    </row>
    <row r="123" spans="1:16" ht="18.75" hidden="1" customHeight="1">
      <c r="A123" s="25"/>
      <c r="B123" s="43"/>
      <c r="C123" s="201"/>
      <c r="D123" s="201"/>
      <c r="E123" s="201"/>
      <c r="F123" s="201"/>
      <c r="G123" s="201"/>
      <c r="H123" s="15"/>
      <c r="I123" s="23"/>
      <c r="J123" s="16"/>
      <c r="P123" s="209"/>
    </row>
    <row r="124" spans="1:16" ht="18.75" hidden="1" customHeight="1">
      <c r="A124" s="25" t="s">
        <v>141</v>
      </c>
      <c r="B124" s="49" t="s">
        <v>142</v>
      </c>
      <c r="C124" s="201" t="s">
        <v>33</v>
      </c>
      <c r="D124" s="201"/>
      <c r="E124" s="201">
        <v>10.119999999999999</v>
      </c>
      <c r="F124" s="201">
        <f>E124*(1+C$2033)</f>
        <v>12.592315999999999</v>
      </c>
      <c r="G124" s="201">
        <f>D124*F124</f>
        <v>0</v>
      </c>
      <c r="H124" s="15"/>
      <c r="I124" s="23"/>
      <c r="J124" s="24"/>
      <c r="P124" s="209"/>
    </row>
    <row r="125" spans="1:16" ht="126" hidden="1" customHeight="1">
      <c r="A125" s="25"/>
      <c r="B125" s="43" t="s">
        <v>143</v>
      </c>
      <c r="C125" s="201"/>
      <c r="D125" s="201"/>
      <c r="E125" s="201"/>
      <c r="F125" s="201"/>
      <c r="G125" s="201"/>
      <c r="H125" s="15"/>
      <c r="I125" s="23"/>
      <c r="J125" s="16"/>
      <c r="P125" s="209"/>
    </row>
    <row r="126" spans="1:16" ht="18.75" hidden="1" customHeight="1">
      <c r="A126" s="25"/>
      <c r="B126" s="49"/>
      <c r="C126" s="201"/>
      <c r="D126" s="201"/>
      <c r="E126" s="201"/>
      <c r="F126" s="201"/>
      <c r="G126" s="201"/>
      <c r="H126" s="15"/>
      <c r="I126" s="23"/>
      <c r="J126" s="16"/>
      <c r="P126" s="209"/>
    </row>
    <row r="127" spans="1:16" ht="18.75" hidden="1" customHeight="1">
      <c r="A127" s="25" t="s">
        <v>144</v>
      </c>
      <c r="B127" s="49" t="s">
        <v>145</v>
      </c>
      <c r="C127" s="201" t="s">
        <v>33</v>
      </c>
      <c r="D127" s="201"/>
      <c r="E127" s="201">
        <v>19.46</v>
      </c>
      <c r="F127" s="201">
        <f>E127*(1+C$2033)</f>
        <v>24.214078000000001</v>
      </c>
      <c r="G127" s="201">
        <f>D127*F127</f>
        <v>0</v>
      </c>
      <c r="H127" s="15"/>
      <c r="I127" s="23"/>
      <c r="J127" s="24"/>
      <c r="P127" s="209"/>
    </row>
    <row r="128" spans="1:16" ht="110.25" hidden="1" customHeight="1">
      <c r="A128" s="25"/>
      <c r="B128" s="43" t="s">
        <v>146</v>
      </c>
      <c r="C128" s="201"/>
      <c r="D128" s="201"/>
      <c r="E128" s="201"/>
      <c r="F128" s="201"/>
      <c r="G128" s="201"/>
      <c r="H128" s="15"/>
      <c r="I128" s="23"/>
      <c r="J128" s="16"/>
      <c r="P128" s="209"/>
    </row>
    <row r="129" spans="1:16" ht="18.75" hidden="1" customHeight="1">
      <c r="A129" s="25"/>
      <c r="B129" s="49"/>
      <c r="C129" s="201"/>
      <c r="D129" s="201"/>
      <c r="E129" s="201"/>
      <c r="F129" s="201"/>
      <c r="G129" s="201"/>
      <c r="H129" s="15"/>
      <c r="I129" s="23"/>
      <c r="J129" s="16"/>
      <c r="P129" s="209"/>
    </row>
    <row r="130" spans="1:16" ht="18.75" hidden="1" customHeight="1">
      <c r="A130" s="25" t="s">
        <v>147</v>
      </c>
      <c r="B130" s="49" t="s">
        <v>148</v>
      </c>
      <c r="C130" s="201" t="s">
        <v>19</v>
      </c>
      <c r="D130" s="201"/>
      <c r="E130" s="201">
        <v>8.59</v>
      </c>
      <c r="F130" s="201">
        <f>E130*(1+C$2033)</f>
        <v>10.688537</v>
      </c>
      <c r="G130" s="201">
        <f>D130*F130</f>
        <v>0</v>
      </c>
      <c r="H130" s="15"/>
      <c r="I130" s="23"/>
      <c r="J130" s="24"/>
      <c r="P130" s="209"/>
    </row>
    <row r="131" spans="1:16" ht="131.25" hidden="1" customHeight="1">
      <c r="A131" s="25"/>
      <c r="B131" s="43" t="s">
        <v>149</v>
      </c>
      <c r="C131" s="201"/>
      <c r="D131" s="201"/>
      <c r="E131" s="201"/>
      <c r="F131" s="201"/>
      <c r="G131" s="201"/>
      <c r="H131" s="15"/>
      <c r="I131" s="23"/>
      <c r="J131" s="16"/>
      <c r="P131" s="209"/>
    </row>
    <row r="132" spans="1:16" ht="18.75" hidden="1" customHeight="1">
      <c r="A132" s="25"/>
      <c r="B132" s="49"/>
      <c r="C132" s="201"/>
      <c r="D132" s="201"/>
      <c r="E132" s="201"/>
      <c r="F132" s="201"/>
      <c r="G132" s="201"/>
      <c r="H132" s="15"/>
      <c r="I132" s="23"/>
      <c r="J132" s="16"/>
      <c r="P132" s="209"/>
    </row>
    <row r="133" spans="1:16" ht="18.75" hidden="1" customHeight="1">
      <c r="A133" s="25" t="s">
        <v>150</v>
      </c>
      <c r="B133" s="49" t="s">
        <v>151</v>
      </c>
      <c r="C133" s="201" t="s">
        <v>33</v>
      </c>
      <c r="D133" s="201"/>
      <c r="E133" s="201">
        <v>18.07</v>
      </c>
      <c r="F133" s="201">
        <f>E133*(1+C$2033)</f>
        <v>22.484500999999998</v>
      </c>
      <c r="G133" s="201">
        <f>D133*F133</f>
        <v>0</v>
      </c>
      <c r="H133" s="15"/>
      <c r="I133" s="23"/>
      <c r="J133" s="24"/>
      <c r="P133" s="209"/>
    </row>
    <row r="134" spans="1:16" ht="131.25" hidden="1" customHeight="1">
      <c r="A134" s="25"/>
      <c r="B134" s="43" t="s">
        <v>152</v>
      </c>
      <c r="C134" s="201"/>
      <c r="D134" s="201"/>
      <c r="E134" s="201"/>
      <c r="F134" s="201"/>
      <c r="G134" s="201"/>
      <c r="H134" s="15"/>
      <c r="I134" s="23"/>
      <c r="J134" s="16"/>
      <c r="P134" s="209"/>
    </row>
    <row r="135" spans="1:16" ht="18.75" hidden="1" customHeight="1">
      <c r="A135" s="25"/>
      <c r="B135" s="49"/>
      <c r="C135" s="201"/>
      <c r="D135" s="201"/>
      <c r="E135" s="201"/>
      <c r="F135" s="201"/>
      <c r="G135" s="201"/>
      <c r="H135" s="15"/>
      <c r="I135" s="23"/>
      <c r="J135" s="16"/>
      <c r="P135" s="209"/>
    </row>
    <row r="136" spans="1:16" ht="18.75" hidden="1" customHeight="1">
      <c r="A136" s="25" t="s">
        <v>153</v>
      </c>
      <c r="B136" s="49" t="s">
        <v>154</v>
      </c>
      <c r="C136" s="201" t="s">
        <v>33</v>
      </c>
      <c r="D136" s="201"/>
      <c r="E136" s="201">
        <v>16.87</v>
      </c>
      <c r="F136" s="201">
        <f>E136*(1+C$2033)</f>
        <v>20.991341000000002</v>
      </c>
      <c r="G136" s="201">
        <f>D136*F136</f>
        <v>0</v>
      </c>
      <c r="H136" s="15"/>
      <c r="I136" s="23"/>
      <c r="J136" s="24"/>
      <c r="P136" s="209"/>
    </row>
    <row r="137" spans="1:16" ht="138.75" hidden="1" customHeight="1">
      <c r="A137" s="25"/>
      <c r="B137" s="43" t="s">
        <v>155</v>
      </c>
      <c r="C137" s="201"/>
      <c r="D137" s="201"/>
      <c r="E137" s="201"/>
      <c r="F137" s="201"/>
      <c r="G137" s="201"/>
      <c r="H137" s="15"/>
      <c r="I137" s="23"/>
      <c r="J137" s="16"/>
      <c r="P137" s="209"/>
    </row>
    <row r="138" spans="1:16" ht="18.75" hidden="1" customHeight="1">
      <c r="A138" s="25"/>
      <c r="B138" s="49"/>
      <c r="C138" s="201"/>
      <c r="D138" s="201"/>
      <c r="E138" s="201"/>
      <c r="F138" s="201"/>
      <c r="G138" s="201"/>
      <c r="H138" s="15"/>
      <c r="I138" s="23"/>
      <c r="J138" s="16"/>
      <c r="P138" s="209"/>
    </row>
    <row r="139" spans="1:16" ht="18.75" hidden="1" customHeight="1">
      <c r="A139" s="25" t="s">
        <v>156</v>
      </c>
      <c r="B139" s="49" t="s">
        <v>157</v>
      </c>
      <c r="C139" s="201" t="s">
        <v>33</v>
      </c>
      <c r="D139" s="201"/>
      <c r="E139" s="201">
        <v>23</v>
      </c>
      <c r="F139" s="201">
        <f>E139*(1+C$2033)</f>
        <v>28.6189</v>
      </c>
      <c r="G139" s="201">
        <f>D139*F139</f>
        <v>0</v>
      </c>
      <c r="H139" s="15"/>
      <c r="I139" s="23"/>
      <c r="J139" s="24"/>
      <c r="P139" s="209"/>
    </row>
    <row r="140" spans="1:16" ht="141.75" hidden="1" customHeight="1">
      <c r="A140" s="25"/>
      <c r="B140" s="43" t="s">
        <v>158</v>
      </c>
      <c r="C140" s="201"/>
      <c r="D140" s="201"/>
      <c r="E140" s="201"/>
      <c r="F140" s="201"/>
      <c r="G140" s="201"/>
      <c r="H140" s="15"/>
      <c r="I140" s="23"/>
      <c r="J140" s="16"/>
      <c r="P140" s="209"/>
    </row>
    <row r="141" spans="1:16" ht="18.75" hidden="1" customHeight="1">
      <c r="A141" s="25"/>
      <c r="B141" s="49"/>
      <c r="C141" s="201"/>
      <c r="D141" s="201"/>
      <c r="E141" s="201"/>
      <c r="F141" s="201"/>
      <c r="G141" s="201"/>
      <c r="H141" s="15"/>
      <c r="I141" s="23"/>
      <c r="J141" s="16"/>
      <c r="P141" s="209"/>
    </row>
    <row r="142" spans="1:16" ht="18.75" hidden="1" customHeight="1">
      <c r="A142" s="25" t="s">
        <v>159</v>
      </c>
      <c r="B142" s="49" t="s">
        <v>160</v>
      </c>
      <c r="C142" s="201" t="s">
        <v>33</v>
      </c>
      <c r="D142" s="201"/>
      <c r="E142" s="201">
        <v>22</v>
      </c>
      <c r="F142" s="201">
        <f>E142*(1+C$2033)</f>
        <v>27.374600000000001</v>
      </c>
      <c r="G142" s="201">
        <f>D142*F142</f>
        <v>0</v>
      </c>
      <c r="H142" s="15"/>
      <c r="I142" s="23"/>
      <c r="J142" s="24"/>
      <c r="P142" s="209"/>
    </row>
    <row r="143" spans="1:16" ht="137.25" hidden="1" customHeight="1">
      <c r="A143" s="25"/>
      <c r="B143" s="43" t="s">
        <v>161</v>
      </c>
      <c r="C143" s="201"/>
      <c r="D143" s="201"/>
      <c r="E143" s="201"/>
      <c r="F143" s="201"/>
      <c r="G143" s="201"/>
      <c r="H143" s="15"/>
      <c r="I143" s="23"/>
      <c r="J143" s="16"/>
      <c r="P143" s="209"/>
    </row>
    <row r="144" spans="1:16" ht="18.75" hidden="1" customHeight="1">
      <c r="A144" s="25"/>
      <c r="B144" s="49"/>
      <c r="C144" s="201"/>
      <c r="D144" s="201"/>
      <c r="E144" s="201"/>
      <c r="F144" s="201"/>
      <c r="G144" s="201"/>
      <c r="H144" s="15"/>
      <c r="I144" s="23"/>
      <c r="J144" s="16"/>
      <c r="P144" s="209"/>
    </row>
    <row r="145" spans="1:16" ht="18.75" hidden="1" customHeight="1">
      <c r="A145" s="25" t="s">
        <v>162</v>
      </c>
      <c r="B145" s="49" t="s">
        <v>163</v>
      </c>
      <c r="C145" s="201" t="s">
        <v>33</v>
      </c>
      <c r="D145" s="201"/>
      <c r="E145" s="201">
        <v>25.3</v>
      </c>
      <c r="F145" s="201">
        <f>E145*(1+C$2033)</f>
        <v>31.480789999999999</v>
      </c>
      <c r="G145" s="201">
        <f>D145*F145</f>
        <v>0</v>
      </c>
      <c r="H145" s="15"/>
      <c r="I145" s="23"/>
      <c r="J145" s="24"/>
      <c r="P145" s="209"/>
    </row>
    <row r="146" spans="1:16" ht="125.25" hidden="1" customHeight="1">
      <c r="A146" s="25"/>
      <c r="B146" s="43" t="s">
        <v>164</v>
      </c>
      <c r="C146" s="201"/>
      <c r="D146" s="201"/>
      <c r="E146" s="201"/>
      <c r="F146" s="201"/>
      <c r="G146" s="201"/>
      <c r="H146" s="15"/>
      <c r="I146" s="23"/>
      <c r="J146" s="16"/>
      <c r="P146" s="209"/>
    </row>
    <row r="147" spans="1:16" ht="18.75" customHeight="1">
      <c r="A147" s="25"/>
      <c r="B147" s="49"/>
      <c r="C147" s="201"/>
      <c r="D147" s="201"/>
      <c r="E147" s="201"/>
      <c r="F147" s="201"/>
      <c r="G147" s="201"/>
      <c r="H147" s="15"/>
      <c r="I147" s="23"/>
      <c r="J147" s="16"/>
      <c r="P147" s="209"/>
    </row>
    <row r="148" spans="1:16" ht="18.75" customHeight="1">
      <c r="A148" s="25" t="s">
        <v>165</v>
      </c>
      <c r="B148" s="49" t="s">
        <v>166</v>
      </c>
      <c r="C148" s="201" t="s">
        <v>33</v>
      </c>
      <c r="D148" s="201">
        <f>(2*0.8*2.1)+(2*0.8*2.1)+((9*2*1.5)+(0.6*0.6)+(2*1.5*0.4)+(2*1.5)+(2*1.1)+(1*1.1))</f>
        <v>41.58</v>
      </c>
      <c r="E148" s="201">
        <v>18.93</v>
      </c>
      <c r="F148" s="201">
        <f>E148*(1+C$2033)</f>
        <v>23.554599</v>
      </c>
      <c r="G148" s="201">
        <f>D148*F148</f>
        <v>979.40022641999997</v>
      </c>
      <c r="H148" s="240" t="s">
        <v>2162</v>
      </c>
      <c r="I148" s="241"/>
      <c r="J148" s="241"/>
      <c r="N148">
        <v>23.55</v>
      </c>
      <c r="O148">
        <f>N148*D148</f>
        <v>979.20899999999995</v>
      </c>
      <c r="P148" s="209">
        <f t="shared" ref="P148:P200" si="2">G148-O148</f>
        <v>0.19122642000002088</v>
      </c>
    </row>
    <row r="149" spans="1:16" ht="126" customHeight="1">
      <c r="A149" s="25"/>
      <c r="B149" s="50" t="s">
        <v>167</v>
      </c>
      <c r="C149" s="201"/>
      <c r="D149" s="201"/>
      <c r="E149" s="201"/>
      <c r="F149" s="201"/>
      <c r="G149" s="201"/>
      <c r="H149" s="176"/>
      <c r="I149" s="177"/>
      <c r="J149" s="177"/>
      <c r="P149" s="209"/>
    </row>
    <row r="150" spans="1:16" ht="18.75" hidden="1" customHeight="1">
      <c r="A150" s="25"/>
      <c r="B150" s="41"/>
      <c r="C150" s="201"/>
      <c r="D150" s="201"/>
      <c r="E150" s="201"/>
      <c r="F150" s="201"/>
      <c r="G150" s="201"/>
      <c r="H150" s="15"/>
      <c r="I150" s="23"/>
      <c r="J150" s="16"/>
      <c r="P150" s="209">
        <f t="shared" si="2"/>
        <v>0</v>
      </c>
    </row>
    <row r="151" spans="1:16" ht="18.75" hidden="1" customHeight="1">
      <c r="A151" s="25" t="s">
        <v>168</v>
      </c>
      <c r="B151" s="41" t="s">
        <v>169</v>
      </c>
      <c r="C151" s="201" t="s">
        <v>33</v>
      </c>
      <c r="D151" s="201"/>
      <c r="E151" s="201">
        <v>8.9700000000000006</v>
      </c>
      <c r="F151" s="201">
        <f>E151*(1+C$2033)</f>
        <v>11.161371000000001</v>
      </c>
      <c r="G151" s="201">
        <f>D151*F151</f>
        <v>0</v>
      </c>
      <c r="H151" s="15"/>
      <c r="I151" s="23"/>
      <c r="J151" s="24"/>
      <c r="P151" s="209">
        <f t="shared" si="2"/>
        <v>0</v>
      </c>
    </row>
    <row r="152" spans="1:16" ht="141.75" hidden="1" customHeight="1">
      <c r="A152" s="25"/>
      <c r="B152" s="50" t="s">
        <v>170</v>
      </c>
      <c r="C152" s="201"/>
      <c r="D152" s="201"/>
      <c r="E152" s="201"/>
      <c r="F152" s="201"/>
      <c r="G152" s="201"/>
      <c r="H152" s="15"/>
      <c r="I152" s="23"/>
      <c r="J152" s="16"/>
      <c r="P152" s="209">
        <f t="shared" si="2"/>
        <v>0</v>
      </c>
    </row>
    <row r="153" spans="1:16" ht="18.75" hidden="1" customHeight="1">
      <c r="A153" s="25"/>
      <c r="B153" s="50"/>
      <c r="C153" s="201"/>
      <c r="D153" s="201"/>
      <c r="E153" s="201"/>
      <c r="F153" s="201"/>
      <c r="G153" s="201"/>
      <c r="H153" s="15"/>
      <c r="I153" s="23"/>
      <c r="J153" s="16"/>
      <c r="P153" s="209">
        <f t="shared" si="2"/>
        <v>0</v>
      </c>
    </row>
    <row r="154" spans="1:16" ht="31.5" hidden="1" customHeight="1">
      <c r="A154" s="25" t="s">
        <v>171</v>
      </c>
      <c r="B154" s="41" t="s">
        <v>172</v>
      </c>
      <c r="C154" s="201" t="s">
        <v>33</v>
      </c>
      <c r="D154" s="201"/>
      <c r="E154" s="201">
        <v>21.08</v>
      </c>
      <c r="F154" s="201">
        <f>E154*(1+C$2033)</f>
        <v>26.229843999999996</v>
      </c>
      <c r="G154" s="201">
        <f>D154*F154</f>
        <v>0</v>
      </c>
      <c r="H154" s="15"/>
      <c r="I154" s="23"/>
      <c r="J154" s="24"/>
      <c r="P154" s="209">
        <f t="shared" si="2"/>
        <v>0</v>
      </c>
    </row>
    <row r="155" spans="1:16" ht="126" hidden="1" customHeight="1">
      <c r="A155" s="25"/>
      <c r="B155" s="43" t="s">
        <v>173</v>
      </c>
      <c r="C155" s="201"/>
      <c r="D155" s="201"/>
      <c r="E155" s="201"/>
      <c r="F155" s="201"/>
      <c r="G155" s="201"/>
      <c r="H155" s="15"/>
      <c r="I155" s="23"/>
      <c r="J155" s="16"/>
      <c r="P155" s="209">
        <f t="shared" si="2"/>
        <v>0</v>
      </c>
    </row>
    <row r="156" spans="1:16" ht="18.75" hidden="1" customHeight="1">
      <c r="A156" s="25"/>
      <c r="B156" s="50"/>
      <c r="C156" s="201"/>
      <c r="D156" s="201"/>
      <c r="E156" s="201"/>
      <c r="F156" s="201"/>
      <c r="G156" s="201"/>
      <c r="H156" s="15"/>
      <c r="I156" s="23"/>
      <c r="J156" s="16"/>
      <c r="P156" s="209">
        <f t="shared" si="2"/>
        <v>0</v>
      </c>
    </row>
    <row r="157" spans="1:16" ht="18.75" hidden="1" customHeight="1">
      <c r="A157" s="25" t="s">
        <v>174</v>
      </c>
      <c r="B157" s="41" t="s">
        <v>175</v>
      </c>
      <c r="C157" s="201" t="s">
        <v>33</v>
      </c>
      <c r="D157" s="201"/>
      <c r="E157" s="201">
        <v>14.61</v>
      </c>
      <c r="F157" s="201">
        <f>E157*(1+C$2033)</f>
        <v>18.179223</v>
      </c>
      <c r="G157" s="201">
        <f>D157*F157</f>
        <v>0</v>
      </c>
      <c r="H157" s="15"/>
      <c r="I157" s="23"/>
      <c r="J157" s="24"/>
      <c r="P157" s="209">
        <f t="shared" si="2"/>
        <v>0</v>
      </c>
    </row>
    <row r="158" spans="1:16" ht="141.75" hidden="1" customHeight="1">
      <c r="A158" s="25"/>
      <c r="B158" s="43" t="s">
        <v>176</v>
      </c>
      <c r="C158" s="201"/>
      <c r="D158" s="201"/>
      <c r="E158" s="201"/>
      <c r="F158" s="201"/>
      <c r="G158" s="201"/>
      <c r="H158" s="15"/>
      <c r="I158" s="23"/>
      <c r="J158" s="16"/>
      <c r="P158" s="209">
        <f t="shared" si="2"/>
        <v>0</v>
      </c>
    </row>
    <row r="159" spans="1:16" ht="18.75" hidden="1" customHeight="1">
      <c r="A159" s="25"/>
      <c r="B159" s="41"/>
      <c r="C159" s="201"/>
      <c r="D159" s="201"/>
      <c r="E159" s="201"/>
      <c r="F159" s="201"/>
      <c r="G159" s="201"/>
      <c r="H159" s="15"/>
      <c r="I159" s="23"/>
      <c r="J159" s="16"/>
      <c r="P159" s="209">
        <f t="shared" si="2"/>
        <v>0</v>
      </c>
    </row>
    <row r="160" spans="1:16" ht="18.75" hidden="1" customHeight="1">
      <c r="A160" s="25" t="s">
        <v>177</v>
      </c>
      <c r="B160" s="30" t="s">
        <v>178</v>
      </c>
      <c r="C160" s="201" t="s">
        <v>33</v>
      </c>
      <c r="D160" s="201"/>
      <c r="E160" s="201">
        <v>9.2100000000000009</v>
      </c>
      <c r="F160" s="201">
        <f>E160*(1+C$2033)</f>
        <v>11.460003</v>
      </c>
      <c r="G160" s="201">
        <f>D160*F160</f>
        <v>0</v>
      </c>
      <c r="H160" s="15"/>
      <c r="I160" s="23"/>
      <c r="J160" s="24"/>
      <c r="P160" s="209">
        <f t="shared" si="2"/>
        <v>0</v>
      </c>
    </row>
    <row r="161" spans="1:16" ht="126" hidden="1" customHeight="1">
      <c r="A161" s="25"/>
      <c r="B161" s="26" t="s">
        <v>179</v>
      </c>
      <c r="C161" s="201"/>
      <c r="D161" s="201"/>
      <c r="E161" s="215"/>
      <c r="F161" s="215"/>
      <c r="G161" s="201"/>
      <c r="H161" s="15"/>
      <c r="I161" s="23"/>
      <c r="J161" s="16"/>
      <c r="P161" s="209">
        <f t="shared" si="2"/>
        <v>0</v>
      </c>
    </row>
    <row r="162" spans="1:16" ht="18.75" hidden="1" customHeight="1">
      <c r="A162" s="25"/>
      <c r="B162" s="26"/>
      <c r="C162" s="201"/>
      <c r="D162" s="201"/>
      <c r="E162" s="215"/>
      <c r="F162" s="215"/>
      <c r="G162" s="201"/>
      <c r="H162" s="15"/>
      <c r="I162" s="23"/>
      <c r="J162" s="16"/>
      <c r="P162" s="209">
        <f t="shared" si="2"/>
        <v>0</v>
      </c>
    </row>
    <row r="163" spans="1:16" ht="18.75" hidden="1" customHeight="1">
      <c r="A163" s="25" t="s">
        <v>180</v>
      </c>
      <c r="B163" s="30" t="s">
        <v>181</v>
      </c>
      <c r="C163" s="201" t="s">
        <v>7</v>
      </c>
      <c r="D163" s="201"/>
      <c r="E163" s="215">
        <v>18.46</v>
      </c>
      <c r="F163" s="201">
        <f>E163*(1+C$2033)</f>
        <v>22.969778000000002</v>
      </c>
      <c r="G163" s="201">
        <f>D163*F163</f>
        <v>0</v>
      </c>
      <c r="H163" s="15"/>
      <c r="I163" s="23"/>
      <c r="J163" s="24"/>
      <c r="P163" s="209">
        <f t="shared" si="2"/>
        <v>0</v>
      </c>
    </row>
    <row r="164" spans="1:16" ht="125.25" hidden="1" customHeight="1">
      <c r="A164" s="25"/>
      <c r="B164" s="26" t="s">
        <v>182</v>
      </c>
      <c r="C164" s="201"/>
      <c r="D164" s="201"/>
      <c r="E164" s="215"/>
      <c r="F164" s="215"/>
      <c r="G164" s="201"/>
      <c r="H164" s="15"/>
      <c r="I164" s="23"/>
      <c r="J164" s="16"/>
      <c r="P164" s="209">
        <f t="shared" si="2"/>
        <v>0</v>
      </c>
    </row>
    <row r="165" spans="1:16" ht="18.75" customHeight="1">
      <c r="A165" s="25"/>
      <c r="B165" s="30"/>
      <c r="C165" s="201"/>
      <c r="D165" s="201"/>
      <c r="E165" s="215"/>
      <c r="F165" s="215"/>
      <c r="G165" s="201"/>
      <c r="H165" s="15"/>
      <c r="I165" s="23"/>
      <c r="J165" s="16"/>
      <c r="P165" s="209">
        <f t="shared" si="2"/>
        <v>0</v>
      </c>
    </row>
    <row r="166" spans="1:16" ht="33.75" customHeight="1">
      <c r="A166" s="25" t="s">
        <v>183</v>
      </c>
      <c r="B166" s="30" t="s">
        <v>184</v>
      </c>
      <c r="C166" s="201" t="s">
        <v>33</v>
      </c>
      <c r="D166" s="201">
        <f>(2*2.8*(5.74+3.54))</f>
        <v>51.968000000000004</v>
      </c>
      <c r="E166" s="215">
        <v>10.210000000000001</v>
      </c>
      <c r="F166" s="201">
        <f>E166*(1+C$2033)</f>
        <v>12.704303000000001</v>
      </c>
      <c r="G166" s="201">
        <f>D166*F166</f>
        <v>660.21721830400008</v>
      </c>
      <c r="H166" s="238" t="s">
        <v>2165</v>
      </c>
      <c r="I166" s="239"/>
      <c r="J166" s="239"/>
      <c r="N166">
        <v>12.7</v>
      </c>
      <c r="O166">
        <f>N166*D166</f>
        <v>659.99360000000001</v>
      </c>
      <c r="P166" s="209">
        <f t="shared" si="2"/>
        <v>0.22361830400006966</v>
      </c>
    </row>
    <row r="167" spans="1:16" ht="139.5" customHeight="1">
      <c r="A167" s="25"/>
      <c r="B167" s="26" t="s">
        <v>185</v>
      </c>
      <c r="C167" s="201"/>
      <c r="D167" s="201"/>
      <c r="E167" s="215"/>
      <c r="F167" s="215"/>
      <c r="G167" s="201"/>
      <c r="H167" s="15"/>
      <c r="I167" s="23"/>
      <c r="J167" s="16"/>
      <c r="P167" s="209"/>
    </row>
    <row r="168" spans="1:16" ht="18.75" customHeight="1">
      <c r="A168" s="25"/>
      <c r="B168" s="26"/>
      <c r="C168" s="201"/>
      <c r="D168" s="201"/>
      <c r="E168" s="215"/>
      <c r="F168" s="215"/>
      <c r="G168" s="201"/>
      <c r="H168" s="15"/>
      <c r="I168" s="23"/>
      <c r="J168" s="16"/>
      <c r="P168" s="209"/>
    </row>
    <row r="169" spans="1:16" ht="18.75" customHeight="1">
      <c r="A169" s="25" t="s">
        <v>186</v>
      </c>
      <c r="B169" s="30" t="s">
        <v>187</v>
      </c>
      <c r="C169" s="201" t="s">
        <v>19</v>
      </c>
      <c r="D169" s="201">
        <f>(6.05+3.21)</f>
        <v>9.26</v>
      </c>
      <c r="E169" s="215">
        <v>4.75</v>
      </c>
      <c r="F169" s="201">
        <f>E169*(1+C$2033)</f>
        <v>5.910425</v>
      </c>
      <c r="G169" s="201">
        <f>D169*F169</f>
        <v>54.730535500000002</v>
      </c>
      <c r="H169" s="238" t="s">
        <v>2163</v>
      </c>
      <c r="I169" s="239"/>
      <c r="J169" s="239"/>
      <c r="N169">
        <v>5.91</v>
      </c>
      <c r="O169">
        <f t="shared" ref="O169:O228" si="3">N169*D169</f>
        <v>54.726599999999998</v>
      </c>
      <c r="P169" s="209">
        <f t="shared" si="2"/>
        <v>3.9355000000043106E-3</v>
      </c>
    </row>
    <row r="170" spans="1:16" ht="141.75" customHeight="1">
      <c r="A170" s="25"/>
      <c r="B170" s="50" t="s">
        <v>188</v>
      </c>
      <c r="C170" s="201"/>
      <c r="D170" s="201"/>
      <c r="E170" s="215"/>
      <c r="F170" s="215"/>
      <c r="G170" s="201"/>
      <c r="H170" s="15"/>
      <c r="I170" s="23"/>
      <c r="J170" s="16"/>
      <c r="P170" s="209"/>
    </row>
    <row r="171" spans="1:16" ht="18.75" customHeight="1">
      <c r="A171" s="25"/>
      <c r="B171" s="26"/>
      <c r="C171" s="201"/>
      <c r="D171" s="201"/>
      <c r="E171" s="215"/>
      <c r="F171" s="215"/>
      <c r="G171" s="201"/>
      <c r="H171" s="15"/>
      <c r="I171" s="23"/>
      <c r="J171" s="16"/>
      <c r="P171" s="209"/>
    </row>
    <row r="172" spans="1:16" ht="18.75" customHeight="1">
      <c r="A172" s="25" t="s">
        <v>189</v>
      </c>
      <c r="B172" s="30" t="s">
        <v>190</v>
      </c>
      <c r="C172" s="201" t="s">
        <v>7</v>
      </c>
      <c r="D172" s="201">
        <f>(2+2+1+1)</f>
        <v>6</v>
      </c>
      <c r="E172" s="215">
        <v>43.83</v>
      </c>
      <c r="F172" s="201">
        <f>E172*(1+C$2033)</f>
        <v>54.537668999999994</v>
      </c>
      <c r="G172" s="201">
        <f>D172*F172</f>
        <v>327.22601399999996</v>
      </c>
      <c r="H172" s="238" t="s">
        <v>2152</v>
      </c>
      <c r="I172" s="237"/>
      <c r="J172" s="237"/>
      <c r="N172">
        <v>54.54</v>
      </c>
      <c r="O172">
        <f t="shared" si="3"/>
        <v>327.24</v>
      </c>
      <c r="P172" s="209">
        <f t="shared" si="2"/>
        <v>-1.3986000000045351E-2</v>
      </c>
    </row>
    <row r="173" spans="1:16" ht="135" customHeight="1">
      <c r="A173" s="25"/>
      <c r="B173" s="50" t="s">
        <v>191</v>
      </c>
      <c r="C173" s="201"/>
      <c r="D173" s="201"/>
      <c r="E173" s="215"/>
      <c r="F173" s="215"/>
      <c r="G173" s="201"/>
      <c r="H173" s="15"/>
      <c r="I173" s="23"/>
      <c r="J173" s="16"/>
      <c r="P173" s="209"/>
    </row>
    <row r="174" spans="1:16" ht="18.75" customHeight="1">
      <c r="A174" s="25"/>
      <c r="B174" s="26"/>
      <c r="C174" s="201"/>
      <c r="D174" s="201"/>
      <c r="E174" s="215"/>
      <c r="F174" s="215"/>
      <c r="G174" s="201"/>
      <c r="H174" s="15"/>
      <c r="I174" s="23"/>
      <c r="J174" s="16"/>
      <c r="P174" s="209"/>
    </row>
    <row r="175" spans="1:16" ht="18.75" customHeight="1">
      <c r="A175" s="25" t="s">
        <v>192</v>
      </c>
      <c r="B175" s="51" t="s">
        <v>193</v>
      </c>
      <c r="C175" s="201" t="s">
        <v>33</v>
      </c>
      <c r="D175" s="201">
        <f>(0.55*2)</f>
        <v>1.1000000000000001</v>
      </c>
      <c r="E175" s="201">
        <v>54.61</v>
      </c>
      <c r="F175" s="201">
        <f>E175*(1+C$2033)</f>
        <v>67.951222999999999</v>
      </c>
      <c r="G175" s="201">
        <f>D175*F175</f>
        <v>74.746345300000002</v>
      </c>
      <c r="H175" s="238" t="s">
        <v>2164</v>
      </c>
      <c r="I175" s="239"/>
      <c r="J175" s="239"/>
      <c r="N175">
        <v>67.95</v>
      </c>
      <c r="O175">
        <f t="shared" si="3"/>
        <v>74.745000000000005</v>
      </c>
      <c r="P175" s="209">
        <f t="shared" si="2"/>
        <v>1.3452999999969961E-3</v>
      </c>
    </row>
    <row r="176" spans="1:16" ht="141.75" customHeight="1">
      <c r="A176" s="25"/>
      <c r="B176" s="50" t="s">
        <v>194</v>
      </c>
      <c r="C176" s="201"/>
      <c r="D176" s="201"/>
      <c r="E176" s="201"/>
      <c r="F176" s="201"/>
      <c r="G176" s="201"/>
      <c r="H176" s="15"/>
      <c r="I176" s="23"/>
      <c r="J176" s="16"/>
      <c r="P176" s="209"/>
    </row>
    <row r="177" spans="1:16" ht="18.75" customHeight="1">
      <c r="A177" s="52"/>
      <c r="B177" s="43"/>
      <c r="C177" s="205"/>
      <c r="D177" s="201"/>
      <c r="E177" s="201"/>
      <c r="F177" s="205"/>
      <c r="G177" s="205"/>
      <c r="H177" s="15"/>
      <c r="I177" s="23"/>
      <c r="J177" s="16"/>
      <c r="P177" s="209"/>
    </row>
    <row r="178" spans="1:16" ht="39" customHeight="1">
      <c r="A178" s="25" t="s">
        <v>195</v>
      </c>
      <c r="B178" s="49" t="s">
        <v>196</v>
      </c>
      <c r="C178" s="201" t="s">
        <v>33</v>
      </c>
      <c r="D178" s="201">
        <f>(2*2*(1.1+2.89)*2.8)+(5.74*2.5)+31.94+32.46+33.66+33.29+12.79+34.04+9.96+49.78</f>
        <v>296.95799999999997</v>
      </c>
      <c r="E178" s="201">
        <v>18.07</v>
      </c>
      <c r="F178" s="201">
        <f>E178*(1+C$2033)</f>
        <v>22.484500999999998</v>
      </c>
      <c r="G178" s="201">
        <f>D178*F178</f>
        <v>6676.9524479579986</v>
      </c>
      <c r="H178" s="238" t="s">
        <v>2160</v>
      </c>
      <c r="I178" s="239"/>
      <c r="J178" s="239"/>
      <c r="N178">
        <v>22.48</v>
      </c>
      <c r="O178">
        <f t="shared" si="3"/>
        <v>6675.6158399999995</v>
      </c>
      <c r="P178" s="209">
        <f t="shared" si="2"/>
        <v>1.3366079579991492</v>
      </c>
    </row>
    <row r="179" spans="1:16" ht="126" customHeight="1">
      <c r="A179" s="25"/>
      <c r="B179" s="43" t="s">
        <v>197</v>
      </c>
      <c r="C179" s="201"/>
      <c r="D179" s="201"/>
      <c r="E179" s="201"/>
      <c r="F179" s="201"/>
      <c r="G179" s="201"/>
      <c r="H179" s="15"/>
      <c r="I179" s="23"/>
      <c r="J179" s="16"/>
      <c r="P179" s="209"/>
    </row>
    <row r="180" spans="1:16" ht="18.75" customHeight="1">
      <c r="A180" s="52"/>
      <c r="B180" s="43"/>
      <c r="C180" s="205"/>
      <c r="D180" s="201"/>
      <c r="E180" s="201"/>
      <c r="F180" s="201"/>
      <c r="G180" s="201"/>
      <c r="H180" s="15"/>
      <c r="I180" s="23"/>
      <c r="J180" s="16"/>
      <c r="P180" s="209"/>
    </row>
    <row r="181" spans="1:16" ht="18.75" hidden="1" customHeight="1">
      <c r="A181" s="52" t="s">
        <v>198</v>
      </c>
      <c r="B181" s="49" t="s">
        <v>199</v>
      </c>
      <c r="C181" s="201" t="s">
        <v>19</v>
      </c>
      <c r="D181" s="201"/>
      <c r="E181" s="201">
        <v>6.98</v>
      </c>
      <c r="F181" s="201">
        <f>E181*(1+C$2033)</f>
        <v>8.6852140000000002</v>
      </c>
      <c r="G181" s="201">
        <f>D181*F181</f>
        <v>0</v>
      </c>
      <c r="H181" s="240"/>
      <c r="I181" s="241"/>
      <c r="J181" s="241"/>
      <c r="P181" s="209"/>
    </row>
    <row r="182" spans="1:16" ht="141.75" hidden="1" customHeight="1">
      <c r="A182" s="25"/>
      <c r="B182" s="50" t="s">
        <v>200</v>
      </c>
      <c r="C182" s="201"/>
      <c r="D182" s="201"/>
      <c r="E182" s="201"/>
      <c r="F182" s="201"/>
      <c r="G182" s="201"/>
      <c r="H182" s="240"/>
      <c r="I182" s="241"/>
      <c r="J182" s="241"/>
      <c r="P182" s="209"/>
    </row>
    <row r="183" spans="1:16" ht="18.75" hidden="1" customHeight="1">
      <c r="A183" s="52"/>
      <c r="B183" s="43"/>
      <c r="C183" s="205"/>
      <c r="D183" s="201"/>
      <c r="E183" s="201"/>
      <c r="F183" s="201"/>
      <c r="G183" s="201"/>
      <c r="H183" s="15"/>
      <c r="I183" s="23"/>
      <c r="J183" s="16"/>
      <c r="P183" s="209"/>
    </row>
    <row r="184" spans="1:16" ht="18.75" hidden="1" customHeight="1">
      <c r="A184" s="55" t="s">
        <v>201</v>
      </c>
      <c r="B184" s="30" t="s">
        <v>202</v>
      </c>
      <c r="C184" s="201" t="s">
        <v>33</v>
      </c>
      <c r="D184" s="201"/>
      <c r="E184" s="201">
        <v>45.58</v>
      </c>
      <c r="F184" s="201">
        <f>E184*(1+C$2033)</f>
        <v>56.715193999999997</v>
      </c>
      <c r="G184" s="201">
        <f>D184*F184</f>
        <v>0</v>
      </c>
      <c r="H184" s="15"/>
      <c r="I184" s="23"/>
      <c r="J184" s="16"/>
      <c r="P184" s="209"/>
    </row>
    <row r="185" spans="1:16" ht="141.75" hidden="1" customHeight="1">
      <c r="A185" s="55"/>
      <c r="B185" s="43" t="s">
        <v>203</v>
      </c>
      <c r="C185" s="205"/>
      <c r="D185" s="201"/>
      <c r="E185" s="201"/>
      <c r="F185" s="205"/>
      <c r="G185" s="205"/>
      <c r="H185" s="15"/>
      <c r="I185" s="23"/>
      <c r="J185" s="16"/>
      <c r="P185" s="209"/>
    </row>
    <row r="186" spans="1:16" ht="18.75" hidden="1" customHeight="1">
      <c r="A186" s="52"/>
      <c r="B186" s="43"/>
      <c r="C186" s="205"/>
      <c r="D186" s="201"/>
      <c r="E186" s="201"/>
      <c r="F186" s="205"/>
      <c r="G186" s="205"/>
      <c r="H186" s="15"/>
      <c r="I186" s="23"/>
      <c r="J186" s="16"/>
      <c r="P186" s="209"/>
    </row>
    <row r="187" spans="1:16" ht="18.75" hidden="1" customHeight="1">
      <c r="A187" s="25" t="s">
        <v>204</v>
      </c>
      <c r="B187" s="35" t="s">
        <v>205</v>
      </c>
      <c r="C187" s="201"/>
      <c r="D187" s="201"/>
      <c r="E187" s="201"/>
      <c r="F187" s="201"/>
      <c r="G187" s="201"/>
      <c r="H187" s="236"/>
      <c r="I187" s="237"/>
      <c r="J187" s="237"/>
      <c r="P187" s="209"/>
    </row>
    <row r="188" spans="1:16" ht="126" hidden="1" customHeight="1">
      <c r="A188" s="52"/>
      <c r="B188" s="43" t="s">
        <v>206</v>
      </c>
      <c r="C188" s="205"/>
      <c r="D188" s="201"/>
      <c r="E188" s="201"/>
      <c r="F188" s="201"/>
      <c r="G188" s="201"/>
      <c r="H188" s="15"/>
      <c r="I188" s="23"/>
      <c r="J188" s="16"/>
      <c r="P188" s="209"/>
    </row>
    <row r="189" spans="1:16" ht="33" hidden="1" customHeight="1">
      <c r="A189" s="52"/>
      <c r="B189" s="35"/>
      <c r="C189" s="205"/>
      <c r="D189" s="201"/>
      <c r="E189" s="201"/>
      <c r="F189" s="201"/>
      <c r="G189" s="201"/>
      <c r="H189" s="15"/>
      <c r="I189" s="23"/>
      <c r="J189" s="16"/>
      <c r="P189" s="209"/>
    </row>
    <row r="190" spans="1:16" ht="18.75" hidden="1" customHeight="1">
      <c r="A190" s="25" t="s">
        <v>207</v>
      </c>
      <c r="B190" s="49" t="s">
        <v>208</v>
      </c>
      <c r="C190" s="201" t="s">
        <v>33</v>
      </c>
      <c r="D190" s="201"/>
      <c r="E190" s="201">
        <v>14.3</v>
      </c>
      <c r="F190" s="201">
        <f>E190*(1+C$2033)</f>
        <v>17.793490000000002</v>
      </c>
      <c r="G190" s="201">
        <f>D190*F190</f>
        <v>0</v>
      </c>
      <c r="H190" s="34"/>
      <c r="I190" s="165"/>
      <c r="J190" s="165"/>
      <c r="P190" s="209"/>
    </row>
    <row r="191" spans="1:16" ht="18.75" hidden="1" customHeight="1">
      <c r="A191" s="25"/>
      <c r="B191" s="49"/>
      <c r="C191" s="201"/>
      <c r="D191" s="201"/>
      <c r="E191" s="201"/>
      <c r="F191" s="201"/>
      <c r="G191" s="201"/>
      <c r="H191" s="15"/>
      <c r="I191" s="23"/>
      <c r="J191" s="16"/>
      <c r="P191" s="209"/>
    </row>
    <row r="192" spans="1:16" ht="18.75" hidden="1" customHeight="1">
      <c r="A192" s="25" t="s">
        <v>209</v>
      </c>
      <c r="B192" s="49" t="s">
        <v>210</v>
      </c>
      <c r="C192" s="201" t="s">
        <v>33</v>
      </c>
      <c r="D192" s="201"/>
      <c r="E192" s="201">
        <v>5.63</v>
      </c>
      <c r="F192" s="201">
        <f>E192*(1+C$2033)</f>
        <v>7.0054089999999993</v>
      </c>
      <c r="G192" s="201">
        <f>D192*F192</f>
        <v>0</v>
      </c>
      <c r="H192" s="15"/>
      <c r="I192" s="23"/>
      <c r="J192" s="24"/>
      <c r="P192" s="209"/>
    </row>
    <row r="193" spans="1:16" ht="18.75" hidden="1" customHeight="1">
      <c r="A193" s="25"/>
      <c r="B193" s="43"/>
      <c r="C193" s="201"/>
      <c r="D193" s="201"/>
      <c r="E193" s="201"/>
      <c r="F193" s="201"/>
      <c r="G193" s="201"/>
      <c r="H193" s="15"/>
      <c r="I193" s="23"/>
      <c r="J193" s="16"/>
      <c r="P193" s="209"/>
    </row>
    <row r="194" spans="1:16" ht="21.75" hidden="1" customHeight="1">
      <c r="A194" s="25" t="s">
        <v>211</v>
      </c>
      <c r="B194" s="49" t="s">
        <v>212</v>
      </c>
      <c r="C194" s="201" t="s">
        <v>33</v>
      </c>
      <c r="D194" s="201"/>
      <c r="E194" s="201">
        <v>6.39</v>
      </c>
      <c r="F194" s="201">
        <f>E194*(1+C$2033)</f>
        <v>7.9510769999999997</v>
      </c>
      <c r="G194" s="201">
        <f>D194*F194</f>
        <v>0</v>
      </c>
      <c r="H194" s="238"/>
      <c r="I194" s="239"/>
      <c r="J194" s="239"/>
      <c r="P194" s="209"/>
    </row>
    <row r="195" spans="1:16" ht="18" customHeight="1">
      <c r="A195" s="25"/>
      <c r="B195" s="56"/>
      <c r="C195" s="254" t="s">
        <v>82</v>
      </c>
      <c r="D195" s="255"/>
      <c r="E195" s="256"/>
      <c r="F195" s="213"/>
      <c r="G195" s="204">
        <f>SUM(G69:G194)</f>
        <v>18126.071793768158</v>
      </c>
      <c r="H195" s="15"/>
      <c r="I195" s="23"/>
      <c r="J195" s="16"/>
      <c r="P195" s="209"/>
    </row>
    <row r="196" spans="1:16" ht="18.75" customHeight="1">
      <c r="A196" s="10" t="s">
        <v>213</v>
      </c>
      <c r="B196" s="11" t="s">
        <v>214</v>
      </c>
      <c r="C196" s="214"/>
      <c r="D196" s="214"/>
      <c r="E196" s="201"/>
      <c r="F196" s="201"/>
      <c r="G196" s="201"/>
      <c r="H196" s="15"/>
      <c r="I196" s="23"/>
      <c r="J196" s="16"/>
      <c r="P196" s="209"/>
    </row>
    <row r="197" spans="1:16" ht="21" hidden="1" customHeight="1">
      <c r="A197" s="25" t="s">
        <v>215</v>
      </c>
      <c r="B197" s="30" t="s">
        <v>216</v>
      </c>
      <c r="C197" s="201" t="s">
        <v>217</v>
      </c>
      <c r="D197" s="201"/>
      <c r="E197" s="201">
        <v>69.95</v>
      </c>
      <c r="F197" s="201">
        <f>E197*(1+C$2033)</f>
        <v>87.038785000000004</v>
      </c>
      <c r="G197" s="201">
        <f>D197*F197</f>
        <v>0</v>
      </c>
      <c r="H197" s="15"/>
      <c r="I197" s="23"/>
      <c r="J197" s="24"/>
      <c r="P197" s="209"/>
    </row>
    <row r="198" spans="1:16" ht="63" hidden="1" customHeight="1">
      <c r="A198" s="25"/>
      <c r="B198" s="26" t="s">
        <v>218</v>
      </c>
      <c r="C198" s="201"/>
      <c r="D198" s="201"/>
      <c r="E198" s="201"/>
      <c r="F198" s="201"/>
      <c r="G198" s="201"/>
      <c r="H198" s="15"/>
      <c r="I198" s="23"/>
      <c r="J198" s="16"/>
      <c r="P198" s="209"/>
    </row>
    <row r="199" spans="1:16" ht="18.75" customHeight="1">
      <c r="A199" s="25"/>
      <c r="B199" s="30"/>
      <c r="C199" s="201"/>
      <c r="D199" s="201"/>
      <c r="E199" s="201"/>
      <c r="F199" s="201"/>
      <c r="G199" s="201"/>
      <c r="H199" s="15"/>
      <c r="I199" s="23"/>
      <c r="J199" s="16"/>
      <c r="P199" s="209"/>
    </row>
    <row r="200" spans="1:16" ht="59.25" customHeight="1">
      <c r="A200" s="25" t="s">
        <v>219</v>
      </c>
      <c r="B200" s="30" t="s">
        <v>220</v>
      </c>
      <c r="C200" s="201" t="s">
        <v>221</v>
      </c>
      <c r="D200" s="201">
        <f>(((2*0.95*0.95)+(1.1*1.1)+(6*1.2*1.2)+(3*0.8*0.8)+(3*0.8*0.65))*0.6)+((2.9+2.8+2.8+3+4+2.9+2.8+2.8+3+3.8+3.4+3.4+3.6+3.6+3.6+3.8+4)*0.2*0.3)</f>
        <v>12.452999999999999</v>
      </c>
      <c r="E200" s="201">
        <v>69.650000000000006</v>
      </c>
      <c r="F200" s="201">
        <f>E200*(1+C$2033)</f>
        <v>86.665495000000007</v>
      </c>
      <c r="G200" s="201">
        <f>D200*F200</f>
        <v>1079.2454092350001</v>
      </c>
      <c r="H200" s="238" t="s">
        <v>2166</v>
      </c>
      <c r="I200" s="237"/>
      <c r="J200" s="237"/>
      <c r="N200">
        <v>86.67</v>
      </c>
      <c r="O200">
        <f t="shared" si="3"/>
        <v>1079.30151</v>
      </c>
      <c r="P200" s="209">
        <f t="shared" si="2"/>
        <v>-5.6100764999882813E-2</v>
      </c>
    </row>
    <row r="201" spans="1:16" ht="63" customHeight="1">
      <c r="A201" s="25"/>
      <c r="B201" s="26" t="s">
        <v>222</v>
      </c>
      <c r="C201" s="201"/>
      <c r="D201" s="201"/>
      <c r="E201" s="201"/>
      <c r="F201" s="201"/>
      <c r="G201" s="201"/>
      <c r="H201" s="15"/>
      <c r="I201" s="23"/>
      <c r="J201" s="16"/>
      <c r="P201" s="209"/>
    </row>
    <row r="202" spans="1:16" ht="18.75" customHeight="1">
      <c r="A202" s="25"/>
      <c r="B202" s="30"/>
      <c r="C202" s="201"/>
      <c r="D202" s="201"/>
      <c r="E202" s="201"/>
      <c r="F202" s="201"/>
      <c r="G202" s="201"/>
      <c r="H202" s="15"/>
      <c r="I202" s="23"/>
      <c r="J202" s="16"/>
      <c r="P202" s="209"/>
    </row>
    <row r="203" spans="1:16" ht="21" hidden="1" customHeight="1">
      <c r="A203" s="25" t="s">
        <v>223</v>
      </c>
      <c r="B203" s="30" t="s">
        <v>224</v>
      </c>
      <c r="C203" s="201" t="s">
        <v>225</v>
      </c>
      <c r="D203" s="201"/>
      <c r="E203" s="201">
        <v>40.799999999999997</v>
      </c>
      <c r="F203" s="201">
        <f>E203*(1+C$2033)</f>
        <v>50.767439999999993</v>
      </c>
      <c r="G203" s="201">
        <f>D203*F203</f>
        <v>0</v>
      </c>
      <c r="H203" s="15"/>
      <c r="I203" s="23"/>
      <c r="J203" s="24"/>
      <c r="P203" s="209"/>
    </row>
    <row r="204" spans="1:16" ht="47.25" hidden="1" customHeight="1">
      <c r="A204" s="25"/>
      <c r="B204" s="26" t="s">
        <v>226</v>
      </c>
      <c r="C204" s="201"/>
      <c r="D204" s="201"/>
      <c r="E204" s="201"/>
      <c r="F204" s="201"/>
      <c r="G204" s="201"/>
      <c r="H204" s="15"/>
      <c r="I204" s="23"/>
      <c r="J204" s="16"/>
      <c r="P204" s="209"/>
    </row>
    <row r="205" spans="1:16" ht="18.75" hidden="1" customHeight="1">
      <c r="A205" s="25"/>
      <c r="B205" s="30"/>
      <c r="C205" s="201"/>
      <c r="D205" s="201"/>
      <c r="E205" s="201"/>
      <c r="F205" s="201"/>
      <c r="G205" s="201"/>
      <c r="H205" s="15"/>
      <c r="I205" s="23"/>
      <c r="J205" s="16"/>
      <c r="P205" s="209"/>
    </row>
    <row r="206" spans="1:16" ht="28.5" customHeight="1">
      <c r="A206" s="25" t="s">
        <v>227</v>
      </c>
      <c r="B206" s="30" t="s">
        <v>228</v>
      </c>
      <c r="C206" s="201" t="s">
        <v>229</v>
      </c>
      <c r="D206" s="201">
        <f>(((2*0.95*0.95)+(1.1*1.1)+(6*1.2*1.2)+(3*0.8*0.8)+(3*0.8*0.65)))+((2.9+2.8+2.8+3+4+2.9+2.8+2.8+3+3.8+3.4+3.4+3.6+3.6+3.6+3.8+4)*0.2)</f>
        <v>26.375</v>
      </c>
      <c r="E206" s="201">
        <v>23.48</v>
      </c>
      <c r="F206" s="201">
        <f>E206*(1+C$2033)</f>
        <v>29.216163999999999</v>
      </c>
      <c r="G206" s="201">
        <f>D206*F206</f>
        <v>770.57632549999994</v>
      </c>
      <c r="H206" s="238" t="s">
        <v>2167</v>
      </c>
      <c r="I206" s="239"/>
      <c r="J206" s="239"/>
      <c r="N206">
        <v>29.22</v>
      </c>
      <c r="O206">
        <f t="shared" si="3"/>
        <v>770.67750000000001</v>
      </c>
      <c r="P206" s="209">
        <f t="shared" ref="P206:P246" si="4">G206-O206</f>
        <v>-0.10117450000007011</v>
      </c>
    </row>
    <row r="207" spans="1:16" ht="46.5" customHeight="1">
      <c r="A207" s="25"/>
      <c r="B207" s="26" t="s">
        <v>230</v>
      </c>
      <c r="C207" s="201"/>
      <c r="D207" s="201"/>
      <c r="E207" s="201"/>
      <c r="F207" s="201"/>
      <c r="G207" s="201"/>
      <c r="H207" s="238"/>
      <c r="I207" s="239"/>
      <c r="J207" s="239"/>
      <c r="P207" s="209"/>
    </row>
    <row r="208" spans="1:16" ht="18.75" customHeight="1">
      <c r="A208" s="25"/>
      <c r="B208" s="30"/>
      <c r="C208" s="201"/>
      <c r="D208" s="201"/>
      <c r="E208" s="201"/>
      <c r="F208" s="201"/>
      <c r="G208" s="201"/>
      <c r="H208" s="15"/>
      <c r="I208" s="23"/>
      <c r="J208" s="16"/>
      <c r="P208" s="209"/>
    </row>
    <row r="209" spans="1:16" ht="21" hidden="1" customHeight="1">
      <c r="A209" s="25" t="s">
        <v>231</v>
      </c>
      <c r="B209" s="30" t="s">
        <v>232</v>
      </c>
      <c r="C209" s="201" t="s">
        <v>233</v>
      </c>
      <c r="D209" s="201"/>
      <c r="E209" s="201">
        <v>69.650000000000006</v>
      </c>
      <c r="F209" s="201">
        <f>E209*(1+C$2033)</f>
        <v>86.665495000000007</v>
      </c>
      <c r="G209" s="201">
        <f>D209*F209</f>
        <v>0</v>
      </c>
      <c r="H209" s="15"/>
      <c r="I209" s="23"/>
      <c r="J209" s="24"/>
      <c r="P209" s="209"/>
    </row>
    <row r="210" spans="1:16" ht="46.5" hidden="1" customHeight="1">
      <c r="A210" s="25"/>
      <c r="B210" s="26" t="s">
        <v>234</v>
      </c>
      <c r="C210" s="201"/>
      <c r="D210" s="201"/>
      <c r="E210" s="201"/>
      <c r="F210" s="201"/>
      <c r="G210" s="201"/>
      <c r="H210" s="15"/>
      <c r="I210" s="23"/>
      <c r="J210" s="16"/>
      <c r="P210" s="209"/>
    </row>
    <row r="211" spans="1:16" ht="18.75" hidden="1" customHeight="1">
      <c r="A211" s="25"/>
      <c r="B211" s="30"/>
      <c r="C211" s="201"/>
      <c r="D211" s="201"/>
      <c r="E211" s="201"/>
      <c r="F211" s="201"/>
      <c r="G211" s="201"/>
      <c r="H211" s="15"/>
      <c r="I211" s="23"/>
      <c r="J211" s="16"/>
      <c r="P211" s="209"/>
    </row>
    <row r="212" spans="1:16" ht="31.5" hidden="1" customHeight="1">
      <c r="A212" s="25" t="s">
        <v>235</v>
      </c>
      <c r="B212" s="30" t="s">
        <v>236</v>
      </c>
      <c r="C212" s="201" t="s">
        <v>237</v>
      </c>
      <c r="D212" s="201"/>
      <c r="E212" s="201">
        <v>49</v>
      </c>
      <c r="F212" s="201">
        <f>E212*(1+C$2033)</f>
        <v>60.970700000000001</v>
      </c>
      <c r="G212" s="201">
        <f>D212*F212</f>
        <v>0</v>
      </c>
      <c r="H212" s="15"/>
      <c r="I212" s="23"/>
      <c r="J212" s="24"/>
      <c r="P212" s="209"/>
    </row>
    <row r="213" spans="1:16" ht="66" hidden="1" customHeight="1">
      <c r="A213" s="25"/>
      <c r="B213" s="26" t="s">
        <v>238</v>
      </c>
      <c r="C213" s="201"/>
      <c r="D213" s="201"/>
      <c r="E213" s="201"/>
      <c r="F213" s="201"/>
      <c r="G213" s="201"/>
      <c r="H213" s="15"/>
      <c r="I213" s="23"/>
      <c r="J213" s="16"/>
      <c r="P213" s="209"/>
    </row>
    <row r="214" spans="1:16" ht="18.75" hidden="1" customHeight="1">
      <c r="A214" s="25"/>
      <c r="B214" s="26"/>
      <c r="C214" s="201"/>
      <c r="D214" s="201"/>
      <c r="E214" s="201"/>
      <c r="F214" s="201"/>
      <c r="G214" s="201"/>
      <c r="H214" s="15"/>
      <c r="I214" s="23"/>
      <c r="J214" s="16"/>
      <c r="P214" s="209"/>
    </row>
    <row r="215" spans="1:16" ht="21" hidden="1" customHeight="1">
      <c r="A215" s="25" t="s">
        <v>239</v>
      </c>
      <c r="B215" s="30" t="s">
        <v>240</v>
      </c>
      <c r="C215" s="201" t="s">
        <v>241</v>
      </c>
      <c r="D215" s="201"/>
      <c r="E215" s="201">
        <v>346.66</v>
      </c>
      <c r="F215" s="201">
        <f>E215*(1+C$2033)</f>
        <v>431.34903800000001</v>
      </c>
      <c r="G215" s="201">
        <f>D215*F215</f>
        <v>0</v>
      </c>
      <c r="H215" s="15"/>
      <c r="I215" s="23"/>
      <c r="J215" s="24"/>
      <c r="P215" s="209"/>
    </row>
    <row r="216" spans="1:16" ht="78.75" hidden="1" customHeight="1">
      <c r="A216" s="25"/>
      <c r="B216" s="26" t="s">
        <v>242</v>
      </c>
      <c r="C216" s="201"/>
      <c r="D216" s="201"/>
      <c r="E216" s="201"/>
      <c r="F216" s="201"/>
      <c r="G216" s="201"/>
      <c r="H216" s="15"/>
      <c r="I216" s="23"/>
      <c r="J216" s="16"/>
      <c r="P216" s="209"/>
    </row>
    <row r="217" spans="1:16" ht="18.75" hidden="1" customHeight="1">
      <c r="A217" s="25"/>
      <c r="B217" s="30"/>
      <c r="C217" s="201"/>
      <c r="D217" s="201"/>
      <c r="E217" s="201"/>
      <c r="F217" s="201"/>
      <c r="G217" s="201"/>
      <c r="H217" s="15"/>
      <c r="I217" s="23"/>
      <c r="J217" s="16"/>
      <c r="P217" s="209"/>
    </row>
    <row r="218" spans="1:16" ht="31.5" hidden="1" customHeight="1">
      <c r="A218" s="25" t="s">
        <v>243</v>
      </c>
      <c r="B218" s="30" t="s">
        <v>244</v>
      </c>
      <c r="C218" s="201" t="s">
        <v>19</v>
      </c>
      <c r="D218" s="201"/>
      <c r="E218" s="201">
        <v>239.96</v>
      </c>
      <c r="F218" s="201">
        <f>E218*(1+C$2033)</f>
        <v>298.58222799999999</v>
      </c>
      <c r="G218" s="201">
        <f>D218*F218</f>
        <v>0</v>
      </c>
      <c r="H218" s="15"/>
      <c r="I218" s="23"/>
      <c r="J218" s="16"/>
      <c r="P218" s="209"/>
    </row>
    <row r="219" spans="1:16" ht="63" hidden="1" customHeight="1">
      <c r="A219" s="25"/>
      <c r="B219" s="26" t="s">
        <v>245</v>
      </c>
      <c r="C219" s="201"/>
      <c r="D219" s="201"/>
      <c r="E219" s="201"/>
      <c r="F219" s="201"/>
      <c r="G219" s="201"/>
      <c r="H219" s="15"/>
      <c r="I219" s="23"/>
      <c r="J219" s="16"/>
      <c r="P219" s="209"/>
    </row>
    <row r="220" spans="1:16" ht="18.75" hidden="1" customHeight="1">
      <c r="A220" s="25"/>
      <c r="B220" s="30"/>
      <c r="C220" s="201"/>
      <c r="D220" s="201"/>
      <c r="E220" s="201"/>
      <c r="F220" s="201"/>
      <c r="G220" s="201"/>
      <c r="H220" s="15"/>
      <c r="I220" s="23"/>
      <c r="J220" s="16"/>
      <c r="P220" s="209"/>
    </row>
    <row r="221" spans="1:16" ht="31.5" hidden="1" customHeight="1">
      <c r="A221" s="25" t="s">
        <v>246</v>
      </c>
      <c r="B221" s="30" t="s">
        <v>247</v>
      </c>
      <c r="C221" s="201" t="s">
        <v>248</v>
      </c>
      <c r="D221" s="201"/>
      <c r="E221" s="201">
        <v>5.25</v>
      </c>
      <c r="F221" s="201">
        <f>E221*(1+C$2033)</f>
        <v>6.5325749999999996</v>
      </c>
      <c r="G221" s="201">
        <f>D221*F221</f>
        <v>0</v>
      </c>
      <c r="H221" s="15"/>
      <c r="I221" s="23"/>
      <c r="J221" s="24"/>
      <c r="P221" s="209"/>
    </row>
    <row r="222" spans="1:16" ht="110.25" hidden="1" customHeight="1">
      <c r="A222" s="25"/>
      <c r="B222" s="26" t="s">
        <v>249</v>
      </c>
      <c r="C222" s="201"/>
      <c r="D222" s="201"/>
      <c r="E222" s="201"/>
      <c r="F222" s="201"/>
      <c r="G222" s="201"/>
      <c r="H222" s="15"/>
      <c r="I222" s="23"/>
      <c r="J222" s="16"/>
      <c r="P222" s="209"/>
    </row>
    <row r="223" spans="1:16" ht="18.75" hidden="1" customHeight="1">
      <c r="A223" s="25"/>
      <c r="B223" s="30"/>
      <c r="C223" s="201"/>
      <c r="D223" s="201"/>
      <c r="E223" s="201"/>
      <c r="F223" s="201"/>
      <c r="G223" s="201"/>
      <c r="H223" s="15"/>
      <c r="I223" s="23"/>
      <c r="J223" s="16"/>
      <c r="P223" s="209"/>
    </row>
    <row r="224" spans="1:16" ht="18" hidden="1" customHeight="1">
      <c r="A224" s="25" t="s">
        <v>250</v>
      </c>
      <c r="B224" s="51" t="s">
        <v>251</v>
      </c>
      <c r="C224" s="201" t="s">
        <v>252</v>
      </c>
      <c r="D224" s="201"/>
      <c r="E224" s="201">
        <v>2.98</v>
      </c>
      <c r="F224" s="201">
        <f>E224*(1+C$2033)</f>
        <v>3.7080139999999999</v>
      </c>
      <c r="G224" s="201">
        <f>D224*F224</f>
        <v>0</v>
      </c>
      <c r="H224" s="15"/>
      <c r="I224" s="23"/>
      <c r="J224" s="24"/>
      <c r="P224" s="209"/>
    </row>
    <row r="225" spans="1:16" ht="96.75" hidden="1" customHeight="1">
      <c r="A225" s="25"/>
      <c r="B225" s="26" t="s">
        <v>253</v>
      </c>
      <c r="C225" s="211"/>
      <c r="D225" s="201"/>
      <c r="E225" s="201"/>
      <c r="F225" s="201"/>
      <c r="G225" s="201"/>
      <c r="H225" s="15"/>
      <c r="I225" s="23"/>
      <c r="J225" s="16"/>
      <c r="P225" s="209"/>
    </row>
    <row r="226" spans="1:16" ht="18" customHeight="1">
      <c r="A226" s="25"/>
      <c r="B226" s="58" t="s">
        <v>254</v>
      </c>
      <c r="C226" s="254" t="s">
        <v>82</v>
      </c>
      <c r="D226" s="255"/>
      <c r="E226" s="256"/>
      <c r="F226" s="213"/>
      <c r="G226" s="204">
        <f>SUM(G197:G224)</f>
        <v>1849.8217347350001</v>
      </c>
      <c r="H226" s="15"/>
      <c r="I226" s="23"/>
      <c r="J226" s="16"/>
      <c r="P226" s="209"/>
    </row>
    <row r="227" spans="1:16" ht="18.75" customHeight="1">
      <c r="A227" s="10" t="s">
        <v>255</v>
      </c>
      <c r="B227" s="11" t="s">
        <v>256</v>
      </c>
      <c r="C227" s="214"/>
      <c r="D227" s="214"/>
      <c r="E227" s="214"/>
      <c r="F227" s="201"/>
      <c r="G227" s="201"/>
      <c r="H227" s="15"/>
      <c r="I227" s="23"/>
      <c r="J227" s="16"/>
      <c r="P227" s="209"/>
    </row>
    <row r="228" spans="1:16" ht="18.75" customHeight="1">
      <c r="A228" s="25" t="s">
        <v>257</v>
      </c>
      <c r="B228" s="18" t="s">
        <v>258</v>
      </c>
      <c r="C228" s="201" t="s">
        <v>259</v>
      </c>
      <c r="D228" s="201">
        <f>(87.4+361.9+116.9)</f>
        <v>566.19999999999993</v>
      </c>
      <c r="E228" s="201">
        <v>11.74</v>
      </c>
      <c r="F228" s="201">
        <f>E228*(1+C$2033)</f>
        <v>14.608082</v>
      </c>
      <c r="G228" s="201">
        <f>D228*F228</f>
        <v>8271.0960283999993</v>
      </c>
      <c r="H228" s="238" t="s">
        <v>2168</v>
      </c>
      <c r="I228" s="237"/>
      <c r="J228" s="237"/>
      <c r="N228">
        <v>14.61</v>
      </c>
      <c r="O228">
        <f t="shared" si="3"/>
        <v>8272.1819999999989</v>
      </c>
      <c r="P228" s="209">
        <f t="shared" si="4"/>
        <v>-1.0859715999995387</v>
      </c>
    </row>
    <row r="229" spans="1:16" ht="78.75" customHeight="1">
      <c r="A229" s="25"/>
      <c r="B229" s="26" t="s">
        <v>260</v>
      </c>
      <c r="C229" s="201"/>
      <c r="D229" s="201"/>
      <c r="E229" s="201"/>
      <c r="F229" s="201"/>
      <c r="G229" s="201"/>
      <c r="H229" s="15"/>
      <c r="I229" s="23"/>
      <c r="J229" s="16"/>
      <c r="P229" s="209"/>
    </row>
    <row r="230" spans="1:16" ht="18.75" customHeight="1">
      <c r="A230" s="25"/>
      <c r="B230" s="26"/>
      <c r="C230" s="201"/>
      <c r="D230" s="201"/>
      <c r="E230" s="201"/>
      <c r="F230" s="201"/>
      <c r="G230" s="201"/>
      <c r="H230" s="15"/>
      <c r="I230" s="23"/>
      <c r="J230" s="16"/>
      <c r="P230" s="209"/>
    </row>
    <row r="231" spans="1:16" ht="21" customHeight="1">
      <c r="A231" s="25" t="s">
        <v>261</v>
      </c>
      <c r="B231" s="30" t="s">
        <v>262</v>
      </c>
      <c r="C231" s="201" t="s">
        <v>263</v>
      </c>
      <c r="D231" s="216">
        <v>83.19</v>
      </c>
      <c r="E231" s="201">
        <v>66.36</v>
      </c>
      <c r="F231" s="201">
        <f>E231*(1+C$2033)</f>
        <v>82.571747999999999</v>
      </c>
      <c r="G231" s="201">
        <f>D231*F231</f>
        <v>6869.1437161200001</v>
      </c>
      <c r="H231" s="238">
        <v>83.19</v>
      </c>
      <c r="I231" s="237"/>
      <c r="J231" s="237"/>
      <c r="N231">
        <v>82.57</v>
      </c>
      <c r="O231">
        <f t="shared" ref="O231:O293" si="5">N231*D231</f>
        <v>6868.9982999999993</v>
      </c>
      <c r="P231" s="209">
        <f t="shared" si="4"/>
        <v>0.14541612000084569</v>
      </c>
    </row>
    <row r="232" spans="1:16" ht="64.5" customHeight="1">
      <c r="A232" s="25"/>
      <c r="B232" s="26" t="s">
        <v>264</v>
      </c>
      <c r="C232" s="201"/>
      <c r="D232" s="201"/>
      <c r="E232" s="201"/>
      <c r="F232" s="201"/>
      <c r="G232" s="201"/>
      <c r="H232" s="15"/>
      <c r="I232" s="23"/>
      <c r="J232" s="16"/>
      <c r="P232" s="209"/>
    </row>
    <row r="233" spans="1:16" ht="18.75" customHeight="1">
      <c r="A233" s="25"/>
      <c r="B233" s="26"/>
      <c r="C233" s="201"/>
      <c r="D233" s="201"/>
      <c r="E233" s="201"/>
      <c r="F233" s="201"/>
      <c r="G233" s="201"/>
      <c r="H233" s="15"/>
      <c r="I233" s="23"/>
      <c r="J233" s="16"/>
      <c r="P233" s="209"/>
    </row>
    <row r="234" spans="1:16" ht="31.5" hidden="1" customHeight="1">
      <c r="A234" s="25" t="s">
        <v>265</v>
      </c>
      <c r="B234" s="30" t="s">
        <v>266</v>
      </c>
      <c r="C234" s="201" t="s">
        <v>267</v>
      </c>
      <c r="D234" s="201"/>
      <c r="E234" s="201">
        <v>2038.38</v>
      </c>
      <c r="F234" s="201">
        <f>E234*(1+C$2033)</f>
        <v>2536.3562339999999</v>
      </c>
      <c r="G234" s="201">
        <f>D234*F234</f>
        <v>0</v>
      </c>
      <c r="H234" s="238"/>
      <c r="I234" s="237"/>
      <c r="J234" s="237"/>
      <c r="O234">
        <f t="shared" si="5"/>
        <v>0</v>
      </c>
      <c r="P234" s="209">
        <f t="shared" si="4"/>
        <v>0</v>
      </c>
    </row>
    <row r="235" spans="1:16" ht="174.75" hidden="1" customHeight="1">
      <c r="A235" s="25"/>
      <c r="B235" s="26" t="s">
        <v>268</v>
      </c>
      <c r="C235" s="201"/>
      <c r="D235" s="201"/>
      <c r="E235" s="201"/>
      <c r="F235" s="205"/>
      <c r="G235" s="205"/>
      <c r="H235" s="15"/>
      <c r="I235" s="23"/>
      <c r="J235" s="16"/>
      <c r="O235">
        <f t="shared" si="5"/>
        <v>0</v>
      </c>
      <c r="P235" s="209">
        <f t="shared" si="4"/>
        <v>0</v>
      </c>
    </row>
    <row r="236" spans="1:16" ht="18.75" hidden="1" customHeight="1">
      <c r="A236" s="25"/>
      <c r="B236" s="59"/>
      <c r="C236" s="201"/>
      <c r="D236" s="201"/>
      <c r="E236" s="201"/>
      <c r="F236" s="205"/>
      <c r="G236" s="205"/>
      <c r="H236" s="15"/>
      <c r="I236" s="23"/>
      <c r="J236" s="16"/>
      <c r="O236">
        <f t="shared" si="5"/>
        <v>0</v>
      </c>
      <c r="P236" s="209">
        <f t="shared" si="4"/>
        <v>0</v>
      </c>
    </row>
    <row r="237" spans="1:16" ht="31.5" customHeight="1">
      <c r="A237" s="25" t="s">
        <v>269</v>
      </c>
      <c r="B237" s="30" t="s">
        <v>270</v>
      </c>
      <c r="C237" s="201" t="s">
        <v>271</v>
      </c>
      <c r="D237" s="201">
        <f>(4.56+4.78)</f>
        <v>9.34</v>
      </c>
      <c r="E237" s="201">
        <v>685.7</v>
      </c>
      <c r="F237" s="201">
        <f>E237*(1+C$2033)</f>
        <v>853.21651000000008</v>
      </c>
      <c r="G237" s="201">
        <f>D237*F237</f>
        <v>7969.0422034000003</v>
      </c>
      <c r="H237" s="236" t="s">
        <v>2169</v>
      </c>
      <c r="I237" s="237"/>
      <c r="J237" s="237"/>
      <c r="N237">
        <v>853.22</v>
      </c>
      <c r="O237">
        <f t="shared" si="5"/>
        <v>7969.0748000000003</v>
      </c>
      <c r="P237" s="209">
        <f t="shared" si="4"/>
        <v>-3.2596600000033504E-2</v>
      </c>
    </row>
    <row r="238" spans="1:16" ht="78" customHeight="1">
      <c r="A238" s="25"/>
      <c r="B238" s="26" t="s">
        <v>272</v>
      </c>
      <c r="C238" s="201"/>
      <c r="D238" s="201"/>
      <c r="E238" s="201"/>
      <c r="F238" s="201"/>
      <c r="G238" s="201"/>
      <c r="H238" s="15"/>
      <c r="I238" s="23"/>
      <c r="J238" s="16"/>
      <c r="P238" s="209"/>
    </row>
    <row r="239" spans="1:16" ht="18.75" hidden="1" customHeight="1">
      <c r="A239" s="25"/>
      <c r="B239" s="26"/>
      <c r="C239" s="201"/>
      <c r="D239" s="201"/>
      <c r="E239" s="201"/>
      <c r="F239" s="201"/>
      <c r="G239" s="201"/>
      <c r="H239" s="15"/>
      <c r="I239" s="23"/>
      <c r="J239" s="16"/>
      <c r="P239" s="209"/>
    </row>
    <row r="240" spans="1:16" ht="21" hidden="1" customHeight="1">
      <c r="A240" s="25" t="s">
        <v>273</v>
      </c>
      <c r="B240" s="30" t="s">
        <v>274</v>
      </c>
      <c r="C240" s="201" t="s">
        <v>275</v>
      </c>
      <c r="D240" s="201"/>
      <c r="E240" s="201">
        <v>61.51</v>
      </c>
      <c r="F240" s="201">
        <f>E240*(1+C$2033)</f>
        <v>76.536892999999992</v>
      </c>
      <c r="G240" s="201">
        <f>D240*F240</f>
        <v>0</v>
      </c>
      <c r="H240" s="238"/>
      <c r="I240" s="239"/>
      <c r="J240" s="239"/>
      <c r="O240">
        <f t="shared" si="5"/>
        <v>0</v>
      </c>
      <c r="P240" s="209">
        <f t="shared" si="4"/>
        <v>0</v>
      </c>
    </row>
    <row r="241" spans="1:16" ht="47.25" hidden="1" customHeight="1">
      <c r="A241" s="25"/>
      <c r="B241" s="26" t="s">
        <v>276</v>
      </c>
      <c r="C241" s="201"/>
      <c r="D241" s="201"/>
      <c r="E241" s="201"/>
      <c r="F241" s="201"/>
      <c r="G241" s="201"/>
      <c r="H241" s="15"/>
      <c r="I241" s="23"/>
      <c r="J241" s="16"/>
      <c r="O241">
        <f t="shared" si="5"/>
        <v>0</v>
      </c>
      <c r="P241" s="209">
        <f t="shared" si="4"/>
        <v>0</v>
      </c>
    </row>
    <row r="242" spans="1:16" ht="18.75" hidden="1" customHeight="1">
      <c r="A242" s="25"/>
      <c r="B242" s="26"/>
      <c r="C242" s="201"/>
      <c r="D242" s="201"/>
      <c r="E242" s="201"/>
      <c r="F242" s="201"/>
      <c r="G242" s="201"/>
      <c r="H242" s="15"/>
      <c r="I242" s="23"/>
      <c r="J242" s="16"/>
      <c r="O242">
        <f t="shared" si="5"/>
        <v>0</v>
      </c>
      <c r="P242" s="209">
        <f t="shared" si="4"/>
        <v>0</v>
      </c>
    </row>
    <row r="243" spans="1:16" ht="18.75" hidden="1" customHeight="1">
      <c r="A243" s="25" t="s">
        <v>277</v>
      </c>
      <c r="B243" s="30" t="s">
        <v>278</v>
      </c>
      <c r="C243" s="201" t="s">
        <v>19</v>
      </c>
      <c r="D243" s="201"/>
      <c r="E243" s="201">
        <v>93.29</v>
      </c>
      <c r="F243" s="201">
        <f>E243*(1+C$2033)</f>
        <v>116.080747</v>
      </c>
      <c r="G243" s="201">
        <f>D243*F243</f>
        <v>0</v>
      </c>
      <c r="H243" s="15"/>
      <c r="I243" s="23"/>
      <c r="J243" s="24"/>
      <c r="O243">
        <f t="shared" si="5"/>
        <v>0</v>
      </c>
      <c r="P243" s="209">
        <f t="shared" si="4"/>
        <v>0</v>
      </c>
    </row>
    <row r="244" spans="1:16" ht="78.75" hidden="1" customHeight="1">
      <c r="A244" s="25"/>
      <c r="B244" s="26" t="s">
        <v>279</v>
      </c>
      <c r="C244" s="201"/>
      <c r="D244" s="201"/>
      <c r="E244" s="201"/>
      <c r="F244" s="201"/>
      <c r="G244" s="201"/>
      <c r="H244" s="15"/>
      <c r="I244" s="23"/>
      <c r="J244" s="16"/>
      <c r="O244">
        <f t="shared" si="5"/>
        <v>0</v>
      </c>
      <c r="P244" s="209">
        <f t="shared" si="4"/>
        <v>0</v>
      </c>
    </row>
    <row r="245" spans="1:16" ht="18.75" customHeight="1">
      <c r="A245" s="25"/>
      <c r="B245" s="30"/>
      <c r="C245" s="201"/>
      <c r="D245" s="201"/>
      <c r="E245" s="201"/>
      <c r="F245" s="201"/>
      <c r="G245" s="201"/>
      <c r="H245" s="15"/>
      <c r="I245" s="23"/>
      <c r="J245" s="16"/>
      <c r="O245">
        <f t="shared" si="5"/>
        <v>0</v>
      </c>
      <c r="P245" s="209">
        <f t="shared" si="4"/>
        <v>0</v>
      </c>
    </row>
    <row r="246" spans="1:16" ht="41.25" customHeight="1">
      <c r="A246" s="25" t="s">
        <v>280</v>
      </c>
      <c r="B246" s="30" t="s">
        <v>281</v>
      </c>
      <c r="C246" s="201" t="s">
        <v>271</v>
      </c>
      <c r="D246" s="201">
        <f>((((2*0.95*0.95)+(1.1*1.1)+(6*1.2*1.2)+(3*0.8*0.8)+(3*0.8*0.65)))+((2.9+2.8+2.8+3+4+2.9+2.8+2.8+3+3.8+3.4+3.4+3.6+3.6+3.6+3.8+4)*0.2))*0.05</f>
        <v>1.3187500000000001</v>
      </c>
      <c r="E246" s="201">
        <v>561</v>
      </c>
      <c r="F246" s="201">
        <f>E246*(1+C$2033)</f>
        <v>698.05229999999995</v>
      </c>
      <c r="G246" s="201">
        <f>D246*F246</f>
        <v>920.55647062499997</v>
      </c>
      <c r="H246" s="240" t="s">
        <v>2237</v>
      </c>
      <c r="I246" s="241"/>
      <c r="J246" s="241"/>
      <c r="N246">
        <v>698.05</v>
      </c>
      <c r="O246">
        <f t="shared" si="5"/>
        <v>920.55343749999997</v>
      </c>
      <c r="P246" s="209">
        <f t="shared" si="4"/>
        <v>3.0331250000017462E-3</v>
      </c>
    </row>
    <row r="247" spans="1:16" ht="63" customHeight="1">
      <c r="A247" s="25"/>
      <c r="B247" s="26" t="s">
        <v>282</v>
      </c>
      <c r="C247" s="201"/>
      <c r="D247" s="201"/>
      <c r="E247" s="201"/>
      <c r="F247" s="201"/>
      <c r="G247" s="201"/>
      <c r="H247" s="240"/>
      <c r="I247" s="241"/>
      <c r="J247" s="241"/>
      <c r="P247" s="209"/>
    </row>
    <row r="248" spans="1:16" ht="18.75" customHeight="1">
      <c r="A248" s="25"/>
      <c r="B248" s="26"/>
      <c r="C248" s="201"/>
      <c r="D248" s="201"/>
      <c r="E248" s="201"/>
      <c r="F248" s="201"/>
      <c r="G248" s="201"/>
      <c r="H248" s="15"/>
      <c r="I248" s="23"/>
      <c r="J248" s="16"/>
      <c r="P248" s="209"/>
    </row>
    <row r="249" spans="1:16" ht="18.75" hidden="1" customHeight="1">
      <c r="A249" s="25" t="s">
        <v>283</v>
      </c>
      <c r="B249" s="30" t="s">
        <v>284</v>
      </c>
      <c r="C249" s="201" t="s">
        <v>19</v>
      </c>
      <c r="D249" s="201"/>
      <c r="E249" s="201">
        <v>120.71</v>
      </c>
      <c r="F249" s="201">
        <f>E249*(1+C$2033)</f>
        <v>150.19945299999998</v>
      </c>
      <c r="G249" s="201">
        <f>D249*F249</f>
        <v>0</v>
      </c>
      <c r="H249" s="15"/>
      <c r="I249" s="23"/>
      <c r="J249" s="16"/>
      <c r="P249" s="209"/>
    </row>
    <row r="250" spans="1:16" ht="78.75" hidden="1" customHeight="1">
      <c r="A250" s="25"/>
      <c r="B250" s="26" t="s">
        <v>285</v>
      </c>
      <c r="C250" s="201"/>
      <c r="D250" s="201"/>
      <c r="E250" s="201"/>
      <c r="F250" s="201"/>
      <c r="G250" s="201"/>
      <c r="H250" s="15"/>
      <c r="I250" s="23"/>
      <c r="J250" s="16"/>
      <c r="P250" s="209"/>
    </row>
    <row r="251" spans="1:16" ht="18.75" hidden="1" customHeight="1">
      <c r="A251" s="25"/>
      <c r="B251" s="30"/>
      <c r="C251" s="201"/>
      <c r="D251" s="201"/>
      <c r="E251" s="201"/>
      <c r="F251" s="201"/>
      <c r="G251" s="201"/>
      <c r="H251" s="15"/>
      <c r="I251" s="23"/>
      <c r="J251" s="16"/>
      <c r="P251" s="209"/>
    </row>
    <row r="252" spans="1:16" ht="18.75" hidden="1" customHeight="1">
      <c r="A252" s="25" t="s">
        <v>286</v>
      </c>
      <c r="B252" s="35" t="s">
        <v>287</v>
      </c>
      <c r="C252" s="201"/>
      <c r="D252" s="201"/>
      <c r="E252" s="201"/>
      <c r="F252" s="201"/>
      <c r="G252" s="201"/>
      <c r="H252" s="15"/>
      <c r="I252" s="23"/>
      <c r="J252" s="16"/>
      <c r="P252" s="209"/>
    </row>
    <row r="253" spans="1:16" ht="52.5" hidden="1" customHeight="1">
      <c r="A253" s="25" t="s">
        <v>288</v>
      </c>
      <c r="B253" s="30" t="s">
        <v>289</v>
      </c>
      <c r="C253" s="201" t="s">
        <v>19</v>
      </c>
      <c r="D253" s="201"/>
      <c r="E253" s="201">
        <v>508.76</v>
      </c>
      <c r="F253" s="201">
        <f>E253*(1+C$2033)</f>
        <v>633.05006800000001</v>
      </c>
      <c r="G253" s="201">
        <f>D253*F253</f>
        <v>0</v>
      </c>
      <c r="H253" s="15"/>
      <c r="I253" s="23"/>
      <c r="J253" s="24"/>
      <c r="P253" s="209"/>
    </row>
    <row r="254" spans="1:16" ht="188.25" hidden="1" customHeight="1">
      <c r="A254" s="25"/>
      <c r="B254" s="26" t="s">
        <v>290</v>
      </c>
      <c r="C254" s="201"/>
      <c r="D254" s="201"/>
      <c r="E254" s="201"/>
      <c r="F254" s="201"/>
      <c r="G254" s="201"/>
      <c r="H254" s="15"/>
      <c r="I254" s="23"/>
      <c r="J254" s="16"/>
      <c r="P254" s="209"/>
    </row>
    <row r="255" spans="1:16" ht="18.75" hidden="1" customHeight="1">
      <c r="A255" s="25"/>
      <c r="B255" s="26"/>
      <c r="C255" s="201"/>
      <c r="D255" s="201"/>
      <c r="E255" s="201"/>
      <c r="F255" s="201"/>
      <c r="G255" s="201"/>
      <c r="H255" s="15"/>
      <c r="I255" s="23"/>
      <c r="J255" s="16"/>
      <c r="P255" s="209"/>
    </row>
    <row r="256" spans="1:16" ht="47.25" hidden="1" customHeight="1">
      <c r="A256" s="25" t="s">
        <v>291</v>
      </c>
      <c r="B256" s="30" t="s">
        <v>292</v>
      </c>
      <c r="C256" s="201" t="s">
        <v>19</v>
      </c>
      <c r="D256" s="201"/>
      <c r="E256" s="201">
        <v>787.5</v>
      </c>
      <c r="F256" s="201">
        <f>E256*(1+C$2033)</f>
        <v>979.88625000000002</v>
      </c>
      <c r="G256" s="201">
        <f>D256*F256</f>
        <v>0</v>
      </c>
      <c r="H256" s="15"/>
      <c r="I256" s="23"/>
      <c r="J256" s="24"/>
      <c r="P256" s="209"/>
    </row>
    <row r="257" spans="1:16" ht="157.5" hidden="1" customHeight="1">
      <c r="A257" s="25"/>
      <c r="B257" s="26" t="s">
        <v>293</v>
      </c>
      <c r="C257" s="201"/>
      <c r="D257" s="201"/>
      <c r="E257" s="201"/>
      <c r="F257" s="201"/>
      <c r="G257" s="201"/>
      <c r="H257" s="15"/>
      <c r="I257" s="23"/>
      <c r="J257" s="29"/>
      <c r="P257" s="209"/>
    </row>
    <row r="258" spans="1:16" ht="18.75" hidden="1" customHeight="1">
      <c r="A258" s="25"/>
      <c r="B258" s="26"/>
      <c r="C258" s="201"/>
      <c r="D258" s="201"/>
      <c r="E258" s="201"/>
      <c r="F258" s="201"/>
      <c r="G258" s="201"/>
      <c r="H258" s="15"/>
      <c r="I258" s="23"/>
      <c r="J258" s="29"/>
      <c r="P258" s="209"/>
    </row>
    <row r="259" spans="1:16" ht="31.5" hidden="1" customHeight="1">
      <c r="A259" s="25" t="s">
        <v>294</v>
      </c>
      <c r="B259" s="30" t="s">
        <v>295</v>
      </c>
      <c r="C259" s="201" t="s">
        <v>19</v>
      </c>
      <c r="D259" s="201"/>
      <c r="E259" s="201">
        <v>19.28</v>
      </c>
      <c r="F259" s="201">
        <f>E259*(1+C$2033)</f>
        <v>23.990104000000002</v>
      </c>
      <c r="G259" s="201">
        <f>D259*F259</f>
        <v>0</v>
      </c>
      <c r="H259" s="15"/>
      <c r="I259" s="23"/>
      <c r="J259" s="24"/>
      <c r="P259" s="209"/>
    </row>
    <row r="260" spans="1:16" ht="47.25" hidden="1" customHeight="1">
      <c r="A260" s="25"/>
      <c r="B260" s="26" t="s">
        <v>296</v>
      </c>
      <c r="C260" s="201"/>
      <c r="D260" s="201"/>
      <c r="E260" s="201"/>
      <c r="F260" s="201"/>
      <c r="G260" s="201"/>
      <c r="H260" s="60"/>
      <c r="I260" s="23"/>
      <c r="J260" s="29"/>
      <c r="P260" s="209"/>
    </row>
    <row r="261" spans="1:16" ht="18.75" hidden="1" customHeight="1">
      <c r="A261" s="25"/>
      <c r="B261" s="26"/>
      <c r="C261" s="201"/>
      <c r="D261" s="201"/>
      <c r="E261" s="201"/>
      <c r="F261" s="201"/>
      <c r="G261" s="201"/>
      <c r="H261" s="15"/>
      <c r="I261" s="23"/>
      <c r="J261" s="16"/>
      <c r="P261" s="209"/>
    </row>
    <row r="262" spans="1:16" ht="18.75" hidden="1" customHeight="1">
      <c r="A262" s="25"/>
      <c r="B262" s="180"/>
      <c r="C262" s="206"/>
      <c r="D262" s="206"/>
      <c r="E262" s="206"/>
      <c r="F262" s="205"/>
      <c r="G262" s="205"/>
      <c r="H262" s="174"/>
      <c r="I262" s="175"/>
      <c r="J262" s="165"/>
      <c r="P262" s="209"/>
    </row>
    <row r="263" spans="1:16" ht="18.75" hidden="1" customHeight="1">
      <c r="A263" s="25" t="s">
        <v>297</v>
      </c>
      <c r="B263" s="35" t="s">
        <v>298</v>
      </c>
      <c r="C263" s="201"/>
      <c r="D263" s="201"/>
      <c r="E263" s="201"/>
      <c r="F263" s="205"/>
      <c r="G263" s="205"/>
      <c r="H263" s="15"/>
      <c r="I263" s="23"/>
      <c r="J263" s="16"/>
      <c r="P263" s="209"/>
    </row>
    <row r="264" spans="1:16" ht="31.5" hidden="1" customHeight="1">
      <c r="A264" s="25" t="s">
        <v>299</v>
      </c>
      <c r="B264" s="59" t="s">
        <v>300</v>
      </c>
      <c r="C264" s="201" t="s">
        <v>33</v>
      </c>
      <c r="D264" s="201"/>
      <c r="E264" s="201">
        <v>33.36</v>
      </c>
      <c r="F264" s="201">
        <f>E264*(1+C$2033)</f>
        <v>41.509847999999998</v>
      </c>
      <c r="G264" s="201">
        <f>D264*F264</f>
        <v>0</v>
      </c>
      <c r="H264" s="238"/>
      <c r="I264" s="237"/>
      <c r="J264" s="237"/>
      <c r="P264" s="209"/>
    </row>
    <row r="265" spans="1:16" ht="78.75" hidden="1" customHeight="1">
      <c r="A265" s="25"/>
      <c r="B265" s="31" t="s">
        <v>301</v>
      </c>
      <c r="C265" s="201"/>
      <c r="D265" s="201"/>
      <c r="E265" s="201"/>
      <c r="F265" s="205"/>
      <c r="G265" s="205"/>
      <c r="H265" s="15"/>
      <c r="I265" s="23"/>
      <c r="J265" s="16"/>
      <c r="P265" s="209"/>
    </row>
    <row r="266" spans="1:16" ht="18.75" hidden="1" customHeight="1">
      <c r="A266" s="25"/>
      <c r="B266" s="31"/>
      <c r="C266" s="201"/>
      <c r="D266" s="201"/>
      <c r="E266" s="201"/>
      <c r="F266" s="205"/>
      <c r="G266" s="205"/>
      <c r="H266" s="15"/>
      <c r="I266" s="23"/>
      <c r="J266" s="16"/>
      <c r="P266" s="209"/>
    </row>
    <row r="267" spans="1:16" ht="18.75" hidden="1" customHeight="1">
      <c r="A267" s="25" t="s">
        <v>302</v>
      </c>
      <c r="B267" s="59" t="s">
        <v>303</v>
      </c>
      <c r="C267" s="201" t="s">
        <v>271</v>
      </c>
      <c r="D267" s="201"/>
      <c r="E267" s="201">
        <v>198.45</v>
      </c>
      <c r="F267" s="201">
        <f>E267*(1+C$2033)</f>
        <v>246.93133499999999</v>
      </c>
      <c r="G267" s="201">
        <f>D267*F267</f>
        <v>0</v>
      </c>
      <c r="H267" s="15"/>
      <c r="I267" s="23"/>
      <c r="J267" s="24"/>
      <c r="P267" s="209"/>
    </row>
    <row r="268" spans="1:16" ht="63" hidden="1" customHeight="1">
      <c r="A268" s="25"/>
      <c r="B268" s="31" t="s">
        <v>304</v>
      </c>
      <c r="C268" s="201"/>
      <c r="D268" s="201"/>
      <c r="E268" s="201"/>
      <c r="F268" s="205"/>
      <c r="G268" s="205"/>
      <c r="H268" s="15"/>
      <c r="I268" s="23"/>
      <c r="J268" s="16"/>
      <c r="P268" s="209"/>
    </row>
    <row r="269" spans="1:16" ht="18.75" hidden="1" customHeight="1">
      <c r="A269" s="25"/>
      <c r="B269" s="31"/>
      <c r="C269" s="201"/>
      <c r="D269" s="201"/>
      <c r="E269" s="201"/>
      <c r="F269" s="205"/>
      <c r="G269" s="205"/>
      <c r="H269" s="15"/>
      <c r="I269" s="23"/>
      <c r="J269" s="16"/>
      <c r="P269" s="209"/>
    </row>
    <row r="270" spans="1:16" ht="18.75" hidden="1" customHeight="1">
      <c r="A270" s="25" t="s">
        <v>305</v>
      </c>
      <c r="B270" s="59" t="s">
        <v>306</v>
      </c>
      <c r="C270" s="201" t="s">
        <v>271</v>
      </c>
      <c r="D270" s="201"/>
      <c r="E270" s="201">
        <v>187.47</v>
      </c>
      <c r="F270" s="201">
        <f>E270*(1+C$2033)</f>
        <v>233.26892099999998</v>
      </c>
      <c r="G270" s="201">
        <f>D270*F270</f>
        <v>0</v>
      </c>
      <c r="H270" s="15"/>
      <c r="I270" s="23"/>
      <c r="J270" s="24"/>
      <c r="P270" s="209"/>
    </row>
    <row r="271" spans="1:16" ht="81.75" hidden="1" customHeight="1">
      <c r="A271" s="25"/>
      <c r="B271" s="29" t="s">
        <v>307</v>
      </c>
      <c r="C271" s="201"/>
      <c r="D271" s="201"/>
      <c r="E271" s="201"/>
      <c r="F271" s="205"/>
      <c r="G271" s="205"/>
      <c r="H271" s="15"/>
      <c r="I271" s="23"/>
      <c r="J271" s="16"/>
      <c r="P271" s="209"/>
    </row>
    <row r="272" spans="1:16" ht="18.75" hidden="1" customHeight="1">
      <c r="A272" s="25"/>
      <c r="B272" s="29"/>
      <c r="C272" s="201"/>
      <c r="D272" s="201"/>
      <c r="E272" s="201"/>
      <c r="F272" s="205"/>
      <c r="G272" s="205"/>
      <c r="H272" s="15"/>
      <c r="I272" s="23"/>
      <c r="J272" s="16"/>
      <c r="P272" s="209"/>
    </row>
    <row r="273" spans="1:16" ht="18.75" hidden="1" customHeight="1">
      <c r="A273" s="25" t="s">
        <v>308</v>
      </c>
      <c r="B273" s="59" t="s">
        <v>309</v>
      </c>
      <c r="C273" s="201" t="s">
        <v>19</v>
      </c>
      <c r="D273" s="201"/>
      <c r="E273" s="201">
        <v>13.47</v>
      </c>
      <c r="F273" s="201">
        <f>E273*(1+C$2033)</f>
        <v>16.760721</v>
      </c>
      <c r="G273" s="201">
        <f>D273*F273</f>
        <v>0</v>
      </c>
      <c r="H273" s="15"/>
      <c r="I273" s="23"/>
      <c r="J273" s="24"/>
      <c r="P273" s="209"/>
    </row>
    <row r="274" spans="1:16" ht="63" hidden="1" customHeight="1">
      <c r="A274" s="25"/>
      <c r="B274" s="31" t="s">
        <v>310</v>
      </c>
      <c r="C274" s="201"/>
      <c r="D274" s="201"/>
      <c r="E274" s="201"/>
      <c r="F274" s="205"/>
      <c r="G274" s="205"/>
      <c r="H274" s="48"/>
      <c r="I274" s="23"/>
      <c r="J274" s="16"/>
      <c r="P274" s="209"/>
    </row>
    <row r="275" spans="1:16" ht="18.75" hidden="1" customHeight="1">
      <c r="A275" s="25"/>
      <c r="B275" s="31"/>
      <c r="C275" s="201"/>
      <c r="D275" s="201"/>
      <c r="E275" s="201"/>
      <c r="F275" s="205"/>
      <c r="G275" s="205"/>
      <c r="H275" s="15"/>
      <c r="I275" s="23"/>
      <c r="J275" s="16"/>
      <c r="P275" s="209"/>
    </row>
    <row r="276" spans="1:16" ht="18.75" hidden="1" customHeight="1">
      <c r="A276" s="25" t="s">
        <v>311</v>
      </c>
      <c r="B276" s="59" t="s">
        <v>312</v>
      </c>
      <c r="C276" s="201" t="s">
        <v>19</v>
      </c>
      <c r="D276" s="201"/>
      <c r="E276" s="201">
        <v>22.76</v>
      </c>
      <c r="F276" s="201">
        <f>E276*(1+C$2033)</f>
        <v>28.320268000000002</v>
      </c>
      <c r="G276" s="201">
        <f>D276*F276</f>
        <v>0</v>
      </c>
      <c r="H276" s="15"/>
      <c r="I276" s="23"/>
      <c r="J276" s="24"/>
      <c r="P276" s="209"/>
    </row>
    <row r="277" spans="1:16" ht="63" hidden="1" customHeight="1">
      <c r="A277" s="25"/>
      <c r="B277" s="31" t="s">
        <v>313</v>
      </c>
      <c r="C277" s="201"/>
      <c r="D277" s="201"/>
      <c r="E277" s="201"/>
      <c r="F277" s="205"/>
      <c r="G277" s="205"/>
      <c r="H277" s="48"/>
      <c r="I277" s="23"/>
      <c r="J277" s="16"/>
      <c r="P277" s="209"/>
    </row>
    <row r="278" spans="1:16" ht="18.75" hidden="1" customHeight="1">
      <c r="A278" s="25"/>
      <c r="B278" s="59"/>
      <c r="C278" s="201"/>
      <c r="D278" s="201"/>
      <c r="E278" s="201"/>
      <c r="F278" s="205"/>
      <c r="G278" s="205"/>
      <c r="H278" s="15"/>
      <c r="I278" s="23"/>
      <c r="J278" s="16"/>
      <c r="P278" s="209"/>
    </row>
    <row r="279" spans="1:16" ht="18.75" hidden="1" customHeight="1">
      <c r="A279" s="25" t="s">
        <v>314</v>
      </c>
      <c r="B279" s="59" t="s">
        <v>315</v>
      </c>
      <c r="C279" s="201" t="s">
        <v>33</v>
      </c>
      <c r="D279" s="201"/>
      <c r="E279" s="201">
        <v>11.58</v>
      </c>
      <c r="F279" s="201">
        <f>E279*(1+C$2033)</f>
        <v>14.408994</v>
      </c>
      <c r="G279" s="201">
        <f>D279*F279</f>
        <v>0</v>
      </c>
      <c r="H279" s="15"/>
      <c r="I279" s="23"/>
      <c r="J279" s="24"/>
      <c r="P279" s="209"/>
    </row>
    <row r="280" spans="1:16" ht="63" hidden="1" customHeight="1">
      <c r="A280" s="25"/>
      <c r="B280" s="31" t="s">
        <v>316</v>
      </c>
      <c r="C280" s="201"/>
      <c r="D280" s="201"/>
      <c r="E280" s="201"/>
      <c r="F280" s="205"/>
      <c r="G280" s="205"/>
      <c r="H280" s="15"/>
      <c r="I280" s="23"/>
      <c r="J280" s="16"/>
      <c r="P280" s="209"/>
    </row>
    <row r="281" spans="1:16" ht="18.75" hidden="1" customHeight="1">
      <c r="A281" s="25"/>
      <c r="B281" s="59"/>
      <c r="C281" s="201"/>
      <c r="D281" s="201"/>
      <c r="E281" s="201"/>
      <c r="F281" s="205"/>
      <c r="G281" s="205"/>
      <c r="H281" s="15"/>
      <c r="I281" s="23"/>
      <c r="J281" s="16"/>
      <c r="P281" s="209"/>
    </row>
    <row r="282" spans="1:16" ht="18.75" hidden="1" customHeight="1">
      <c r="A282" s="25" t="s">
        <v>317</v>
      </c>
      <c r="B282" s="30" t="s">
        <v>318</v>
      </c>
      <c r="C282" s="201" t="s">
        <v>7</v>
      </c>
      <c r="D282" s="201"/>
      <c r="E282" s="201">
        <v>9.65</v>
      </c>
      <c r="F282" s="201">
        <f>E282*(1+C$2033)</f>
        <v>12.007495</v>
      </c>
      <c r="G282" s="201">
        <f>D282*F282</f>
        <v>0</v>
      </c>
      <c r="H282" s="15"/>
      <c r="I282" s="23"/>
      <c r="J282" s="24"/>
      <c r="P282" s="209"/>
    </row>
    <row r="283" spans="1:16" ht="63" hidden="1" customHeight="1">
      <c r="A283" s="25"/>
      <c r="B283" s="26" t="s">
        <v>319</v>
      </c>
      <c r="C283" s="211"/>
      <c r="D283" s="202"/>
      <c r="E283" s="201"/>
      <c r="F283" s="205"/>
      <c r="G283" s="205"/>
      <c r="H283" s="48"/>
      <c r="I283" s="23"/>
      <c r="J283" s="16"/>
      <c r="P283" s="209"/>
    </row>
    <row r="284" spans="1:16" ht="18.75" hidden="1" customHeight="1">
      <c r="A284" s="25"/>
      <c r="B284" s="31"/>
      <c r="C284" s="211"/>
      <c r="D284" s="202"/>
      <c r="E284" s="201"/>
      <c r="F284" s="205"/>
      <c r="G284" s="205"/>
      <c r="H284" s="48"/>
      <c r="I284" s="23"/>
      <c r="J284" s="16"/>
      <c r="P284" s="209"/>
    </row>
    <row r="285" spans="1:16" ht="18.75" hidden="1" customHeight="1">
      <c r="A285" s="25" t="s">
        <v>320</v>
      </c>
      <c r="B285" s="35" t="s">
        <v>321</v>
      </c>
      <c r="C285" s="201"/>
      <c r="D285" s="201"/>
      <c r="E285" s="201"/>
      <c r="F285" s="201"/>
      <c r="G285" s="201"/>
      <c r="H285" s="48"/>
      <c r="I285" s="23"/>
      <c r="J285" s="16"/>
      <c r="P285" s="209"/>
    </row>
    <row r="286" spans="1:16" ht="18.75" hidden="1" customHeight="1">
      <c r="A286" s="25" t="s">
        <v>322</v>
      </c>
      <c r="B286" s="30" t="s">
        <v>323</v>
      </c>
      <c r="C286" s="201" t="s">
        <v>7</v>
      </c>
      <c r="D286" s="201">
        <f>H286</f>
        <v>0</v>
      </c>
      <c r="E286" s="201">
        <v>915.03</v>
      </c>
      <c r="F286" s="201">
        <f>E286*(1+C$2033)</f>
        <v>1138.571829</v>
      </c>
      <c r="G286" s="201">
        <f>D286*F286</f>
        <v>0</v>
      </c>
      <c r="H286" s="242"/>
      <c r="I286" s="243"/>
      <c r="J286" s="243"/>
      <c r="P286" s="209"/>
    </row>
    <row r="287" spans="1:16" ht="63" hidden="1" customHeight="1">
      <c r="A287" s="25"/>
      <c r="B287" s="26" t="s">
        <v>324</v>
      </c>
      <c r="C287" s="201"/>
      <c r="D287" s="201"/>
      <c r="E287" s="201"/>
      <c r="F287" s="201"/>
      <c r="G287" s="201"/>
      <c r="H287" s="48"/>
      <c r="I287" s="23"/>
      <c r="J287" s="16"/>
      <c r="P287" s="209"/>
    </row>
    <row r="288" spans="1:16" ht="18.75" hidden="1" customHeight="1">
      <c r="A288" s="25"/>
      <c r="B288" s="26"/>
      <c r="C288" s="201"/>
      <c r="D288" s="201"/>
      <c r="E288" s="201"/>
      <c r="F288" s="201"/>
      <c r="G288" s="201"/>
      <c r="H288" s="48"/>
      <c r="I288" s="23"/>
      <c r="J288" s="16"/>
      <c r="P288" s="209"/>
    </row>
    <row r="289" spans="1:16" ht="18.75" hidden="1" customHeight="1">
      <c r="A289" s="25" t="s">
        <v>325</v>
      </c>
      <c r="B289" s="30" t="s">
        <v>326</v>
      </c>
      <c r="C289" s="201" t="s">
        <v>19</v>
      </c>
      <c r="D289" s="201">
        <f>H289</f>
        <v>0</v>
      </c>
      <c r="E289" s="201">
        <v>79.09</v>
      </c>
      <c r="F289" s="201">
        <f>E289*(1+C$2033)</f>
        <v>98.411687000000001</v>
      </c>
      <c r="G289" s="201">
        <f>D289*F289</f>
        <v>0</v>
      </c>
      <c r="H289" s="242"/>
      <c r="I289" s="243"/>
      <c r="J289" s="243"/>
      <c r="P289" s="209"/>
    </row>
    <row r="290" spans="1:16" ht="63" hidden="1" customHeight="1">
      <c r="A290" s="25"/>
      <c r="B290" s="26" t="s">
        <v>327</v>
      </c>
      <c r="C290" s="201"/>
      <c r="D290" s="201"/>
      <c r="E290" s="201"/>
      <c r="F290" s="201"/>
      <c r="G290" s="201"/>
      <c r="H290" s="48"/>
      <c r="I290" s="23"/>
      <c r="J290" s="16"/>
      <c r="P290" s="209"/>
    </row>
    <row r="291" spans="1:16" ht="18" customHeight="1">
      <c r="A291" s="61"/>
      <c r="B291" s="62"/>
      <c r="C291" s="254" t="s">
        <v>82</v>
      </c>
      <c r="D291" s="255"/>
      <c r="E291" s="256"/>
      <c r="F291" s="213"/>
      <c r="G291" s="204">
        <f>SUM(G228:G290)</f>
        <v>24029.838418545001</v>
      </c>
      <c r="H291" s="15"/>
      <c r="I291" s="23"/>
      <c r="J291" s="16"/>
      <c r="P291" s="209"/>
    </row>
    <row r="292" spans="1:16" ht="18.75" customHeight="1">
      <c r="A292" s="10" t="s">
        <v>328</v>
      </c>
      <c r="B292" s="11" t="s">
        <v>329</v>
      </c>
      <c r="C292" s="214"/>
      <c r="D292" s="214"/>
      <c r="E292" s="201"/>
      <c r="F292" s="201"/>
      <c r="G292" s="201"/>
      <c r="H292" s="15"/>
      <c r="I292" s="23"/>
      <c r="J292" s="16"/>
      <c r="P292" s="209"/>
    </row>
    <row r="293" spans="1:16" ht="18.75" customHeight="1">
      <c r="A293" s="17" t="s">
        <v>330</v>
      </c>
      <c r="B293" s="18" t="s">
        <v>331</v>
      </c>
      <c r="C293" s="201" t="s">
        <v>259</v>
      </c>
      <c r="D293" s="201">
        <f>(87.4+190.65+190.65)</f>
        <v>468.70000000000005</v>
      </c>
      <c r="E293" s="201">
        <v>11.74</v>
      </c>
      <c r="F293" s="201">
        <f>E293*(1+C$2033)</f>
        <v>14.608082</v>
      </c>
      <c r="G293" s="201">
        <f>D293*F293</f>
        <v>6846.8080334000006</v>
      </c>
      <c r="H293" s="236" t="s">
        <v>2170</v>
      </c>
      <c r="I293" s="237"/>
      <c r="J293" s="237"/>
      <c r="N293">
        <v>14.61</v>
      </c>
      <c r="O293">
        <f t="shared" si="5"/>
        <v>6847.7070000000003</v>
      </c>
      <c r="P293" s="209">
        <f t="shared" ref="P293:P331" si="6">G293-O293</f>
        <v>-0.89896659999976691</v>
      </c>
    </row>
    <row r="294" spans="1:16" ht="84.75" customHeight="1">
      <c r="A294" s="25"/>
      <c r="B294" s="26" t="s">
        <v>332</v>
      </c>
      <c r="C294" s="201"/>
      <c r="D294" s="201"/>
      <c r="E294" s="201"/>
      <c r="F294" s="201"/>
      <c r="G294" s="201"/>
      <c r="H294" s="15"/>
      <c r="I294" s="23"/>
      <c r="J294" s="16"/>
      <c r="P294" s="209"/>
    </row>
    <row r="295" spans="1:16" ht="18.75" customHeight="1">
      <c r="A295" s="25"/>
      <c r="B295" s="30"/>
      <c r="C295" s="201"/>
      <c r="D295" s="201"/>
      <c r="E295" s="201"/>
      <c r="F295" s="201"/>
      <c r="G295" s="201"/>
      <c r="H295" s="15"/>
      <c r="I295" s="23"/>
      <c r="J295" s="16"/>
      <c r="P295" s="209"/>
    </row>
    <row r="296" spans="1:16" ht="31.5" customHeight="1">
      <c r="A296" s="25" t="s">
        <v>333</v>
      </c>
      <c r="B296" s="30" t="s">
        <v>334</v>
      </c>
      <c r="C296" s="201" t="s">
        <v>335</v>
      </c>
      <c r="D296" s="217">
        <f>(98.35+59.75)</f>
        <v>158.1</v>
      </c>
      <c r="E296" s="201">
        <v>71.150000000000006</v>
      </c>
      <c r="F296" s="201">
        <f>E296*(1+C$2033)</f>
        <v>88.531945000000007</v>
      </c>
      <c r="G296" s="201">
        <f>D296*F296</f>
        <v>13996.900504500001</v>
      </c>
      <c r="H296" s="236" t="s">
        <v>2171</v>
      </c>
      <c r="I296" s="237"/>
      <c r="J296" s="237"/>
      <c r="N296">
        <v>88.53</v>
      </c>
      <c r="O296">
        <f t="shared" ref="O296:O356" si="7">N296*D296</f>
        <v>13996.592999999999</v>
      </c>
      <c r="P296" s="209">
        <f t="shared" si="6"/>
        <v>0.30750450000232377</v>
      </c>
    </row>
    <row r="297" spans="1:16" ht="93" customHeight="1">
      <c r="A297" s="25"/>
      <c r="B297" s="26" t="s">
        <v>336</v>
      </c>
      <c r="C297" s="201"/>
      <c r="D297" s="201"/>
      <c r="E297" s="201"/>
      <c r="F297" s="201"/>
      <c r="G297" s="201"/>
      <c r="H297" s="15"/>
      <c r="I297" s="23"/>
      <c r="J297" s="16"/>
      <c r="P297" s="209"/>
    </row>
    <row r="298" spans="1:16" ht="18.75" hidden="1" customHeight="1">
      <c r="A298" s="25"/>
      <c r="B298" s="26"/>
      <c r="C298" s="201"/>
      <c r="D298" s="201"/>
      <c r="E298" s="201"/>
      <c r="F298" s="201"/>
      <c r="G298" s="201"/>
      <c r="H298" s="15"/>
      <c r="I298" s="23"/>
      <c r="J298" s="16"/>
      <c r="P298" s="209"/>
    </row>
    <row r="299" spans="1:16" ht="31.5" hidden="1" customHeight="1">
      <c r="A299" s="25" t="s">
        <v>337</v>
      </c>
      <c r="B299" s="30" t="s">
        <v>338</v>
      </c>
      <c r="C299" s="201" t="s">
        <v>339</v>
      </c>
      <c r="D299" s="201"/>
      <c r="E299" s="201">
        <v>93.12</v>
      </c>
      <c r="F299" s="201">
        <f>E299*(1+C$2033)</f>
        <v>115.86921600000001</v>
      </c>
      <c r="G299" s="201">
        <f>D299*F299</f>
        <v>0</v>
      </c>
      <c r="H299" s="15"/>
      <c r="I299" s="23"/>
      <c r="J299" s="24"/>
      <c r="O299">
        <f t="shared" si="7"/>
        <v>0</v>
      </c>
      <c r="P299" s="209">
        <f t="shared" si="6"/>
        <v>0</v>
      </c>
    </row>
    <row r="300" spans="1:16" ht="94.5" hidden="1" customHeight="1">
      <c r="A300" s="25"/>
      <c r="B300" s="26" t="s">
        <v>340</v>
      </c>
      <c r="C300" s="201"/>
      <c r="D300" s="201"/>
      <c r="E300" s="201"/>
      <c r="F300" s="201"/>
      <c r="G300" s="201"/>
      <c r="H300" s="15"/>
      <c r="I300" s="23"/>
      <c r="J300" s="16"/>
      <c r="O300">
        <f t="shared" si="7"/>
        <v>0</v>
      </c>
      <c r="P300" s="209">
        <f t="shared" si="6"/>
        <v>0</v>
      </c>
    </row>
    <row r="301" spans="1:16" ht="18.75" hidden="1" customHeight="1">
      <c r="A301" s="25"/>
      <c r="B301" s="26"/>
      <c r="C301" s="201"/>
      <c r="D301" s="201"/>
      <c r="E301" s="201"/>
      <c r="F301" s="201"/>
      <c r="G301" s="201"/>
      <c r="H301" s="15"/>
      <c r="I301" s="23"/>
      <c r="J301" s="16"/>
      <c r="O301">
        <f t="shared" si="7"/>
        <v>0</v>
      </c>
      <c r="P301" s="209">
        <f t="shared" si="6"/>
        <v>0</v>
      </c>
    </row>
    <row r="302" spans="1:16" ht="31.5" hidden="1" customHeight="1">
      <c r="A302" s="25" t="s">
        <v>341</v>
      </c>
      <c r="B302" s="30" t="s">
        <v>342</v>
      </c>
      <c r="C302" s="201" t="s">
        <v>343</v>
      </c>
      <c r="D302" s="201"/>
      <c r="E302" s="201">
        <v>63.69</v>
      </c>
      <c r="F302" s="201">
        <f>E302*(1+C$2033)</f>
        <v>79.249466999999996</v>
      </c>
      <c r="G302" s="201">
        <f>D302*F302</f>
        <v>0</v>
      </c>
      <c r="H302" s="15"/>
      <c r="I302" s="23"/>
      <c r="J302" s="24"/>
      <c r="O302">
        <f t="shared" si="7"/>
        <v>0</v>
      </c>
      <c r="P302" s="209">
        <f t="shared" si="6"/>
        <v>0</v>
      </c>
    </row>
    <row r="303" spans="1:16" ht="78.75" hidden="1" customHeight="1">
      <c r="A303" s="25"/>
      <c r="B303" s="26" t="s">
        <v>344</v>
      </c>
      <c r="C303" s="201"/>
      <c r="D303" s="201"/>
      <c r="E303" s="201"/>
      <c r="F303" s="201"/>
      <c r="G303" s="201"/>
      <c r="H303" s="15"/>
      <c r="I303" s="23"/>
      <c r="J303" s="16"/>
      <c r="O303">
        <f t="shared" si="7"/>
        <v>0</v>
      </c>
      <c r="P303" s="209">
        <f t="shared" si="6"/>
        <v>0</v>
      </c>
    </row>
    <row r="304" spans="1:16" ht="18.75" hidden="1" customHeight="1">
      <c r="A304" s="25"/>
      <c r="B304" s="26"/>
      <c r="C304" s="201"/>
      <c r="D304" s="201"/>
      <c r="E304" s="201"/>
      <c r="F304" s="201"/>
      <c r="G304" s="201"/>
      <c r="H304" s="15"/>
      <c r="I304" s="23"/>
      <c r="J304" s="16"/>
      <c r="O304">
        <f t="shared" si="7"/>
        <v>0</v>
      </c>
      <c r="P304" s="209">
        <f t="shared" si="6"/>
        <v>0</v>
      </c>
    </row>
    <row r="305" spans="1:16" ht="21" customHeight="1">
      <c r="A305" s="25" t="s">
        <v>345</v>
      </c>
      <c r="B305" s="30" t="s">
        <v>346</v>
      </c>
      <c r="C305" s="201" t="s">
        <v>347</v>
      </c>
      <c r="D305" s="201">
        <f>(4*0.5*0.08*(2.35+4.75))</f>
        <v>1.1359999999999999</v>
      </c>
      <c r="E305" s="201">
        <v>2786.64</v>
      </c>
      <c r="F305" s="201">
        <f>E305*(1+C$2033)</f>
        <v>3467.4161519999998</v>
      </c>
      <c r="G305" s="201">
        <f>D305*F305</f>
        <v>3938.9847486719996</v>
      </c>
      <c r="H305" s="236" t="s">
        <v>2236</v>
      </c>
      <c r="I305" s="237"/>
      <c r="J305" s="237"/>
      <c r="N305">
        <v>3467.42</v>
      </c>
      <c r="O305">
        <f t="shared" si="7"/>
        <v>3938.9891199999997</v>
      </c>
      <c r="P305" s="209">
        <f t="shared" si="6"/>
        <v>-4.3713280001611565E-3</v>
      </c>
    </row>
    <row r="306" spans="1:16" ht="189" customHeight="1">
      <c r="A306" s="25"/>
      <c r="B306" s="26" t="s">
        <v>348</v>
      </c>
      <c r="C306" s="201"/>
      <c r="D306" s="201"/>
      <c r="E306" s="201"/>
      <c r="F306" s="201"/>
      <c r="G306" s="201"/>
      <c r="H306" s="15"/>
      <c r="I306" s="23"/>
      <c r="J306" s="16"/>
      <c r="P306" s="209"/>
    </row>
    <row r="307" spans="1:16" ht="18.75" customHeight="1">
      <c r="A307" s="25"/>
      <c r="B307" s="30"/>
      <c r="C307" s="201"/>
      <c r="D307" s="201"/>
      <c r="E307" s="201"/>
      <c r="F307" s="201"/>
      <c r="G307" s="201"/>
      <c r="H307" s="15"/>
      <c r="I307" s="23"/>
      <c r="J307" s="16"/>
      <c r="P307" s="209"/>
    </row>
    <row r="308" spans="1:16" ht="31.5" hidden="1" customHeight="1">
      <c r="A308" s="25" t="s">
        <v>349</v>
      </c>
      <c r="B308" s="30" t="s">
        <v>350</v>
      </c>
      <c r="C308" s="201" t="s">
        <v>351</v>
      </c>
      <c r="D308" s="201"/>
      <c r="E308" s="201">
        <v>750.87</v>
      </c>
      <c r="F308" s="201">
        <f>E308*(1+C$2033)</f>
        <v>934.30754100000001</v>
      </c>
      <c r="G308" s="201">
        <f>D308*F308</f>
        <v>0</v>
      </c>
      <c r="H308" s="15"/>
      <c r="I308" s="23"/>
      <c r="J308" s="24"/>
      <c r="O308">
        <f t="shared" si="7"/>
        <v>0</v>
      </c>
      <c r="P308" s="209">
        <f t="shared" si="6"/>
        <v>0</v>
      </c>
    </row>
    <row r="309" spans="1:16" ht="81.75" hidden="1" customHeight="1">
      <c r="A309" s="25"/>
      <c r="B309" s="26" t="s">
        <v>352</v>
      </c>
      <c r="C309" s="201"/>
      <c r="D309" s="201"/>
      <c r="E309" s="201"/>
      <c r="F309" s="201"/>
      <c r="G309" s="201"/>
      <c r="H309" s="15"/>
      <c r="I309" s="23"/>
      <c r="J309" s="16"/>
      <c r="O309">
        <f t="shared" si="7"/>
        <v>0</v>
      </c>
      <c r="P309" s="209">
        <f t="shared" si="6"/>
        <v>0</v>
      </c>
    </row>
    <row r="310" spans="1:16" ht="18.75" hidden="1" customHeight="1">
      <c r="A310" s="25"/>
      <c r="B310" s="26"/>
      <c r="C310" s="201"/>
      <c r="D310" s="201"/>
      <c r="E310" s="201"/>
      <c r="F310" s="201"/>
      <c r="G310" s="201"/>
      <c r="H310" s="15"/>
      <c r="I310" s="23"/>
      <c r="J310" s="16"/>
      <c r="O310">
        <f t="shared" si="7"/>
        <v>0</v>
      </c>
      <c r="P310" s="209">
        <f t="shared" si="6"/>
        <v>0</v>
      </c>
    </row>
    <row r="311" spans="1:16" ht="31.5" customHeight="1">
      <c r="A311" s="25" t="s">
        <v>353</v>
      </c>
      <c r="B311" s="30" t="s">
        <v>354</v>
      </c>
      <c r="C311" s="201" t="s">
        <v>271</v>
      </c>
      <c r="D311" s="217">
        <f>H311</f>
        <v>4.78</v>
      </c>
      <c r="E311" s="201">
        <v>780.19</v>
      </c>
      <c r="F311" s="201">
        <f>E311*(1+C$2033)</f>
        <v>970.79041700000005</v>
      </c>
      <c r="G311" s="201">
        <f>D311*F311</f>
        <v>4640.3781932600004</v>
      </c>
      <c r="H311" s="236">
        <v>4.78</v>
      </c>
      <c r="I311" s="237"/>
      <c r="J311" s="237"/>
      <c r="N311">
        <v>970.79</v>
      </c>
      <c r="O311">
        <f t="shared" si="7"/>
        <v>4640.3761999999997</v>
      </c>
      <c r="P311" s="209">
        <f t="shared" si="6"/>
        <v>1.9932600007450674E-3</v>
      </c>
    </row>
    <row r="312" spans="1:16" ht="81" customHeight="1">
      <c r="A312" s="25"/>
      <c r="B312" s="26" t="s">
        <v>355</v>
      </c>
      <c r="C312" s="201"/>
      <c r="D312" s="201"/>
      <c r="E312" s="201"/>
      <c r="F312" s="201"/>
      <c r="G312" s="201"/>
      <c r="H312" s="15"/>
      <c r="I312" s="23"/>
      <c r="J312" s="16"/>
      <c r="P312" s="209"/>
    </row>
    <row r="313" spans="1:16" ht="18.75" customHeight="1">
      <c r="A313" s="25"/>
      <c r="B313" s="26"/>
      <c r="C313" s="201"/>
      <c r="D313" s="201"/>
      <c r="E313" s="201"/>
      <c r="F313" s="201"/>
      <c r="G313" s="201"/>
      <c r="H313" s="15"/>
      <c r="I313" s="23"/>
      <c r="J313" s="16"/>
      <c r="P313" s="209"/>
    </row>
    <row r="314" spans="1:16" ht="47.25" customHeight="1">
      <c r="A314" s="25" t="s">
        <v>356</v>
      </c>
      <c r="B314" s="30" t="s">
        <v>357</v>
      </c>
      <c r="C314" s="201" t="s">
        <v>358</v>
      </c>
      <c r="D314" s="201">
        <f>(9.2*5)</f>
        <v>46</v>
      </c>
      <c r="E314" s="201">
        <v>258</v>
      </c>
      <c r="F314" s="201">
        <f>E314*(1+C$2033)</f>
        <v>321.02940000000001</v>
      </c>
      <c r="G314" s="201">
        <f>D314*F314</f>
        <v>14767.3524</v>
      </c>
      <c r="H314" s="236" t="s">
        <v>2172</v>
      </c>
      <c r="I314" s="237"/>
      <c r="J314" s="237"/>
      <c r="N314">
        <v>321.02999999999997</v>
      </c>
      <c r="O314">
        <f t="shared" si="7"/>
        <v>14767.38</v>
      </c>
      <c r="P314" s="209">
        <f t="shared" si="6"/>
        <v>-2.7599999999438296E-2</v>
      </c>
    </row>
    <row r="315" spans="1:16" ht="141.75" customHeight="1">
      <c r="A315" s="25"/>
      <c r="B315" s="26" t="s">
        <v>359</v>
      </c>
      <c r="C315" s="201"/>
      <c r="D315" s="201"/>
      <c r="E315" s="201"/>
      <c r="F315" s="201"/>
      <c r="G315" s="201"/>
      <c r="H315" s="15"/>
      <c r="I315" s="23"/>
      <c r="J315" s="16"/>
      <c r="P315" s="209"/>
    </row>
    <row r="316" spans="1:16" ht="18.75" customHeight="1">
      <c r="A316" s="25"/>
      <c r="B316" s="26"/>
      <c r="C316" s="201"/>
      <c r="D316" s="201"/>
      <c r="E316" s="201"/>
      <c r="F316" s="201"/>
      <c r="G316" s="201"/>
      <c r="H316" s="15"/>
      <c r="I316" s="23"/>
      <c r="J316" s="16"/>
      <c r="P316" s="209"/>
    </row>
    <row r="317" spans="1:16" ht="47.25" hidden="1" customHeight="1">
      <c r="A317" s="25" t="s">
        <v>360</v>
      </c>
      <c r="B317" s="30" t="s">
        <v>361</v>
      </c>
      <c r="C317" s="201" t="s">
        <v>362</v>
      </c>
      <c r="D317" s="201"/>
      <c r="E317" s="201">
        <v>276.89999999999998</v>
      </c>
      <c r="F317" s="201">
        <f>E317*(1+C$2033)</f>
        <v>344.54666999999995</v>
      </c>
      <c r="G317" s="201">
        <f>D317*F317</f>
        <v>0</v>
      </c>
      <c r="H317" s="15"/>
      <c r="I317" s="23"/>
      <c r="J317" s="24"/>
      <c r="P317" s="209"/>
    </row>
    <row r="318" spans="1:16" ht="126" hidden="1" customHeight="1">
      <c r="A318" s="25"/>
      <c r="B318" s="26" t="s">
        <v>359</v>
      </c>
      <c r="C318" s="201"/>
      <c r="D318" s="201"/>
      <c r="E318" s="201"/>
      <c r="F318" s="201"/>
      <c r="G318" s="201"/>
      <c r="H318" s="15"/>
      <c r="I318" s="23"/>
      <c r="J318" s="16"/>
      <c r="P318" s="209"/>
    </row>
    <row r="319" spans="1:16" ht="18.75" hidden="1" customHeight="1">
      <c r="A319" s="25"/>
      <c r="B319" s="26"/>
      <c r="C319" s="201"/>
      <c r="D319" s="201"/>
      <c r="E319" s="201"/>
      <c r="F319" s="201"/>
      <c r="G319" s="201"/>
      <c r="H319" s="15"/>
      <c r="I319" s="23"/>
      <c r="J319" s="16"/>
      <c r="P319" s="209"/>
    </row>
    <row r="320" spans="1:16" ht="18.75" hidden="1" customHeight="1">
      <c r="A320" s="25" t="s">
        <v>363</v>
      </c>
      <c r="B320" s="30" t="s">
        <v>364</v>
      </c>
      <c r="C320" s="201" t="s">
        <v>271</v>
      </c>
      <c r="D320" s="218"/>
      <c r="E320" s="201">
        <v>40.869999999999997</v>
      </c>
      <c r="F320" s="201">
        <f>E320*(1+C$2033)</f>
        <v>50.854540999999998</v>
      </c>
      <c r="G320" s="201">
        <f>D320*F320</f>
        <v>0</v>
      </c>
      <c r="H320" s="236"/>
      <c r="I320" s="237"/>
      <c r="J320" s="237"/>
      <c r="P320" s="209"/>
    </row>
    <row r="321" spans="1:16" ht="81" hidden="1" customHeight="1">
      <c r="A321" s="25"/>
      <c r="B321" s="26" t="s">
        <v>365</v>
      </c>
      <c r="C321" s="201"/>
      <c r="D321" s="201"/>
      <c r="E321" s="201"/>
      <c r="F321" s="201"/>
      <c r="G321" s="201"/>
      <c r="H321" s="15"/>
      <c r="I321" s="23"/>
      <c r="J321" s="16"/>
      <c r="P321" s="209"/>
    </row>
    <row r="322" spans="1:16" ht="18.75" hidden="1" customHeight="1">
      <c r="A322" s="25"/>
      <c r="B322" s="26"/>
      <c r="C322" s="201"/>
      <c r="D322" s="201"/>
      <c r="E322" s="201"/>
      <c r="F322" s="201"/>
      <c r="G322" s="201"/>
      <c r="H322" s="15"/>
      <c r="I322" s="23"/>
      <c r="J322" s="16"/>
      <c r="P322" s="209"/>
    </row>
    <row r="323" spans="1:16" ht="18.75" hidden="1" customHeight="1">
      <c r="A323" s="25" t="s">
        <v>366</v>
      </c>
      <c r="B323" s="30" t="s">
        <v>367</v>
      </c>
      <c r="C323" s="201" t="s">
        <v>33</v>
      </c>
      <c r="D323" s="218"/>
      <c r="E323" s="201">
        <v>0.74</v>
      </c>
      <c r="F323" s="201">
        <f>E323*(1+C$2033)</f>
        <v>0.92078199999999999</v>
      </c>
      <c r="G323" s="201">
        <f>D323*F323</f>
        <v>0</v>
      </c>
      <c r="H323" s="236"/>
      <c r="I323" s="237"/>
      <c r="J323" s="237"/>
      <c r="P323" s="209"/>
    </row>
    <row r="324" spans="1:16" ht="63" hidden="1" customHeight="1">
      <c r="A324" s="25"/>
      <c r="B324" s="26" t="s">
        <v>368</v>
      </c>
      <c r="C324" s="201"/>
      <c r="D324" s="201"/>
      <c r="E324" s="201"/>
      <c r="F324" s="201"/>
      <c r="G324" s="201"/>
      <c r="H324" s="15"/>
      <c r="I324" s="23"/>
      <c r="J324" s="16"/>
      <c r="P324" s="209"/>
    </row>
    <row r="325" spans="1:16" ht="18.75" hidden="1" customHeight="1">
      <c r="A325" s="25"/>
      <c r="B325" s="26"/>
      <c r="C325" s="201"/>
      <c r="D325" s="201"/>
      <c r="E325" s="201"/>
      <c r="F325" s="201"/>
      <c r="G325" s="201"/>
      <c r="H325" s="15"/>
      <c r="I325" s="23"/>
      <c r="J325" s="16"/>
      <c r="P325" s="209"/>
    </row>
    <row r="326" spans="1:16" s="191" customFormat="1" ht="54" hidden="1" customHeight="1">
      <c r="A326" s="25" t="s">
        <v>369</v>
      </c>
      <c r="B326" s="30" t="s">
        <v>370</v>
      </c>
      <c r="C326" s="201" t="s">
        <v>271</v>
      </c>
      <c r="D326" s="219"/>
      <c r="E326" s="201">
        <v>3070.36</v>
      </c>
      <c r="F326" s="201">
        <f>E326*(1+C$2033)</f>
        <v>3820.4489480000002</v>
      </c>
      <c r="G326" s="201">
        <f>D326*F326</f>
        <v>0</v>
      </c>
      <c r="H326" s="236"/>
      <c r="I326" s="237"/>
      <c r="J326" s="237"/>
      <c r="N326"/>
      <c r="O326"/>
      <c r="P326" s="209"/>
    </row>
    <row r="327" spans="1:16" s="191" customFormat="1" ht="81" hidden="1" customHeight="1">
      <c r="A327" s="25"/>
      <c r="B327" s="26" t="s">
        <v>371</v>
      </c>
      <c r="C327" s="201"/>
      <c r="D327" s="201"/>
      <c r="E327" s="201"/>
      <c r="F327" s="201"/>
      <c r="G327" s="201"/>
      <c r="H327" s="15"/>
      <c r="I327" s="23"/>
      <c r="J327" s="16"/>
      <c r="N327"/>
      <c r="O327"/>
      <c r="P327" s="209"/>
    </row>
    <row r="328" spans="1:16" s="191" customFormat="1" ht="18" customHeight="1">
      <c r="A328" s="61"/>
      <c r="B328" s="64"/>
      <c r="C328" s="254" t="s">
        <v>82</v>
      </c>
      <c r="D328" s="284"/>
      <c r="E328" s="285"/>
      <c r="F328" s="213"/>
      <c r="G328" s="204">
        <f>SUM(G293:G327)</f>
        <v>44190.423879832</v>
      </c>
      <c r="H328" s="15"/>
      <c r="I328" s="23"/>
      <c r="J328" s="16"/>
      <c r="N328"/>
      <c r="O328"/>
      <c r="P328" s="209"/>
    </row>
    <row r="329" spans="1:16" ht="18.75" customHeight="1">
      <c r="A329" s="10" t="s">
        <v>372</v>
      </c>
      <c r="B329" s="11" t="s">
        <v>373</v>
      </c>
      <c r="C329" s="220"/>
      <c r="D329" s="214"/>
      <c r="E329" s="214"/>
      <c r="F329" s="201"/>
      <c r="G329" s="201"/>
      <c r="H329" s="15"/>
      <c r="I329" s="23"/>
      <c r="J329" s="16"/>
      <c r="P329" s="209"/>
    </row>
    <row r="330" spans="1:16" ht="18.75" customHeight="1">
      <c r="A330" s="17" t="s">
        <v>374</v>
      </c>
      <c r="B330" s="65" t="s">
        <v>375</v>
      </c>
      <c r="C330" s="201"/>
      <c r="D330" s="201"/>
      <c r="E330" s="201"/>
      <c r="F330" s="201"/>
      <c r="G330" s="201"/>
      <c r="H330" s="15"/>
      <c r="I330" s="23"/>
      <c r="J330" s="16"/>
      <c r="P330" s="209"/>
    </row>
    <row r="331" spans="1:16" ht="73.5" customHeight="1">
      <c r="A331" s="25" t="s">
        <v>376</v>
      </c>
      <c r="B331" s="30" t="s">
        <v>377</v>
      </c>
      <c r="C331" s="201" t="s">
        <v>378</v>
      </c>
      <c r="D331" s="201">
        <f>((6.05+5.73+6.05+3.53+1.73+1.73+1.73)*3)+(1.5*2.84)+(1.5*0.4)+(3*0.8*2.1)+(2*2*1.1)+((1*1.1)+(9.2+5+9.2+5+2.52+1.24+1.24+4)*2.7)+((9.2*0.8)/2)+(7*0.4*2.12)+(4*0.9*0.7)-(4*2.1*0.8)-(4*2*1.5)-(1.5*1.5)-(1.5*1.4)-(1*2.1)</f>
        <v>182.99600000000007</v>
      </c>
      <c r="E331" s="201">
        <v>52.24</v>
      </c>
      <c r="F331" s="201">
        <f>E331*(1+C$2033)</f>
        <v>65.002232000000006</v>
      </c>
      <c r="G331" s="201">
        <f>D331*F331</f>
        <v>11895.148447072006</v>
      </c>
      <c r="H331" s="238" t="s">
        <v>2173</v>
      </c>
      <c r="I331" s="237"/>
      <c r="J331" s="237"/>
      <c r="N331">
        <v>65</v>
      </c>
      <c r="O331">
        <f t="shared" si="7"/>
        <v>11894.740000000003</v>
      </c>
      <c r="P331" s="209">
        <f t="shared" si="6"/>
        <v>0.40844707200267294</v>
      </c>
    </row>
    <row r="332" spans="1:16" ht="94.5" customHeight="1">
      <c r="A332" s="25"/>
      <c r="B332" s="26" t="s">
        <v>379</v>
      </c>
      <c r="C332" s="201"/>
      <c r="D332" s="201"/>
      <c r="E332" s="201"/>
      <c r="F332" s="201"/>
      <c r="G332" s="201"/>
      <c r="H332" s="15"/>
      <c r="I332" s="23"/>
      <c r="J332" s="16"/>
      <c r="P332" s="209"/>
    </row>
    <row r="333" spans="1:16" ht="18.75" customHeight="1">
      <c r="A333" s="25"/>
      <c r="B333" s="26"/>
      <c r="C333" s="201"/>
      <c r="D333" s="201"/>
      <c r="E333" s="201"/>
      <c r="F333" s="201"/>
      <c r="G333" s="201"/>
      <c r="H333" s="15"/>
      <c r="I333" s="23"/>
      <c r="J333" s="16"/>
      <c r="P333" s="209"/>
    </row>
    <row r="334" spans="1:16" ht="37.5" hidden="1" customHeight="1">
      <c r="A334" s="25" t="s">
        <v>380</v>
      </c>
      <c r="B334" s="30" t="s">
        <v>381</v>
      </c>
      <c r="C334" s="201" t="s">
        <v>382</v>
      </c>
      <c r="D334" s="217"/>
      <c r="E334" s="201">
        <v>64.05</v>
      </c>
      <c r="F334" s="201">
        <f>E334*(1+C$2033)</f>
        <v>79.697414999999992</v>
      </c>
      <c r="G334" s="201">
        <f>D334*F334</f>
        <v>0</v>
      </c>
      <c r="H334" s="15"/>
      <c r="I334" s="23"/>
      <c r="J334" s="24"/>
      <c r="P334" s="209"/>
    </row>
    <row r="335" spans="1:16" ht="94.5" hidden="1" customHeight="1">
      <c r="A335" s="25"/>
      <c r="B335" s="26" t="s">
        <v>383</v>
      </c>
      <c r="C335" s="201"/>
      <c r="D335" s="201"/>
      <c r="E335" s="201"/>
      <c r="F335" s="201"/>
      <c r="G335" s="201"/>
      <c r="H335" s="15"/>
      <c r="I335" s="23"/>
      <c r="J335" s="16"/>
      <c r="P335" s="209"/>
    </row>
    <row r="336" spans="1:16" ht="18.75" hidden="1" customHeight="1">
      <c r="A336" s="25"/>
      <c r="B336" s="26"/>
      <c r="C336" s="201"/>
      <c r="D336" s="201"/>
      <c r="E336" s="201"/>
      <c r="F336" s="201"/>
      <c r="G336" s="201"/>
      <c r="H336" s="15"/>
      <c r="I336" s="23"/>
      <c r="J336" s="16"/>
      <c r="P336" s="209"/>
    </row>
    <row r="337" spans="1:16" ht="47.25" hidden="1" customHeight="1">
      <c r="A337" s="25" t="s">
        <v>384</v>
      </c>
      <c r="B337" s="30" t="s">
        <v>385</v>
      </c>
      <c r="C337" s="201" t="s">
        <v>386</v>
      </c>
      <c r="D337" s="217"/>
      <c r="E337" s="201">
        <v>84.35</v>
      </c>
      <c r="F337" s="201">
        <f>E337*(1+C$2033)</f>
        <v>104.95670499999999</v>
      </c>
      <c r="G337" s="201">
        <f>D337*F337</f>
        <v>0</v>
      </c>
      <c r="H337" s="15"/>
      <c r="I337" s="23"/>
      <c r="J337" s="24"/>
      <c r="P337" s="209"/>
    </row>
    <row r="338" spans="1:16" ht="94.5" hidden="1" customHeight="1">
      <c r="A338" s="25"/>
      <c r="B338" s="26" t="s">
        <v>387</v>
      </c>
      <c r="C338" s="201"/>
      <c r="D338" s="201"/>
      <c r="E338" s="201"/>
      <c r="F338" s="201"/>
      <c r="G338" s="201"/>
      <c r="H338" s="15"/>
      <c r="I338" s="23"/>
      <c r="J338" s="16"/>
      <c r="P338" s="209"/>
    </row>
    <row r="339" spans="1:16" ht="18.75" hidden="1" customHeight="1">
      <c r="A339" s="25"/>
      <c r="B339" s="26"/>
      <c r="C339" s="201"/>
      <c r="D339" s="201"/>
      <c r="E339" s="201"/>
      <c r="F339" s="201"/>
      <c r="G339" s="201"/>
      <c r="H339" s="15"/>
      <c r="I339" s="23"/>
      <c r="J339" s="16"/>
      <c r="P339" s="209"/>
    </row>
    <row r="340" spans="1:16" ht="31.5" hidden="1" customHeight="1">
      <c r="A340" s="25" t="s">
        <v>388</v>
      </c>
      <c r="B340" s="30" t="s">
        <v>389</v>
      </c>
      <c r="C340" s="201" t="s">
        <v>390</v>
      </c>
      <c r="D340" s="201"/>
      <c r="E340" s="201">
        <v>117.9</v>
      </c>
      <c r="F340" s="201">
        <f>E340*(1+C$2033)</f>
        <v>146.70296999999999</v>
      </c>
      <c r="G340" s="201">
        <f>D340*F340</f>
        <v>0</v>
      </c>
      <c r="H340" s="15"/>
      <c r="I340" s="23"/>
      <c r="J340" s="24"/>
      <c r="P340" s="209"/>
    </row>
    <row r="341" spans="1:16" ht="63" hidden="1" customHeight="1">
      <c r="A341" s="25"/>
      <c r="B341" s="26" t="s">
        <v>391</v>
      </c>
      <c r="C341" s="201"/>
      <c r="D341" s="201"/>
      <c r="E341" s="201"/>
      <c r="F341" s="201"/>
      <c r="G341" s="201"/>
      <c r="H341" s="15"/>
      <c r="I341" s="23"/>
      <c r="J341" s="16"/>
      <c r="P341" s="209"/>
    </row>
    <row r="342" spans="1:16" ht="18.75" hidden="1" customHeight="1">
      <c r="A342" s="25"/>
      <c r="B342" s="26"/>
      <c r="C342" s="201"/>
      <c r="D342" s="201"/>
      <c r="E342" s="201"/>
      <c r="F342" s="201"/>
      <c r="G342" s="201"/>
      <c r="H342" s="15"/>
      <c r="I342" s="23"/>
      <c r="J342" s="16"/>
      <c r="P342" s="209"/>
    </row>
    <row r="343" spans="1:16" ht="31.5" hidden="1" customHeight="1">
      <c r="A343" s="25" t="s">
        <v>392</v>
      </c>
      <c r="B343" s="30" t="s">
        <v>393</v>
      </c>
      <c r="C343" s="201" t="s">
        <v>394</v>
      </c>
      <c r="D343" s="201"/>
      <c r="E343" s="201">
        <v>62.56</v>
      </c>
      <c r="F343" s="201">
        <f>E343*(1+C$2033)</f>
        <v>77.843407999999997</v>
      </c>
      <c r="G343" s="201">
        <f>D343*F343</f>
        <v>0</v>
      </c>
      <c r="H343" s="15"/>
      <c r="I343" s="23"/>
      <c r="J343" s="24"/>
      <c r="P343" s="209"/>
    </row>
    <row r="344" spans="1:16" ht="94.5" hidden="1" customHeight="1">
      <c r="A344" s="25"/>
      <c r="B344" s="26" t="s">
        <v>395</v>
      </c>
      <c r="C344" s="201"/>
      <c r="D344" s="201"/>
      <c r="E344" s="201"/>
      <c r="F344" s="201"/>
      <c r="G344" s="201"/>
      <c r="H344" s="15"/>
      <c r="I344" s="23"/>
      <c r="J344" s="16"/>
      <c r="P344" s="209"/>
    </row>
    <row r="345" spans="1:16" ht="18.75" hidden="1" customHeight="1">
      <c r="A345" s="25"/>
      <c r="B345" s="26"/>
      <c r="C345" s="201"/>
      <c r="D345" s="201"/>
      <c r="E345" s="201"/>
      <c r="F345" s="201"/>
      <c r="G345" s="201"/>
      <c r="H345" s="15"/>
      <c r="I345" s="23"/>
      <c r="J345" s="16"/>
      <c r="P345" s="209"/>
    </row>
    <row r="346" spans="1:16" ht="18.75" hidden="1" customHeight="1">
      <c r="A346" s="25"/>
      <c r="B346" s="180"/>
      <c r="C346" s="206"/>
      <c r="D346" s="206"/>
      <c r="E346" s="206"/>
      <c r="F346" s="206"/>
      <c r="G346" s="206"/>
      <c r="H346" s="178"/>
      <c r="I346" s="179"/>
      <c r="J346" s="165"/>
      <c r="P346" s="209"/>
    </row>
    <row r="347" spans="1:16" ht="31.5" hidden="1" customHeight="1">
      <c r="A347" s="25" t="s">
        <v>396</v>
      </c>
      <c r="B347" s="30" t="s">
        <v>397</v>
      </c>
      <c r="C347" s="201" t="s">
        <v>398</v>
      </c>
      <c r="D347" s="201"/>
      <c r="E347" s="201">
        <v>82.68</v>
      </c>
      <c r="F347" s="201">
        <f>E347*(1+C$2033)</f>
        <v>102.87872400000001</v>
      </c>
      <c r="G347" s="201">
        <f>D347*F347</f>
        <v>0</v>
      </c>
      <c r="H347" s="236"/>
      <c r="I347" s="237"/>
      <c r="J347" s="237"/>
      <c r="P347" s="209"/>
    </row>
    <row r="348" spans="1:16" ht="96" hidden="1" customHeight="1">
      <c r="A348" s="25"/>
      <c r="B348" s="26" t="s">
        <v>399</v>
      </c>
      <c r="C348" s="201"/>
      <c r="D348" s="201"/>
      <c r="E348" s="201"/>
      <c r="F348" s="201"/>
      <c r="G348" s="201"/>
      <c r="H348" s="15"/>
      <c r="I348" s="23"/>
      <c r="J348" s="16"/>
      <c r="P348" s="209"/>
    </row>
    <row r="349" spans="1:16" ht="18.75" hidden="1" customHeight="1">
      <c r="A349" s="25"/>
      <c r="B349" s="26"/>
      <c r="C349" s="201"/>
      <c r="D349" s="201"/>
      <c r="E349" s="201"/>
      <c r="F349" s="201"/>
      <c r="G349" s="201"/>
      <c r="H349" s="15"/>
      <c r="I349" s="23"/>
      <c r="J349" s="16"/>
      <c r="P349" s="209"/>
    </row>
    <row r="350" spans="1:16" ht="31.5" hidden="1" customHeight="1">
      <c r="A350" s="25" t="s">
        <v>400</v>
      </c>
      <c r="B350" s="30" t="s">
        <v>401</v>
      </c>
      <c r="C350" s="201" t="s">
        <v>402</v>
      </c>
      <c r="D350" s="201"/>
      <c r="E350" s="201">
        <v>68.37</v>
      </c>
      <c r="F350" s="201">
        <f>E350*(1+C$2033)</f>
        <v>85.072791000000009</v>
      </c>
      <c r="G350" s="201">
        <f>D350*F350</f>
        <v>0</v>
      </c>
      <c r="H350" s="15"/>
      <c r="I350" s="23"/>
      <c r="J350" s="24"/>
      <c r="P350" s="209"/>
    </row>
    <row r="351" spans="1:16" ht="94.5" hidden="1" customHeight="1">
      <c r="A351" s="25"/>
      <c r="B351" s="26" t="s">
        <v>403</v>
      </c>
      <c r="C351" s="201"/>
      <c r="D351" s="201"/>
      <c r="E351" s="201"/>
      <c r="F351" s="201"/>
      <c r="G351" s="201"/>
      <c r="H351" s="15"/>
      <c r="I351" s="23"/>
      <c r="J351" s="29"/>
      <c r="P351" s="209"/>
    </row>
    <row r="352" spans="1:16" ht="18.75" hidden="1" customHeight="1">
      <c r="A352" s="25"/>
      <c r="B352" s="26"/>
      <c r="C352" s="201"/>
      <c r="D352" s="201"/>
      <c r="E352" s="201"/>
      <c r="F352" s="201"/>
      <c r="G352" s="201"/>
      <c r="H352" s="15"/>
      <c r="I352" s="23"/>
      <c r="J352" s="29"/>
      <c r="P352" s="209"/>
    </row>
    <row r="353" spans="1:16" ht="47.25" hidden="1" customHeight="1">
      <c r="A353" s="25" t="s">
        <v>404</v>
      </c>
      <c r="B353" s="30" t="s">
        <v>405</v>
      </c>
      <c r="C353" s="201" t="s">
        <v>406</v>
      </c>
      <c r="D353" s="201"/>
      <c r="E353" s="201">
        <v>94.85</v>
      </c>
      <c r="F353" s="201">
        <f>E353*(1+C$2033)</f>
        <v>118.02185499999999</v>
      </c>
      <c r="G353" s="201">
        <f>D353*F353</f>
        <v>0</v>
      </c>
      <c r="H353" s="15"/>
      <c r="I353" s="23"/>
      <c r="J353" s="24"/>
      <c r="P353" s="209"/>
    </row>
    <row r="354" spans="1:16" ht="81" hidden="1" customHeight="1">
      <c r="A354" s="25"/>
      <c r="B354" s="26" t="s">
        <v>407</v>
      </c>
      <c r="C354" s="201"/>
      <c r="D354" s="201"/>
      <c r="E354" s="201"/>
      <c r="F354" s="201"/>
      <c r="G354" s="201"/>
      <c r="H354" s="15"/>
      <c r="I354" s="23"/>
      <c r="J354" s="16"/>
      <c r="P354" s="209"/>
    </row>
    <row r="355" spans="1:16" ht="18.75" customHeight="1">
      <c r="A355" s="25"/>
      <c r="B355" s="26"/>
      <c r="C355" s="201"/>
      <c r="D355" s="201"/>
      <c r="E355" s="201"/>
      <c r="F355" s="201"/>
      <c r="G355" s="201"/>
      <c r="H355" s="15"/>
      <c r="I355" s="23"/>
      <c r="J355" s="16"/>
      <c r="P355" s="209"/>
    </row>
    <row r="356" spans="1:16" ht="21" customHeight="1">
      <c r="A356" s="25" t="s">
        <v>408</v>
      </c>
      <c r="B356" s="30" t="s">
        <v>409</v>
      </c>
      <c r="C356" s="201" t="s">
        <v>33</v>
      </c>
      <c r="D356" s="201">
        <f>(((9.2+2.04+5+3.18)*0.6)+(15.65*0.4)+(15.65*0.6)+(5*1.23*0.6))</f>
        <v>30.992000000000001</v>
      </c>
      <c r="E356" s="201">
        <v>259.01</v>
      </c>
      <c r="F356" s="201">
        <f>E356*(1+C$2033)</f>
        <v>322.28614299999998</v>
      </c>
      <c r="G356" s="201">
        <f>D356*F356</f>
        <v>9988.2921438559988</v>
      </c>
      <c r="H356" s="236" t="s">
        <v>2247</v>
      </c>
      <c r="I356" s="237"/>
      <c r="J356" s="237"/>
      <c r="N356">
        <v>322.29000000000002</v>
      </c>
      <c r="O356">
        <f t="shared" si="7"/>
        <v>9988.4116800000011</v>
      </c>
      <c r="P356" s="209">
        <f t="shared" ref="P356:P382" si="8">G356-O356</f>
        <v>-0.11953614400226797</v>
      </c>
    </row>
    <row r="357" spans="1:16" ht="98.25" customHeight="1">
      <c r="A357" s="25"/>
      <c r="B357" s="26" t="s">
        <v>410</v>
      </c>
      <c r="C357" s="201"/>
      <c r="D357" s="201"/>
      <c r="E357" s="201"/>
      <c r="F357" s="201"/>
      <c r="G357" s="201"/>
      <c r="H357" s="15"/>
      <c r="I357" s="23"/>
      <c r="J357" s="16"/>
      <c r="P357" s="209"/>
    </row>
    <row r="358" spans="1:16" ht="18" customHeight="1">
      <c r="A358" s="61"/>
      <c r="B358" s="64"/>
      <c r="C358" s="254" t="s">
        <v>82</v>
      </c>
      <c r="D358" s="255"/>
      <c r="E358" s="256"/>
      <c r="F358" s="213"/>
      <c r="G358" s="204">
        <f>SUM(G331:G357)</f>
        <v>21883.440590928003</v>
      </c>
      <c r="H358" s="15"/>
      <c r="I358" s="23"/>
      <c r="J358" s="16"/>
      <c r="P358" s="209"/>
    </row>
    <row r="359" spans="1:16" ht="18.75" customHeight="1">
      <c r="A359" s="10" t="s">
        <v>411</v>
      </c>
      <c r="B359" s="11" t="s">
        <v>412</v>
      </c>
      <c r="C359" s="214"/>
      <c r="D359" s="214"/>
      <c r="E359" s="201"/>
      <c r="F359" s="201"/>
      <c r="G359" s="201"/>
      <c r="H359" s="15"/>
      <c r="I359" s="23"/>
      <c r="J359" s="16"/>
      <c r="P359" s="209"/>
    </row>
    <row r="360" spans="1:16" ht="18.75" customHeight="1">
      <c r="A360" s="17" t="s">
        <v>413</v>
      </c>
      <c r="B360" s="65" t="s">
        <v>414</v>
      </c>
      <c r="C360" s="201"/>
      <c r="D360" s="201"/>
      <c r="E360" s="201"/>
      <c r="F360" s="201"/>
      <c r="G360" s="201"/>
      <c r="H360" s="15"/>
      <c r="I360" s="23"/>
      <c r="J360" s="16"/>
      <c r="P360" s="209"/>
    </row>
    <row r="361" spans="1:16" ht="31.5" hidden="1" customHeight="1">
      <c r="A361" s="25" t="s">
        <v>415</v>
      </c>
      <c r="B361" s="30" t="s">
        <v>416</v>
      </c>
      <c r="C361" s="201" t="s">
        <v>33</v>
      </c>
      <c r="D361" s="201"/>
      <c r="E361" s="201">
        <v>49.35</v>
      </c>
      <c r="F361" s="201">
        <f>E361*(1+C$2033)</f>
        <v>61.406205</v>
      </c>
      <c r="G361" s="201">
        <f>D361*F361</f>
        <v>0</v>
      </c>
      <c r="H361" s="15"/>
      <c r="I361" s="23"/>
      <c r="J361" s="24"/>
      <c r="P361" s="209"/>
    </row>
    <row r="362" spans="1:16" ht="141.75" hidden="1" customHeight="1">
      <c r="A362" s="25"/>
      <c r="B362" s="26" t="s">
        <v>417</v>
      </c>
      <c r="C362" s="201"/>
      <c r="D362" s="201"/>
      <c r="E362" s="201"/>
      <c r="F362" s="201"/>
      <c r="G362" s="201"/>
      <c r="H362" s="15"/>
      <c r="I362" s="23"/>
      <c r="J362" s="16"/>
      <c r="P362" s="209"/>
    </row>
    <row r="363" spans="1:16" ht="18.75" hidden="1" customHeight="1">
      <c r="A363" s="25"/>
      <c r="B363" s="26"/>
      <c r="C363" s="201"/>
      <c r="D363" s="201"/>
      <c r="E363" s="201"/>
      <c r="F363" s="201"/>
      <c r="G363" s="201"/>
      <c r="H363" s="15"/>
      <c r="I363" s="23"/>
      <c r="J363" s="16"/>
      <c r="P363" s="209"/>
    </row>
    <row r="364" spans="1:16" ht="31.5" hidden="1" customHeight="1">
      <c r="A364" s="25" t="s">
        <v>418</v>
      </c>
      <c r="B364" s="30" t="s">
        <v>419</v>
      </c>
      <c r="C364" s="201" t="s">
        <v>33</v>
      </c>
      <c r="D364" s="201"/>
      <c r="E364" s="201">
        <v>173</v>
      </c>
      <c r="F364" s="201">
        <f>E364*(1+C$2033)</f>
        <v>215.26390000000001</v>
      </c>
      <c r="G364" s="201">
        <f>D364*F364</f>
        <v>0</v>
      </c>
      <c r="H364" s="15"/>
      <c r="I364" s="23"/>
      <c r="J364" s="24"/>
      <c r="P364" s="209"/>
    </row>
    <row r="365" spans="1:16" ht="157.5" hidden="1" customHeight="1">
      <c r="A365" s="25"/>
      <c r="B365" s="26" t="s">
        <v>420</v>
      </c>
      <c r="C365" s="201"/>
      <c r="D365" s="201"/>
      <c r="E365" s="201"/>
      <c r="F365" s="201"/>
      <c r="G365" s="201"/>
      <c r="H365" s="15"/>
      <c r="I365" s="23"/>
      <c r="J365" s="16"/>
      <c r="P365" s="209"/>
    </row>
    <row r="366" spans="1:16" ht="18.75" customHeight="1">
      <c r="A366" s="25"/>
      <c r="B366" s="26"/>
      <c r="C366" s="201"/>
      <c r="D366" s="201"/>
      <c r="E366" s="201"/>
      <c r="F366" s="201"/>
      <c r="G366" s="201"/>
      <c r="H366" s="15"/>
      <c r="I366" s="23"/>
      <c r="J366" s="16"/>
      <c r="P366" s="209"/>
    </row>
    <row r="367" spans="1:16" ht="18.75" customHeight="1">
      <c r="A367" s="25" t="s">
        <v>421</v>
      </c>
      <c r="B367" s="30" t="s">
        <v>422</v>
      </c>
      <c r="C367" s="201" t="s">
        <v>33</v>
      </c>
      <c r="D367" s="201">
        <f>(1.45*3.22)+(1.61*3.21)+5</f>
        <v>14.8371</v>
      </c>
      <c r="E367" s="201">
        <v>108.12</v>
      </c>
      <c r="F367" s="201">
        <f>E367*(1+C$2033)</f>
        <v>134.533716</v>
      </c>
      <c r="G367" s="201">
        <f>D367*F367</f>
        <v>1996.0901976635998</v>
      </c>
      <c r="H367" s="236" t="s">
        <v>2174</v>
      </c>
      <c r="I367" s="237"/>
      <c r="J367" s="237"/>
      <c r="N367">
        <v>134.53</v>
      </c>
      <c r="O367">
        <f t="shared" ref="O367:O382" si="9">N367*D367</f>
        <v>1996.035063</v>
      </c>
      <c r="P367" s="209">
        <f t="shared" si="8"/>
        <v>5.513466359980157E-2</v>
      </c>
    </row>
    <row r="368" spans="1:16" ht="94.5" customHeight="1">
      <c r="A368" s="25"/>
      <c r="B368" s="26" t="s">
        <v>423</v>
      </c>
      <c r="C368" s="201"/>
      <c r="D368" s="201"/>
      <c r="E368" s="201"/>
      <c r="F368" s="201"/>
      <c r="G368" s="201"/>
      <c r="H368" s="15"/>
      <c r="I368" s="23"/>
      <c r="J368" s="16"/>
      <c r="P368" s="209"/>
    </row>
    <row r="369" spans="1:16" ht="18.75" hidden="1" customHeight="1">
      <c r="A369" s="25"/>
      <c r="B369" s="26"/>
      <c r="C369" s="201"/>
      <c r="D369" s="201"/>
      <c r="E369" s="201"/>
      <c r="F369" s="201"/>
      <c r="G369" s="201"/>
      <c r="H369" s="15"/>
      <c r="I369" s="23"/>
      <c r="J369" s="16"/>
      <c r="P369" s="209"/>
    </row>
    <row r="370" spans="1:16" ht="21" hidden="1" customHeight="1">
      <c r="A370" s="25" t="s">
        <v>424</v>
      </c>
      <c r="B370" s="30" t="s">
        <v>425</v>
      </c>
      <c r="C370" s="201" t="s">
        <v>426</v>
      </c>
      <c r="D370" s="201"/>
      <c r="E370" s="201">
        <v>103.12</v>
      </c>
      <c r="F370" s="201">
        <f>E370*(1+C$2033)</f>
        <v>128.31221600000001</v>
      </c>
      <c r="G370" s="201">
        <f>D370*F370</f>
        <v>0</v>
      </c>
      <c r="H370" s="15"/>
      <c r="I370" s="23"/>
      <c r="J370" s="24"/>
      <c r="P370" s="209"/>
    </row>
    <row r="371" spans="1:16" ht="94.5" hidden="1" customHeight="1">
      <c r="A371" s="25"/>
      <c r="B371" s="26" t="s">
        <v>427</v>
      </c>
      <c r="C371" s="201"/>
      <c r="D371" s="201"/>
      <c r="E371" s="201"/>
      <c r="F371" s="201"/>
      <c r="G371" s="201"/>
      <c r="H371" s="15"/>
      <c r="I371" s="23"/>
      <c r="J371" s="16"/>
      <c r="P371" s="209"/>
    </row>
    <row r="372" spans="1:16" ht="18.75" hidden="1" customHeight="1">
      <c r="A372" s="25"/>
      <c r="B372" s="26"/>
      <c r="C372" s="201"/>
      <c r="D372" s="201"/>
      <c r="E372" s="201"/>
      <c r="F372" s="201"/>
      <c r="G372" s="201"/>
      <c r="H372" s="15"/>
      <c r="I372" s="23"/>
      <c r="J372" s="16"/>
      <c r="P372" s="209"/>
    </row>
    <row r="373" spans="1:16" ht="21" hidden="1" customHeight="1">
      <c r="A373" s="25" t="s">
        <v>428</v>
      </c>
      <c r="B373" s="30" t="s">
        <v>429</v>
      </c>
      <c r="C373" s="201" t="s">
        <v>430</v>
      </c>
      <c r="D373" s="217"/>
      <c r="E373" s="201">
        <v>134.96</v>
      </c>
      <c r="F373" s="201">
        <f>E373*(1+C$2033)</f>
        <v>167.93072800000002</v>
      </c>
      <c r="G373" s="201">
        <f>D373*F373</f>
        <v>0</v>
      </c>
      <c r="H373" s="15"/>
      <c r="I373" s="23"/>
      <c r="J373" s="24"/>
      <c r="P373" s="209"/>
    </row>
    <row r="374" spans="1:16" ht="94.5" hidden="1" customHeight="1">
      <c r="A374" s="25"/>
      <c r="B374" s="26" t="s">
        <v>431</v>
      </c>
      <c r="C374" s="201"/>
      <c r="D374" s="201"/>
      <c r="E374" s="201"/>
      <c r="F374" s="201"/>
      <c r="G374" s="201"/>
      <c r="H374" s="15"/>
      <c r="I374" s="23"/>
      <c r="J374" s="16"/>
      <c r="P374" s="209"/>
    </row>
    <row r="375" spans="1:16" ht="18.75" hidden="1" customHeight="1">
      <c r="A375" s="25"/>
      <c r="B375" s="26"/>
      <c r="C375" s="201"/>
      <c r="D375" s="201"/>
      <c r="E375" s="201"/>
      <c r="F375" s="201"/>
      <c r="G375" s="201"/>
      <c r="H375" s="15"/>
      <c r="I375" s="23"/>
      <c r="J375" s="16"/>
      <c r="P375" s="209"/>
    </row>
    <row r="376" spans="1:16" ht="21" hidden="1" customHeight="1">
      <c r="A376" s="25" t="s">
        <v>432</v>
      </c>
      <c r="B376" s="30" t="s">
        <v>433</v>
      </c>
      <c r="C376" s="201" t="s">
        <v>434</v>
      </c>
      <c r="D376" s="201"/>
      <c r="E376" s="201">
        <v>52.43</v>
      </c>
      <c r="F376" s="201">
        <f>E376*(1+C$2033)</f>
        <v>65.238648999999995</v>
      </c>
      <c r="G376" s="201">
        <f>D376*F376</f>
        <v>0</v>
      </c>
      <c r="H376" s="15"/>
      <c r="I376" s="23"/>
      <c r="J376" s="24"/>
      <c r="P376" s="209"/>
    </row>
    <row r="377" spans="1:16" ht="94.5" hidden="1" customHeight="1">
      <c r="A377" s="25"/>
      <c r="B377" s="26" t="s">
        <v>435</v>
      </c>
      <c r="C377" s="201"/>
      <c r="D377" s="201"/>
      <c r="E377" s="201"/>
      <c r="F377" s="201"/>
      <c r="G377" s="201"/>
      <c r="H377" s="48"/>
      <c r="I377" s="23"/>
      <c r="J377" s="16"/>
      <c r="P377" s="209"/>
    </row>
    <row r="378" spans="1:16" ht="18.75" hidden="1" customHeight="1">
      <c r="A378" s="25"/>
      <c r="B378" s="26"/>
      <c r="C378" s="201"/>
      <c r="D378" s="201"/>
      <c r="E378" s="201"/>
      <c r="F378" s="201"/>
      <c r="G378" s="201"/>
      <c r="H378" s="15"/>
      <c r="I378" s="23"/>
      <c r="J378" s="16"/>
      <c r="P378" s="209"/>
    </row>
    <row r="379" spans="1:16" ht="21" hidden="1" customHeight="1">
      <c r="A379" s="25" t="s">
        <v>436</v>
      </c>
      <c r="B379" s="30" t="s">
        <v>437</v>
      </c>
      <c r="C379" s="201" t="s">
        <v>33</v>
      </c>
      <c r="D379" s="201"/>
      <c r="E379" s="201">
        <v>39.32</v>
      </c>
      <c r="F379" s="201">
        <f>E379*(1+C$2033)</f>
        <v>48.925876000000002</v>
      </c>
      <c r="G379" s="201">
        <f>D379*F379</f>
        <v>0</v>
      </c>
      <c r="H379" s="15"/>
      <c r="I379" s="23"/>
      <c r="J379" s="24"/>
      <c r="P379" s="209"/>
    </row>
    <row r="380" spans="1:16" ht="93.75" hidden="1" customHeight="1">
      <c r="A380" s="25"/>
      <c r="B380" s="26" t="s">
        <v>438</v>
      </c>
      <c r="C380" s="201"/>
      <c r="D380" s="201"/>
      <c r="E380" s="201"/>
      <c r="F380" s="201"/>
      <c r="G380" s="201"/>
      <c r="H380" s="48"/>
      <c r="I380" s="23"/>
      <c r="J380" s="16"/>
      <c r="P380" s="209"/>
    </row>
    <row r="381" spans="1:16" ht="18.75" customHeight="1">
      <c r="A381" s="25"/>
      <c r="B381" s="26"/>
      <c r="C381" s="201"/>
      <c r="D381" s="201"/>
      <c r="E381" s="201"/>
      <c r="F381" s="201"/>
      <c r="G381" s="201"/>
      <c r="H381" s="15"/>
      <c r="I381" s="23"/>
      <c r="J381" s="16"/>
      <c r="P381" s="209"/>
    </row>
    <row r="382" spans="1:16" ht="31.5" customHeight="1">
      <c r="A382" s="25" t="s">
        <v>439</v>
      </c>
      <c r="B382" s="30" t="s">
        <v>440</v>
      </c>
      <c r="C382" s="201" t="s">
        <v>33</v>
      </c>
      <c r="D382" s="201">
        <f>(2*5.59*16.3)+(2*4.81*4.87)</f>
        <v>229.08340000000001</v>
      </c>
      <c r="E382" s="201">
        <v>94.57</v>
      </c>
      <c r="F382" s="201">
        <f>E382*(1+C$2033)</f>
        <v>117.67345099999999</v>
      </c>
      <c r="G382" s="201">
        <f>D382*F382</f>
        <v>26957.0342448134</v>
      </c>
      <c r="H382" s="236" t="s">
        <v>2248</v>
      </c>
      <c r="I382" s="237"/>
      <c r="J382" s="237"/>
      <c r="N382">
        <v>117.67</v>
      </c>
      <c r="O382">
        <f t="shared" si="9"/>
        <v>26956.243678000003</v>
      </c>
      <c r="P382" s="209">
        <f t="shared" si="8"/>
        <v>0.79056681339716306</v>
      </c>
    </row>
    <row r="383" spans="1:16" ht="204.75" customHeight="1">
      <c r="A383" s="25"/>
      <c r="B383" s="26" t="s">
        <v>441</v>
      </c>
      <c r="C383" s="201"/>
      <c r="D383" s="201"/>
      <c r="E383" s="201"/>
      <c r="F383" s="201"/>
      <c r="G383" s="201"/>
      <c r="H383" s="15"/>
      <c r="I383" s="23"/>
      <c r="J383" s="16"/>
      <c r="P383" s="209"/>
    </row>
    <row r="384" spans="1:16" ht="18.75" customHeight="1">
      <c r="A384" s="25"/>
      <c r="B384" s="26"/>
      <c r="C384" s="201"/>
      <c r="D384" s="201"/>
      <c r="E384" s="201"/>
      <c r="F384" s="201"/>
      <c r="G384" s="201"/>
      <c r="H384" s="15"/>
      <c r="I384" s="23"/>
      <c r="J384" s="16"/>
      <c r="P384" s="209"/>
    </row>
    <row r="385" spans="1:16" ht="31.5" hidden="1" customHeight="1">
      <c r="A385" s="25" t="s">
        <v>442</v>
      </c>
      <c r="B385" s="30" t="s">
        <v>443</v>
      </c>
      <c r="C385" s="201" t="s">
        <v>33</v>
      </c>
      <c r="D385" s="201"/>
      <c r="E385" s="201">
        <v>69.34</v>
      </c>
      <c r="F385" s="201">
        <f>E385*(1+C$2033)</f>
        <v>86.279762000000005</v>
      </c>
      <c r="G385" s="201">
        <f>D385*F385</f>
        <v>0</v>
      </c>
      <c r="H385" s="15"/>
      <c r="I385" s="23"/>
      <c r="J385" s="24"/>
      <c r="P385" s="209"/>
    </row>
    <row r="386" spans="1:16" ht="236.25" hidden="1" customHeight="1">
      <c r="A386" s="25"/>
      <c r="B386" s="26" t="s">
        <v>444</v>
      </c>
      <c r="C386" s="201"/>
      <c r="D386" s="201"/>
      <c r="E386" s="201"/>
      <c r="F386" s="201"/>
      <c r="G386" s="201"/>
      <c r="H386" s="15"/>
      <c r="I386" s="23"/>
      <c r="J386" s="16"/>
      <c r="P386" s="209"/>
    </row>
    <row r="387" spans="1:16" ht="18.75" hidden="1" customHeight="1">
      <c r="A387" s="25"/>
      <c r="B387" s="26"/>
      <c r="C387" s="201"/>
      <c r="D387" s="201"/>
      <c r="E387" s="201"/>
      <c r="F387" s="201"/>
      <c r="G387" s="201"/>
      <c r="H387" s="15"/>
      <c r="I387" s="23"/>
      <c r="J387" s="16"/>
      <c r="P387" s="209"/>
    </row>
    <row r="388" spans="1:16" ht="18.75" hidden="1" customHeight="1">
      <c r="A388" s="25" t="s">
        <v>445</v>
      </c>
      <c r="B388" s="30" t="s">
        <v>446</v>
      </c>
      <c r="C388" s="201" t="s">
        <v>33</v>
      </c>
      <c r="D388" s="201"/>
      <c r="E388" s="201">
        <v>16.45</v>
      </c>
      <c r="F388" s="201">
        <f>E388*(1+C$2033)</f>
        <v>20.468734999999999</v>
      </c>
      <c r="G388" s="201">
        <f>D388*F388</f>
        <v>0</v>
      </c>
      <c r="H388" s="15"/>
      <c r="I388" s="23"/>
      <c r="J388" s="24"/>
      <c r="P388" s="209"/>
    </row>
    <row r="389" spans="1:16" ht="120" hidden="1" customHeight="1">
      <c r="A389" s="25"/>
      <c r="B389" s="26" t="s">
        <v>447</v>
      </c>
      <c r="C389" s="201"/>
      <c r="D389" s="201"/>
      <c r="E389" s="201"/>
      <c r="F389" s="201"/>
      <c r="G389" s="201"/>
      <c r="H389" s="15"/>
      <c r="I389" s="23"/>
      <c r="J389" s="16"/>
      <c r="P389" s="209"/>
    </row>
    <row r="390" spans="1:16" ht="18.75" hidden="1" customHeight="1">
      <c r="A390" s="25"/>
      <c r="B390" s="26"/>
      <c r="C390" s="201"/>
      <c r="D390" s="201"/>
      <c r="E390" s="201"/>
      <c r="F390" s="201"/>
      <c r="G390" s="201"/>
      <c r="H390" s="15"/>
      <c r="I390" s="23"/>
      <c r="J390" s="16"/>
      <c r="P390" s="209"/>
    </row>
    <row r="391" spans="1:16" ht="18.75" hidden="1" customHeight="1">
      <c r="A391" s="25" t="s">
        <v>448</v>
      </c>
      <c r="B391" s="30" t="s">
        <v>449</v>
      </c>
      <c r="C391" s="201" t="s">
        <v>33</v>
      </c>
      <c r="D391" s="201"/>
      <c r="E391" s="201">
        <v>82.12</v>
      </c>
      <c r="F391" s="201">
        <f>E391*(1+C$2033)</f>
        <v>102.181916</v>
      </c>
      <c r="G391" s="201">
        <f>D391*F391</f>
        <v>0</v>
      </c>
      <c r="H391" s="15"/>
      <c r="I391" s="23"/>
      <c r="J391" s="24"/>
      <c r="P391" s="209"/>
    </row>
    <row r="392" spans="1:16" ht="94.5" hidden="1" customHeight="1">
      <c r="A392" s="25"/>
      <c r="B392" s="26" t="s">
        <v>450</v>
      </c>
      <c r="C392" s="201"/>
      <c r="D392" s="201"/>
      <c r="E392" s="201"/>
      <c r="F392" s="201"/>
      <c r="G392" s="201"/>
      <c r="H392" s="15"/>
      <c r="I392" s="23"/>
      <c r="J392" s="16"/>
      <c r="P392" s="209"/>
    </row>
    <row r="393" spans="1:16" ht="18.75" hidden="1" customHeight="1">
      <c r="A393" s="25"/>
      <c r="B393" s="26"/>
      <c r="C393" s="201"/>
      <c r="D393" s="201"/>
      <c r="E393" s="201"/>
      <c r="F393" s="201"/>
      <c r="G393" s="201"/>
      <c r="H393" s="15"/>
      <c r="I393" s="23"/>
      <c r="J393" s="16"/>
      <c r="P393" s="209"/>
    </row>
    <row r="394" spans="1:16" ht="47.25" hidden="1" customHeight="1">
      <c r="A394" s="25" t="s">
        <v>451</v>
      </c>
      <c r="B394" s="30" t="s">
        <v>452</v>
      </c>
      <c r="C394" s="201" t="s">
        <v>33</v>
      </c>
      <c r="D394" s="201"/>
      <c r="E394" s="201">
        <v>267.64999999999998</v>
      </c>
      <c r="F394" s="201">
        <f>E394*(1+C$2033)</f>
        <v>333.03689499999996</v>
      </c>
      <c r="G394" s="201">
        <f>D394*F394</f>
        <v>0</v>
      </c>
      <c r="H394" s="15"/>
      <c r="I394" s="23"/>
      <c r="J394" s="16"/>
      <c r="P394" s="209"/>
    </row>
    <row r="395" spans="1:16" ht="204.75" hidden="1" customHeight="1">
      <c r="A395" s="25"/>
      <c r="B395" s="26" t="s">
        <v>453</v>
      </c>
      <c r="C395" s="201"/>
      <c r="D395" s="201"/>
      <c r="E395" s="201"/>
      <c r="F395" s="201"/>
      <c r="G395" s="201"/>
      <c r="H395" s="15"/>
      <c r="I395" s="23"/>
      <c r="J395" s="16"/>
      <c r="P395" s="209"/>
    </row>
    <row r="396" spans="1:16" ht="18.75" hidden="1" customHeight="1">
      <c r="A396" s="25"/>
      <c r="B396" s="26"/>
      <c r="C396" s="201"/>
      <c r="D396" s="201"/>
      <c r="E396" s="201"/>
      <c r="F396" s="201"/>
      <c r="G396" s="201"/>
      <c r="H396" s="15"/>
      <c r="I396" s="23"/>
      <c r="J396" s="16"/>
      <c r="P396" s="209"/>
    </row>
    <row r="397" spans="1:16" ht="18.75" hidden="1" customHeight="1">
      <c r="A397" s="25" t="s">
        <v>454</v>
      </c>
      <c r="B397" s="66" t="s">
        <v>455</v>
      </c>
      <c r="C397" s="201"/>
      <c r="D397" s="201"/>
      <c r="E397" s="201"/>
      <c r="F397" s="201"/>
      <c r="G397" s="201"/>
      <c r="H397" s="15"/>
      <c r="I397" s="23"/>
      <c r="J397" s="16"/>
      <c r="P397" s="209"/>
    </row>
    <row r="398" spans="1:16" ht="18.75" hidden="1" customHeight="1">
      <c r="A398" s="25" t="s">
        <v>456</v>
      </c>
      <c r="B398" s="30" t="s">
        <v>457</v>
      </c>
      <c r="C398" s="201" t="s">
        <v>19</v>
      </c>
      <c r="D398" s="218"/>
      <c r="E398" s="201">
        <v>35.47</v>
      </c>
      <c r="F398" s="201">
        <f>E398*(1+C$2033)</f>
        <v>44.135320999999998</v>
      </c>
      <c r="G398" s="201">
        <f>D398*F398</f>
        <v>0</v>
      </c>
      <c r="H398" s="236"/>
      <c r="I398" s="237"/>
      <c r="J398" s="248"/>
      <c r="P398" s="209"/>
    </row>
    <row r="399" spans="1:16" ht="48.75" hidden="1" customHeight="1">
      <c r="A399" s="25"/>
      <c r="B399" s="26" t="s">
        <v>458</v>
      </c>
      <c r="C399" s="201"/>
      <c r="D399" s="201"/>
      <c r="E399" s="201"/>
      <c r="F399" s="201"/>
      <c r="G399" s="201"/>
      <c r="H399" s="15"/>
      <c r="I399" s="23"/>
      <c r="J399" s="16"/>
      <c r="P399" s="209"/>
    </row>
    <row r="400" spans="1:16" ht="18.75" hidden="1" customHeight="1">
      <c r="A400" s="25"/>
      <c r="B400" s="30"/>
      <c r="C400" s="201"/>
      <c r="D400" s="201"/>
      <c r="E400" s="201"/>
      <c r="F400" s="201"/>
      <c r="G400" s="201"/>
      <c r="H400" s="15"/>
      <c r="I400" s="23"/>
      <c r="J400" s="16"/>
      <c r="P400" s="209"/>
    </row>
    <row r="401" spans="1:16" ht="18.75" hidden="1" customHeight="1">
      <c r="A401" s="25" t="s">
        <v>459</v>
      </c>
      <c r="B401" s="30" t="s">
        <v>460</v>
      </c>
      <c r="C401" s="201" t="s">
        <v>19</v>
      </c>
      <c r="D401" s="201"/>
      <c r="E401" s="201">
        <v>87.73</v>
      </c>
      <c r="F401" s="201">
        <f>E401*(1+C$2033)</f>
        <v>109.16243900000001</v>
      </c>
      <c r="G401" s="201">
        <f>D401*F401</f>
        <v>0</v>
      </c>
      <c r="H401" s="15"/>
      <c r="I401" s="23"/>
      <c r="J401" s="24"/>
      <c r="P401" s="209"/>
    </row>
    <row r="402" spans="1:16" ht="79.5" hidden="1" customHeight="1">
      <c r="A402" s="25"/>
      <c r="B402" s="26" t="s">
        <v>461</v>
      </c>
      <c r="C402" s="201"/>
      <c r="D402" s="201"/>
      <c r="E402" s="201"/>
      <c r="F402" s="201"/>
      <c r="G402" s="201"/>
      <c r="H402" s="15"/>
      <c r="I402" s="23"/>
      <c r="J402" s="16"/>
      <c r="P402" s="209"/>
    </row>
    <row r="403" spans="1:16" ht="18.75" hidden="1" customHeight="1">
      <c r="A403" s="25"/>
      <c r="B403" s="26"/>
      <c r="C403" s="201"/>
      <c r="D403" s="201"/>
      <c r="E403" s="201"/>
      <c r="F403" s="201"/>
      <c r="G403" s="201"/>
      <c r="H403" s="15"/>
      <c r="I403" s="23"/>
      <c r="J403" s="16"/>
      <c r="P403" s="209"/>
    </row>
    <row r="404" spans="1:16" ht="18.75" hidden="1" customHeight="1">
      <c r="A404" s="25" t="s">
        <v>462</v>
      </c>
      <c r="B404" s="30" t="s">
        <v>463</v>
      </c>
      <c r="C404" s="201" t="s">
        <v>19</v>
      </c>
      <c r="D404" s="201"/>
      <c r="E404" s="201">
        <v>131.72999999999999</v>
      </c>
      <c r="F404" s="201">
        <f>E404*(1+C$2033)</f>
        <v>163.91163899999998</v>
      </c>
      <c r="G404" s="201">
        <f>D404*F404</f>
        <v>0</v>
      </c>
      <c r="H404" s="15"/>
      <c r="I404" s="23"/>
      <c r="J404" s="24"/>
      <c r="P404" s="209"/>
    </row>
    <row r="405" spans="1:16" ht="78.75" hidden="1" customHeight="1">
      <c r="A405" s="42"/>
      <c r="B405" s="26" t="s">
        <v>464</v>
      </c>
      <c r="C405" s="201"/>
      <c r="D405" s="201"/>
      <c r="E405" s="201"/>
      <c r="F405" s="201"/>
      <c r="G405" s="201"/>
      <c r="H405" s="44"/>
      <c r="I405" s="23"/>
      <c r="J405" s="29"/>
      <c r="P405" s="209"/>
    </row>
    <row r="406" spans="1:16" ht="18.75" hidden="1" customHeight="1">
      <c r="A406" s="42"/>
      <c r="B406" s="26"/>
      <c r="C406" s="201"/>
      <c r="D406" s="201"/>
      <c r="E406" s="201"/>
      <c r="F406" s="201"/>
      <c r="G406" s="201"/>
      <c r="H406" s="44"/>
      <c r="I406" s="23"/>
      <c r="J406" s="29"/>
      <c r="P406" s="209"/>
    </row>
    <row r="407" spans="1:16" ht="18.75" hidden="1" customHeight="1">
      <c r="A407" s="25" t="s">
        <v>465</v>
      </c>
      <c r="B407" s="30" t="s">
        <v>466</v>
      </c>
      <c r="C407" s="201" t="s">
        <v>19</v>
      </c>
      <c r="D407" s="201"/>
      <c r="E407" s="201">
        <v>48.93</v>
      </c>
      <c r="F407" s="201">
        <f>E407*(1+C$2033)</f>
        <v>60.883598999999997</v>
      </c>
      <c r="G407" s="201">
        <f>D407*F407</f>
        <v>0</v>
      </c>
      <c r="H407" s="15"/>
      <c r="I407" s="23"/>
      <c r="J407" s="24"/>
      <c r="P407" s="209"/>
    </row>
    <row r="408" spans="1:16" ht="110.25" hidden="1" customHeight="1">
      <c r="A408" s="25"/>
      <c r="B408" s="26" t="s">
        <v>467</v>
      </c>
      <c r="C408" s="201"/>
      <c r="D408" s="201"/>
      <c r="E408" s="201"/>
      <c r="F408" s="201"/>
      <c r="G408" s="201"/>
      <c r="H408" s="15"/>
      <c r="I408" s="23"/>
      <c r="J408" s="16"/>
      <c r="P408" s="209"/>
    </row>
    <row r="409" spans="1:16" ht="18.75" hidden="1" customHeight="1">
      <c r="A409" s="25"/>
      <c r="B409" s="30"/>
      <c r="C409" s="201"/>
      <c r="D409" s="201"/>
      <c r="E409" s="201"/>
      <c r="F409" s="201"/>
      <c r="G409" s="201"/>
      <c r="H409" s="15"/>
      <c r="I409" s="23"/>
      <c r="J409" s="16"/>
      <c r="P409" s="209"/>
    </row>
    <row r="410" spans="1:16" ht="31.5" hidden="1" customHeight="1">
      <c r="A410" s="25" t="s">
        <v>468</v>
      </c>
      <c r="B410" s="30" t="s">
        <v>469</v>
      </c>
      <c r="C410" s="201" t="s">
        <v>19</v>
      </c>
      <c r="D410" s="201"/>
      <c r="E410" s="201">
        <v>16.18</v>
      </c>
      <c r="F410" s="201">
        <f>E410*(1+C$2033)</f>
        <v>20.132773999999998</v>
      </c>
      <c r="G410" s="201">
        <f>D410*F410</f>
        <v>0</v>
      </c>
      <c r="H410" s="15"/>
      <c r="I410" s="23"/>
      <c r="J410" s="24"/>
      <c r="P410" s="209"/>
    </row>
    <row r="411" spans="1:16" ht="47.25" hidden="1" customHeight="1">
      <c r="A411" s="25"/>
      <c r="B411" s="26" t="s">
        <v>470</v>
      </c>
      <c r="C411" s="201"/>
      <c r="D411" s="201"/>
      <c r="E411" s="201"/>
      <c r="F411" s="201"/>
      <c r="G411" s="201"/>
      <c r="H411" s="15"/>
      <c r="I411" s="23"/>
      <c r="J411" s="16"/>
      <c r="P411" s="209"/>
    </row>
    <row r="412" spans="1:16" ht="18.75" hidden="1" customHeight="1">
      <c r="A412" s="25"/>
      <c r="B412" s="26"/>
      <c r="C412" s="201"/>
      <c r="D412" s="201"/>
      <c r="E412" s="201"/>
      <c r="F412" s="201"/>
      <c r="G412" s="201"/>
      <c r="H412" s="15"/>
      <c r="I412" s="23"/>
      <c r="J412" s="16"/>
      <c r="P412" s="209"/>
    </row>
    <row r="413" spans="1:16" ht="18.75" hidden="1" customHeight="1">
      <c r="A413" s="25" t="s">
        <v>471</v>
      </c>
      <c r="B413" s="30" t="s">
        <v>472</v>
      </c>
      <c r="C413" s="201" t="s">
        <v>19</v>
      </c>
      <c r="D413" s="201"/>
      <c r="E413" s="201">
        <v>119.39</v>
      </c>
      <c r="F413" s="201">
        <f>E413*(1+C$2033)</f>
        <v>148.55697699999999</v>
      </c>
      <c r="G413" s="201">
        <f>D413*F413</f>
        <v>0</v>
      </c>
      <c r="H413" s="236"/>
      <c r="I413" s="237"/>
      <c r="J413" s="237"/>
      <c r="P413" s="209"/>
    </row>
    <row r="414" spans="1:16" ht="78.75" hidden="1" customHeight="1">
      <c r="A414" s="25"/>
      <c r="B414" s="26" t="s">
        <v>473</v>
      </c>
      <c r="C414" s="201"/>
      <c r="D414" s="201"/>
      <c r="E414" s="201"/>
      <c r="F414" s="201"/>
      <c r="G414" s="201"/>
      <c r="H414" s="15"/>
      <c r="I414" s="23"/>
      <c r="J414" s="16"/>
      <c r="P414" s="209"/>
    </row>
    <row r="415" spans="1:16" ht="18.75" hidden="1" customHeight="1">
      <c r="A415" s="25"/>
      <c r="B415" s="26"/>
      <c r="C415" s="201"/>
      <c r="D415" s="201"/>
      <c r="E415" s="201"/>
      <c r="F415" s="201"/>
      <c r="G415" s="201"/>
      <c r="H415" s="15"/>
      <c r="I415" s="23"/>
      <c r="J415" s="16"/>
      <c r="P415" s="209"/>
    </row>
    <row r="416" spans="1:16" ht="18.75" hidden="1" customHeight="1">
      <c r="A416" s="25" t="s">
        <v>474</v>
      </c>
      <c r="B416" s="35" t="s">
        <v>475</v>
      </c>
      <c r="C416" s="201"/>
      <c r="D416" s="201"/>
      <c r="E416" s="201"/>
      <c r="F416" s="201"/>
      <c r="G416" s="201"/>
      <c r="H416" s="15"/>
      <c r="I416" s="23"/>
      <c r="J416" s="16"/>
      <c r="P416" s="209"/>
    </row>
    <row r="417" spans="1:16" ht="122.25" hidden="1" customHeight="1">
      <c r="A417" s="25"/>
      <c r="B417" s="26" t="s">
        <v>476</v>
      </c>
      <c r="C417" s="201"/>
      <c r="D417" s="201"/>
      <c r="E417" s="201"/>
      <c r="F417" s="201"/>
      <c r="G417" s="201"/>
      <c r="H417" s="15"/>
      <c r="I417" s="23"/>
      <c r="J417" s="16"/>
      <c r="P417" s="209"/>
    </row>
    <row r="418" spans="1:16" ht="18.75" hidden="1" customHeight="1">
      <c r="A418" s="25"/>
      <c r="B418" s="26"/>
      <c r="C418" s="201"/>
      <c r="D418" s="201"/>
      <c r="E418" s="201"/>
      <c r="F418" s="201"/>
      <c r="G418" s="201"/>
      <c r="H418" s="15"/>
      <c r="I418" s="23"/>
      <c r="J418" s="16"/>
      <c r="P418" s="209"/>
    </row>
    <row r="419" spans="1:16" ht="18.75" hidden="1" customHeight="1">
      <c r="A419" s="25" t="s">
        <v>477</v>
      </c>
      <c r="B419" s="30" t="s">
        <v>478</v>
      </c>
      <c r="C419" s="201" t="s">
        <v>19</v>
      </c>
      <c r="D419" s="201"/>
      <c r="E419" s="201">
        <v>69.41</v>
      </c>
      <c r="F419" s="201">
        <f>E419*(1+C$2033)</f>
        <v>86.366862999999995</v>
      </c>
      <c r="G419" s="201">
        <f>D419*F419</f>
        <v>0</v>
      </c>
      <c r="H419" s="15"/>
      <c r="I419" s="23"/>
      <c r="J419" s="24"/>
      <c r="P419" s="209"/>
    </row>
    <row r="420" spans="1:16" ht="18.75" hidden="1" customHeight="1">
      <c r="A420" s="25"/>
      <c r="B420" s="30"/>
      <c r="C420" s="201"/>
      <c r="D420" s="201"/>
      <c r="E420" s="201"/>
      <c r="F420" s="201"/>
      <c r="G420" s="201"/>
      <c r="H420" s="15"/>
      <c r="I420" s="23"/>
      <c r="J420" s="16"/>
      <c r="P420" s="209"/>
    </row>
    <row r="421" spans="1:16" ht="18.75" hidden="1" customHeight="1">
      <c r="A421" s="25" t="s">
        <v>479</v>
      </c>
      <c r="B421" s="30" t="s">
        <v>480</v>
      </c>
      <c r="C421" s="201" t="s">
        <v>19</v>
      </c>
      <c r="D421" s="201"/>
      <c r="E421" s="201">
        <v>56.88</v>
      </c>
      <c r="F421" s="201">
        <f>E421*(1+C$2033)</f>
        <v>70.775784000000002</v>
      </c>
      <c r="G421" s="201">
        <f>D421*F421</f>
        <v>0</v>
      </c>
      <c r="H421" s="15"/>
      <c r="I421" s="23"/>
      <c r="J421" s="24"/>
      <c r="P421" s="209"/>
    </row>
    <row r="422" spans="1:16" ht="18.75" hidden="1" customHeight="1">
      <c r="A422" s="25"/>
      <c r="B422" s="30"/>
      <c r="C422" s="201"/>
      <c r="D422" s="201"/>
      <c r="E422" s="201"/>
      <c r="F422" s="201"/>
      <c r="G422" s="201"/>
      <c r="H422" s="15"/>
      <c r="I422" s="23"/>
      <c r="J422" s="16"/>
      <c r="P422" s="209"/>
    </row>
    <row r="423" spans="1:16" ht="18.75" hidden="1" customHeight="1">
      <c r="A423" s="25" t="s">
        <v>481</v>
      </c>
      <c r="B423" s="30" t="s">
        <v>482</v>
      </c>
      <c r="C423" s="201" t="s">
        <v>19</v>
      </c>
      <c r="D423" s="201"/>
      <c r="E423" s="201">
        <v>41.59</v>
      </c>
      <c r="F423" s="201">
        <f>E423*(1+C$2033)</f>
        <v>51.750437000000005</v>
      </c>
      <c r="G423" s="201">
        <f>D423*F423</f>
        <v>0</v>
      </c>
      <c r="H423" s="15"/>
      <c r="I423" s="23"/>
      <c r="J423" s="24"/>
      <c r="P423" s="209"/>
    </row>
    <row r="424" spans="1:16" ht="18.75" hidden="1" customHeight="1">
      <c r="A424" s="25"/>
      <c r="B424" s="30"/>
      <c r="C424" s="201"/>
      <c r="D424" s="201"/>
      <c r="E424" s="201"/>
      <c r="F424" s="201"/>
      <c r="G424" s="201"/>
      <c r="H424" s="15"/>
      <c r="I424" s="23"/>
      <c r="J424" s="16"/>
      <c r="P424" s="209"/>
    </row>
    <row r="425" spans="1:16" ht="18.75" hidden="1" customHeight="1">
      <c r="A425" s="25" t="s">
        <v>483</v>
      </c>
      <c r="B425" s="30" t="s">
        <v>484</v>
      </c>
      <c r="C425" s="201" t="s">
        <v>19</v>
      </c>
      <c r="D425" s="201"/>
      <c r="E425" s="201">
        <v>21.76</v>
      </c>
      <c r="F425" s="201">
        <f>E425*(1+C$2033)</f>
        <v>27.075968</v>
      </c>
      <c r="G425" s="201">
        <f>D425*F425</f>
        <v>0</v>
      </c>
      <c r="H425" s="15"/>
      <c r="I425" s="23"/>
      <c r="J425" s="24"/>
      <c r="P425" s="209"/>
    </row>
    <row r="426" spans="1:16" ht="18.75" hidden="1" customHeight="1">
      <c r="A426" s="25"/>
      <c r="B426" s="30"/>
      <c r="C426" s="201"/>
      <c r="D426" s="201"/>
      <c r="E426" s="201"/>
      <c r="F426" s="201"/>
      <c r="G426" s="201"/>
      <c r="H426" s="15"/>
      <c r="I426" s="23"/>
      <c r="J426" s="16"/>
      <c r="P426" s="209"/>
    </row>
    <row r="427" spans="1:16" ht="18.75" hidden="1" customHeight="1">
      <c r="A427" s="25" t="s">
        <v>485</v>
      </c>
      <c r="B427" s="30" t="s">
        <v>486</v>
      </c>
      <c r="C427" s="201" t="s">
        <v>19</v>
      </c>
      <c r="D427" s="201"/>
      <c r="E427" s="201">
        <v>11.95</v>
      </c>
      <c r="F427" s="201">
        <f>E427*(1+C$2033)</f>
        <v>14.869384999999999</v>
      </c>
      <c r="G427" s="201">
        <f>D427*F427</f>
        <v>0</v>
      </c>
      <c r="H427" s="15"/>
      <c r="I427" s="23"/>
      <c r="J427" s="24"/>
      <c r="P427" s="209"/>
    </row>
    <row r="428" spans="1:16" ht="18.75" hidden="1" customHeight="1">
      <c r="A428" s="25"/>
      <c r="B428" s="30"/>
      <c r="C428" s="201"/>
      <c r="D428" s="201"/>
      <c r="E428" s="201"/>
      <c r="F428" s="201"/>
      <c r="G428" s="201"/>
      <c r="H428" s="15"/>
      <c r="I428" s="23"/>
      <c r="J428" s="16"/>
      <c r="P428" s="209"/>
    </row>
    <row r="429" spans="1:16" ht="18.75" customHeight="1">
      <c r="A429" s="25" t="s">
        <v>487</v>
      </c>
      <c r="B429" s="35" t="s">
        <v>488</v>
      </c>
      <c r="C429" s="201"/>
      <c r="D429" s="201"/>
      <c r="E429" s="201"/>
      <c r="F429" s="201"/>
      <c r="G429" s="201"/>
      <c r="H429" s="15"/>
      <c r="I429" s="23"/>
      <c r="J429" s="16"/>
      <c r="P429" s="209"/>
    </row>
    <row r="430" spans="1:16" ht="67.5" customHeight="1">
      <c r="A430" s="25"/>
      <c r="B430" s="26" t="s">
        <v>489</v>
      </c>
      <c r="C430" s="201"/>
      <c r="D430" s="201"/>
      <c r="E430" s="201"/>
      <c r="F430" s="201"/>
      <c r="G430" s="201"/>
      <c r="H430" s="15"/>
      <c r="I430" s="23"/>
      <c r="J430" s="16"/>
      <c r="P430" s="209"/>
    </row>
    <row r="431" spans="1:16" ht="18.75" customHeight="1">
      <c r="A431" s="25"/>
      <c r="B431" s="26"/>
      <c r="C431" s="201"/>
      <c r="D431" s="201"/>
      <c r="E431" s="201"/>
      <c r="F431" s="201"/>
      <c r="G431" s="201"/>
      <c r="H431" s="15"/>
      <c r="I431" s="23"/>
      <c r="J431" s="16"/>
      <c r="P431" s="209"/>
    </row>
    <row r="432" spans="1:16" ht="18.75" customHeight="1">
      <c r="A432" s="25" t="s">
        <v>490</v>
      </c>
      <c r="B432" s="30" t="s">
        <v>491</v>
      </c>
      <c r="C432" s="201" t="s">
        <v>19</v>
      </c>
      <c r="D432" s="201">
        <f>(3.14+34.43+3.78+16.3+16.3+4.87+3.21)</f>
        <v>82.03</v>
      </c>
      <c r="E432" s="201">
        <v>48.73</v>
      </c>
      <c r="F432" s="201">
        <f>E432*(1+C$2033)</f>
        <v>60.634738999999996</v>
      </c>
      <c r="G432" s="201">
        <f>D432*F432</f>
        <v>4973.8676401699995</v>
      </c>
      <c r="H432" s="234" t="s">
        <v>2175</v>
      </c>
      <c r="I432" s="235"/>
      <c r="J432" s="235"/>
      <c r="N432">
        <v>60.63</v>
      </c>
      <c r="O432">
        <f t="shared" ref="O432:O484" si="10">N432*D432</f>
        <v>4973.4789000000001</v>
      </c>
      <c r="P432" s="209">
        <f t="shared" ref="P432:P461" si="11">G432-O432</f>
        <v>0.38874016999943706</v>
      </c>
    </row>
    <row r="433" spans="1:16" ht="18.75" customHeight="1">
      <c r="A433" s="25"/>
      <c r="B433" s="26"/>
      <c r="C433" s="201"/>
      <c r="D433" s="201"/>
      <c r="E433" s="201"/>
      <c r="F433" s="201"/>
      <c r="G433" s="201"/>
      <c r="H433" s="15"/>
      <c r="I433" s="23"/>
      <c r="J433" s="24"/>
      <c r="P433" s="209"/>
    </row>
    <row r="434" spans="1:16" ht="18.75" customHeight="1">
      <c r="A434" s="25" t="s">
        <v>492</v>
      </c>
      <c r="B434" s="30" t="s">
        <v>493</v>
      </c>
      <c r="C434" s="201" t="s">
        <v>19</v>
      </c>
      <c r="D434" s="201">
        <f>4.87+4.03</f>
        <v>8.9</v>
      </c>
      <c r="E434" s="201">
        <v>69.08</v>
      </c>
      <c r="F434" s="201">
        <f>E434*(1+C$2033)</f>
        <v>85.956243999999998</v>
      </c>
      <c r="G434" s="201">
        <f>D434*F434</f>
        <v>765.01057160000005</v>
      </c>
      <c r="H434" s="236" t="s">
        <v>2176</v>
      </c>
      <c r="I434" s="237"/>
      <c r="J434" s="237"/>
      <c r="N434">
        <v>85.96</v>
      </c>
      <c r="O434">
        <f t="shared" si="10"/>
        <v>765.04399999999998</v>
      </c>
      <c r="P434" s="209">
        <f t="shared" si="11"/>
        <v>-3.34283999999343E-2</v>
      </c>
    </row>
    <row r="435" spans="1:16" ht="18.75" customHeight="1">
      <c r="A435" s="25"/>
      <c r="B435" s="30"/>
      <c r="C435" s="201"/>
      <c r="D435" s="201"/>
      <c r="E435" s="201"/>
      <c r="F435" s="201"/>
      <c r="G435" s="201"/>
      <c r="H435" s="15"/>
      <c r="I435" s="23"/>
      <c r="J435" s="16"/>
      <c r="P435" s="209"/>
    </row>
    <row r="436" spans="1:16" ht="18.75" hidden="1" customHeight="1">
      <c r="A436" s="25" t="s">
        <v>494</v>
      </c>
      <c r="B436" s="30" t="s">
        <v>495</v>
      </c>
      <c r="C436" s="201" t="s">
        <v>19</v>
      </c>
      <c r="D436" s="217"/>
      <c r="E436" s="201">
        <v>81.239999999999995</v>
      </c>
      <c r="F436" s="201">
        <f>E436*(1+C$2033)</f>
        <v>101.08693199999999</v>
      </c>
      <c r="G436" s="201">
        <f>D436*F436</f>
        <v>0</v>
      </c>
      <c r="H436" s="15"/>
      <c r="I436" s="23"/>
      <c r="J436" s="24"/>
      <c r="P436" s="209"/>
    </row>
    <row r="437" spans="1:16" ht="18.75" hidden="1" customHeight="1">
      <c r="A437" s="25"/>
      <c r="B437" s="26"/>
      <c r="C437" s="201"/>
      <c r="D437" s="201"/>
      <c r="E437" s="201"/>
      <c r="F437" s="201"/>
      <c r="G437" s="201"/>
      <c r="H437" s="15"/>
      <c r="I437" s="23"/>
      <c r="J437" s="16"/>
      <c r="P437" s="209"/>
    </row>
    <row r="438" spans="1:16" ht="18.75" hidden="1" customHeight="1">
      <c r="A438" s="25" t="s">
        <v>496</v>
      </c>
      <c r="B438" s="30" t="s">
        <v>497</v>
      </c>
      <c r="C438" s="201" t="s">
        <v>19</v>
      </c>
      <c r="D438" s="201"/>
      <c r="E438" s="201">
        <v>42.9</v>
      </c>
      <c r="F438" s="201">
        <f>E438*(1+C$2033)</f>
        <v>53.380469999999995</v>
      </c>
      <c r="G438" s="201">
        <f>D438*F438</f>
        <v>0</v>
      </c>
      <c r="P438" s="209"/>
    </row>
    <row r="439" spans="1:16" ht="34.5" hidden="1" customHeight="1">
      <c r="A439" s="25"/>
      <c r="B439" s="30"/>
      <c r="C439" s="201"/>
      <c r="D439" s="201"/>
      <c r="E439" s="201"/>
      <c r="F439" s="201"/>
      <c r="G439" s="201"/>
      <c r="H439" s="236"/>
      <c r="I439" s="237"/>
      <c r="J439" s="237"/>
      <c r="P439" s="209"/>
    </row>
    <row r="440" spans="1:16" ht="25.5" hidden="1" customHeight="1">
      <c r="A440" s="25" t="s">
        <v>498</v>
      </c>
      <c r="B440" s="30" t="s">
        <v>499</v>
      </c>
      <c r="C440" s="201" t="s">
        <v>19</v>
      </c>
      <c r="D440" s="201"/>
      <c r="E440" s="201">
        <v>53.03</v>
      </c>
      <c r="F440" s="201">
        <f>E440*(1+C$2033)</f>
        <v>65.985229000000004</v>
      </c>
      <c r="G440" s="201">
        <f>D440*F440</f>
        <v>0</v>
      </c>
      <c r="H440" s="236"/>
      <c r="I440" s="237"/>
      <c r="J440" s="237"/>
      <c r="P440" s="209"/>
    </row>
    <row r="441" spans="1:16" ht="18.75" hidden="1" customHeight="1">
      <c r="A441" s="25"/>
      <c r="B441" s="30"/>
      <c r="C441" s="201"/>
      <c r="D441" s="201"/>
      <c r="E441" s="201"/>
      <c r="F441" s="201"/>
      <c r="G441" s="201"/>
      <c r="H441" s="15"/>
      <c r="I441" s="23"/>
      <c r="J441" s="16"/>
      <c r="P441" s="209"/>
    </row>
    <row r="442" spans="1:16" ht="28.5" hidden="1" customHeight="1">
      <c r="A442" s="25" t="s">
        <v>500</v>
      </c>
      <c r="B442" s="30" t="s">
        <v>501</v>
      </c>
      <c r="C442" s="201" t="s">
        <v>19</v>
      </c>
      <c r="D442" s="201"/>
      <c r="E442" s="201">
        <v>75.59</v>
      </c>
      <c r="F442" s="201">
        <f>E442*(1+C$2033)</f>
        <v>94.056636999999995</v>
      </c>
      <c r="G442" s="201">
        <f>D442*F442</f>
        <v>0</v>
      </c>
      <c r="H442" s="236"/>
      <c r="I442" s="237"/>
      <c r="J442" s="237"/>
      <c r="P442" s="209"/>
    </row>
    <row r="443" spans="1:16" ht="28.5" hidden="1" customHeight="1">
      <c r="A443" s="25"/>
      <c r="B443" s="26"/>
      <c r="C443" s="201"/>
      <c r="D443" s="201"/>
      <c r="E443" s="201"/>
      <c r="F443" s="201"/>
      <c r="G443" s="201"/>
      <c r="H443" s="15"/>
      <c r="I443" s="23"/>
      <c r="J443" s="16"/>
      <c r="P443" s="209"/>
    </row>
    <row r="444" spans="1:16" ht="18.75" hidden="1" customHeight="1">
      <c r="A444" s="25" t="s">
        <v>502</v>
      </c>
      <c r="B444" s="35" t="s">
        <v>503</v>
      </c>
      <c r="C444" s="201"/>
      <c r="D444" s="201"/>
      <c r="E444" s="201"/>
      <c r="F444" s="201"/>
      <c r="G444" s="201"/>
      <c r="H444" s="34"/>
      <c r="I444" s="165"/>
      <c r="J444" s="165"/>
      <c r="P444" s="209"/>
    </row>
    <row r="445" spans="1:16" ht="66.75" hidden="1" customHeight="1">
      <c r="A445" s="25"/>
      <c r="B445" s="26" t="s">
        <v>504</v>
      </c>
      <c r="C445" s="201"/>
      <c r="D445" s="201"/>
      <c r="E445" s="201"/>
      <c r="F445" s="201"/>
      <c r="G445" s="201"/>
      <c r="H445" s="15"/>
      <c r="I445" s="23"/>
      <c r="J445" s="16"/>
      <c r="P445" s="209"/>
    </row>
    <row r="446" spans="1:16" ht="18.75" hidden="1" customHeight="1">
      <c r="A446" s="25"/>
      <c r="B446" s="26"/>
      <c r="C446" s="201"/>
      <c r="D446" s="201"/>
      <c r="E446" s="201"/>
      <c r="F446" s="201"/>
      <c r="G446" s="201"/>
      <c r="H446" s="15"/>
      <c r="I446" s="23"/>
      <c r="J446" s="16"/>
      <c r="P446" s="209"/>
    </row>
    <row r="447" spans="1:16" ht="31.5" hidden="1" customHeight="1">
      <c r="A447" s="25" t="s">
        <v>505</v>
      </c>
      <c r="B447" s="30" t="s">
        <v>506</v>
      </c>
      <c r="C447" s="201" t="s">
        <v>19</v>
      </c>
      <c r="D447" s="201"/>
      <c r="E447" s="201">
        <v>89.54</v>
      </c>
      <c r="F447" s="201">
        <f>E447*(1+C$2033)</f>
        <v>111.41462200000001</v>
      </c>
      <c r="G447" s="201">
        <f>D447*F447</f>
        <v>0</v>
      </c>
      <c r="H447" s="15"/>
      <c r="I447" s="23"/>
      <c r="J447" s="24"/>
      <c r="O447">
        <f t="shared" si="10"/>
        <v>0</v>
      </c>
      <c r="P447" s="209">
        <f t="shared" si="11"/>
        <v>0</v>
      </c>
    </row>
    <row r="448" spans="1:16" ht="18.75" hidden="1" customHeight="1">
      <c r="A448" s="25"/>
      <c r="B448" s="26"/>
      <c r="C448" s="201"/>
      <c r="D448" s="201"/>
      <c r="E448" s="201"/>
      <c r="F448" s="201"/>
      <c r="G448" s="201"/>
      <c r="H448" s="15"/>
      <c r="I448" s="23"/>
      <c r="J448" s="16"/>
      <c r="O448">
        <f t="shared" si="10"/>
        <v>0</v>
      </c>
      <c r="P448" s="209">
        <f t="shared" si="11"/>
        <v>0</v>
      </c>
    </row>
    <row r="449" spans="1:16" ht="31.5" customHeight="1">
      <c r="A449" s="25" t="s">
        <v>507</v>
      </c>
      <c r="B449" s="30" t="s">
        <v>508</v>
      </c>
      <c r="C449" s="201" t="s">
        <v>19</v>
      </c>
      <c r="D449" s="217">
        <f>(16*3)</f>
        <v>48</v>
      </c>
      <c r="E449" s="201">
        <v>84.45</v>
      </c>
      <c r="F449" s="201">
        <f>E449*(1+C$2033)</f>
        <v>105.081135</v>
      </c>
      <c r="G449" s="201">
        <f>D449*F449</f>
        <v>5043.8944799999999</v>
      </c>
      <c r="H449" s="236" t="s">
        <v>2177</v>
      </c>
      <c r="I449" s="237"/>
      <c r="J449" s="237"/>
      <c r="N449">
        <v>105.08</v>
      </c>
      <c r="O449">
        <f t="shared" si="10"/>
        <v>5043.84</v>
      </c>
      <c r="P449" s="209">
        <f t="shared" si="11"/>
        <v>5.4479999999784923E-2</v>
      </c>
    </row>
    <row r="450" spans="1:16" ht="18.75" customHeight="1">
      <c r="A450" s="25"/>
      <c r="B450" s="26"/>
      <c r="C450" s="201"/>
      <c r="D450" s="201"/>
      <c r="E450" s="201"/>
      <c r="F450" s="201"/>
      <c r="G450" s="201"/>
      <c r="H450" s="15"/>
      <c r="I450" s="23"/>
      <c r="J450" s="29"/>
      <c r="P450" s="209"/>
    </row>
    <row r="451" spans="1:16" ht="18.75" hidden="1" customHeight="1">
      <c r="A451" s="25" t="s">
        <v>509</v>
      </c>
      <c r="B451" s="30" t="s">
        <v>510</v>
      </c>
      <c r="C451" s="201" t="s">
        <v>19</v>
      </c>
      <c r="D451" s="201"/>
      <c r="E451" s="201">
        <v>32.869999999999997</v>
      </c>
      <c r="F451" s="201">
        <f>E451*(1+C$2033)</f>
        <v>40.900140999999998</v>
      </c>
      <c r="G451" s="201">
        <f>D451*F451</f>
        <v>0</v>
      </c>
      <c r="H451" s="15"/>
      <c r="I451" s="23"/>
      <c r="J451" s="24"/>
      <c r="P451" s="209"/>
    </row>
    <row r="452" spans="1:16" ht="47.25" hidden="1" customHeight="1">
      <c r="A452" s="25"/>
      <c r="B452" s="26" t="s">
        <v>511</v>
      </c>
      <c r="C452" s="201"/>
      <c r="D452" s="201"/>
      <c r="E452" s="201"/>
      <c r="F452" s="201"/>
      <c r="G452" s="201"/>
      <c r="H452" s="15"/>
      <c r="I452" s="23"/>
      <c r="J452" s="29"/>
      <c r="P452" s="209"/>
    </row>
    <row r="453" spans="1:16" ht="18.75" hidden="1" customHeight="1">
      <c r="A453" s="25"/>
      <c r="B453" s="26"/>
      <c r="C453" s="201"/>
      <c r="D453" s="201"/>
      <c r="E453" s="201"/>
      <c r="F453" s="201"/>
      <c r="G453" s="201"/>
      <c r="H453" s="15"/>
      <c r="I453" s="23"/>
      <c r="J453" s="29"/>
      <c r="P453" s="209"/>
    </row>
    <row r="454" spans="1:16" ht="18.75" customHeight="1">
      <c r="A454" s="25" t="s">
        <v>512</v>
      </c>
      <c r="B454" s="30" t="s">
        <v>513</v>
      </c>
      <c r="C454" s="201"/>
      <c r="D454" s="201"/>
      <c r="E454" s="201"/>
      <c r="F454" s="201"/>
      <c r="G454" s="201"/>
      <c r="H454" s="15"/>
      <c r="I454" s="23"/>
      <c r="J454" s="16"/>
      <c r="P454" s="209"/>
    </row>
    <row r="455" spans="1:16" ht="189" customHeight="1">
      <c r="A455" s="25"/>
      <c r="B455" s="26" t="s">
        <v>514</v>
      </c>
      <c r="C455" s="201"/>
      <c r="D455" s="201"/>
      <c r="E455" s="201"/>
      <c r="F455" s="201"/>
      <c r="G455" s="201"/>
      <c r="H455" s="15"/>
      <c r="I455" s="23"/>
      <c r="J455" s="16"/>
      <c r="P455" s="209"/>
    </row>
    <row r="456" spans="1:16" ht="18.75" customHeight="1">
      <c r="A456" s="25"/>
      <c r="B456" s="30"/>
      <c r="C456" s="201"/>
      <c r="D456" s="201"/>
      <c r="E456" s="201"/>
      <c r="F456" s="201"/>
      <c r="G456" s="201"/>
      <c r="H456" s="15"/>
      <c r="I456" s="23"/>
      <c r="J456" s="16"/>
      <c r="P456" s="209"/>
    </row>
    <row r="457" spans="1:16" ht="21" hidden="1" customHeight="1">
      <c r="A457" s="25" t="s">
        <v>515</v>
      </c>
      <c r="B457" s="30" t="s">
        <v>516</v>
      </c>
      <c r="C457" s="201" t="s">
        <v>517</v>
      </c>
      <c r="D457" s="201"/>
      <c r="E457" s="201">
        <v>367.72</v>
      </c>
      <c r="F457" s="201">
        <f>E457*(1+C$2033)</f>
        <v>457.55399600000004</v>
      </c>
      <c r="G457" s="201">
        <f>D457*F457</f>
        <v>0</v>
      </c>
      <c r="H457" s="15"/>
      <c r="I457" s="23"/>
      <c r="J457" s="24"/>
      <c r="O457">
        <f t="shared" si="10"/>
        <v>0</v>
      </c>
      <c r="P457" s="209">
        <f t="shared" si="11"/>
        <v>0</v>
      </c>
    </row>
    <row r="458" spans="1:16" ht="18.75" hidden="1" customHeight="1">
      <c r="A458" s="25"/>
      <c r="B458" s="26"/>
      <c r="C458" s="201"/>
      <c r="D458" s="201"/>
      <c r="E458" s="201"/>
      <c r="F458" s="201"/>
      <c r="G458" s="201"/>
      <c r="H458" s="15"/>
      <c r="I458" s="23"/>
      <c r="J458" s="16"/>
      <c r="O458">
        <f t="shared" si="10"/>
        <v>0</v>
      </c>
      <c r="P458" s="209">
        <f t="shared" si="11"/>
        <v>0</v>
      </c>
    </row>
    <row r="459" spans="1:16" ht="21" hidden="1" customHeight="1">
      <c r="A459" s="25" t="s">
        <v>518</v>
      </c>
      <c r="B459" s="30" t="s">
        <v>519</v>
      </c>
      <c r="C459" s="201" t="s">
        <v>520</v>
      </c>
      <c r="D459" s="201"/>
      <c r="E459" s="201">
        <v>526.72</v>
      </c>
      <c r="F459" s="201">
        <f>E459*(1+C$2033)</f>
        <v>655.397696</v>
      </c>
      <c r="G459" s="201">
        <f>D459*F459</f>
        <v>0</v>
      </c>
      <c r="H459" s="15"/>
      <c r="I459" s="23"/>
      <c r="J459" s="24"/>
      <c r="O459">
        <f t="shared" si="10"/>
        <v>0</v>
      </c>
      <c r="P459" s="209">
        <f t="shared" si="11"/>
        <v>0</v>
      </c>
    </row>
    <row r="460" spans="1:16" ht="18.75" hidden="1" customHeight="1">
      <c r="A460" s="25"/>
      <c r="B460" s="26"/>
      <c r="C460" s="201"/>
      <c r="D460" s="201"/>
      <c r="E460" s="201"/>
      <c r="F460" s="201"/>
      <c r="G460" s="201"/>
      <c r="H460" s="15"/>
      <c r="I460" s="23"/>
      <c r="J460" s="16"/>
      <c r="O460">
        <f t="shared" si="10"/>
        <v>0</v>
      </c>
      <c r="P460" s="209">
        <f t="shared" si="11"/>
        <v>0</v>
      </c>
    </row>
    <row r="461" spans="1:16" ht="18.75" hidden="1" customHeight="1">
      <c r="A461" s="25" t="s">
        <v>521</v>
      </c>
      <c r="B461" s="30" t="s">
        <v>522</v>
      </c>
      <c r="C461" s="201" t="s">
        <v>33</v>
      </c>
      <c r="D461" s="201"/>
      <c r="E461" s="201">
        <v>691.62</v>
      </c>
      <c r="F461" s="201">
        <f>E461*(1+C$2033)</f>
        <v>860.58276599999999</v>
      </c>
      <c r="G461" s="201">
        <f>D461*F461</f>
        <v>0</v>
      </c>
      <c r="H461" s="15"/>
      <c r="I461" s="23"/>
      <c r="J461" s="24"/>
      <c r="O461">
        <f t="shared" si="10"/>
        <v>0</v>
      </c>
      <c r="P461" s="209">
        <f t="shared" si="11"/>
        <v>0</v>
      </c>
    </row>
    <row r="462" spans="1:16" ht="18.75" hidden="1" customHeight="1">
      <c r="A462" s="25"/>
      <c r="B462" s="26"/>
      <c r="C462" s="201"/>
      <c r="D462" s="201"/>
      <c r="E462" s="201"/>
      <c r="F462" s="201"/>
      <c r="G462" s="201"/>
      <c r="H462" s="15"/>
      <c r="I462" s="23"/>
      <c r="J462" s="16"/>
      <c r="O462">
        <f t="shared" si="10"/>
        <v>0</v>
      </c>
      <c r="P462" s="209">
        <f t="shared" ref="P462:P524" si="12">G462-O462</f>
        <v>0</v>
      </c>
    </row>
    <row r="463" spans="1:16" ht="18.75" hidden="1" customHeight="1">
      <c r="A463" s="25" t="s">
        <v>523</v>
      </c>
      <c r="B463" s="30" t="s">
        <v>524</v>
      </c>
      <c r="C463" s="201" t="s">
        <v>33</v>
      </c>
      <c r="D463" s="217"/>
      <c r="E463" s="201">
        <v>115.58</v>
      </c>
      <c r="F463" s="201">
        <f>E463*(1+C$2033)</f>
        <v>143.816194</v>
      </c>
      <c r="G463" s="201">
        <f>D463*F463</f>
        <v>0</v>
      </c>
      <c r="H463" s="15"/>
      <c r="I463" s="23"/>
      <c r="J463" s="24"/>
      <c r="O463">
        <f t="shared" si="10"/>
        <v>0</v>
      </c>
      <c r="P463" s="209">
        <f t="shared" si="12"/>
        <v>0</v>
      </c>
    </row>
    <row r="464" spans="1:16" ht="181.5" hidden="1" customHeight="1">
      <c r="A464" s="25"/>
      <c r="B464" s="26" t="s">
        <v>525</v>
      </c>
      <c r="C464" s="201"/>
      <c r="D464" s="201"/>
      <c r="E464" s="201"/>
      <c r="F464" s="201"/>
      <c r="G464" s="201"/>
      <c r="H464" s="15"/>
      <c r="I464" s="23"/>
      <c r="J464" s="16"/>
      <c r="O464">
        <f t="shared" si="10"/>
        <v>0</v>
      </c>
      <c r="P464" s="209">
        <f t="shared" si="12"/>
        <v>0</v>
      </c>
    </row>
    <row r="465" spans="1:16" ht="18.75" hidden="1" customHeight="1">
      <c r="A465" s="25"/>
      <c r="B465" s="26"/>
      <c r="C465" s="201"/>
      <c r="D465" s="201"/>
      <c r="E465" s="201"/>
      <c r="F465" s="201"/>
      <c r="G465" s="201"/>
      <c r="H465" s="15"/>
      <c r="I465" s="23"/>
      <c r="J465" s="16"/>
      <c r="O465">
        <f t="shared" si="10"/>
        <v>0</v>
      </c>
      <c r="P465" s="209">
        <f t="shared" si="12"/>
        <v>0</v>
      </c>
    </row>
    <row r="466" spans="1:16" ht="31.5" hidden="1" customHeight="1">
      <c r="A466" s="25" t="s">
        <v>526</v>
      </c>
      <c r="B466" s="30" t="s">
        <v>527</v>
      </c>
      <c r="C466" s="201" t="s">
        <v>528</v>
      </c>
      <c r="D466" s="201"/>
      <c r="E466" s="201">
        <v>81.44</v>
      </c>
      <c r="F466" s="201">
        <f>E466*(1+C$2033)</f>
        <v>101.335792</v>
      </c>
      <c r="G466" s="201">
        <f>D466*F466</f>
        <v>0</v>
      </c>
      <c r="H466" s="15"/>
      <c r="I466" s="23"/>
      <c r="J466" s="24"/>
      <c r="O466">
        <f t="shared" si="10"/>
        <v>0</v>
      </c>
      <c r="P466" s="209">
        <f t="shared" si="12"/>
        <v>0</v>
      </c>
    </row>
    <row r="467" spans="1:16" ht="228.75" hidden="1" customHeight="1">
      <c r="A467" s="25"/>
      <c r="B467" s="26" t="s">
        <v>529</v>
      </c>
      <c r="C467" s="201"/>
      <c r="D467" s="201"/>
      <c r="E467" s="201"/>
      <c r="F467" s="201"/>
      <c r="G467" s="201"/>
      <c r="H467" s="15"/>
      <c r="I467" s="23"/>
      <c r="J467" s="16"/>
      <c r="O467">
        <f t="shared" si="10"/>
        <v>0</v>
      </c>
      <c r="P467" s="209">
        <f t="shared" si="12"/>
        <v>0</v>
      </c>
    </row>
    <row r="468" spans="1:16" ht="18.75" hidden="1" customHeight="1">
      <c r="A468" s="25"/>
      <c r="B468" s="26"/>
      <c r="C468" s="201"/>
      <c r="D468" s="201"/>
      <c r="E468" s="201"/>
      <c r="F468" s="201"/>
      <c r="G468" s="201"/>
      <c r="H468" s="15"/>
      <c r="I468" s="23"/>
      <c r="J468" s="16"/>
      <c r="O468">
        <f t="shared" si="10"/>
        <v>0</v>
      </c>
      <c r="P468" s="209">
        <f t="shared" si="12"/>
        <v>0</v>
      </c>
    </row>
    <row r="469" spans="1:16" ht="18.75" hidden="1" customHeight="1">
      <c r="A469" s="25" t="s">
        <v>530</v>
      </c>
      <c r="B469" s="30" t="s">
        <v>531</v>
      </c>
      <c r="C469" s="201" t="s">
        <v>33</v>
      </c>
      <c r="D469" s="201"/>
      <c r="E469" s="201">
        <v>43</v>
      </c>
      <c r="F469" s="201">
        <f>E469*(1+C$2033)</f>
        <v>53.504899999999999</v>
      </c>
      <c r="G469" s="201">
        <f>D469*F469</f>
        <v>0</v>
      </c>
      <c r="H469" s="15"/>
      <c r="I469" s="23"/>
      <c r="J469" s="24"/>
      <c r="O469">
        <f t="shared" si="10"/>
        <v>0</v>
      </c>
      <c r="P469" s="209">
        <f t="shared" si="12"/>
        <v>0</v>
      </c>
    </row>
    <row r="470" spans="1:16" ht="173.25" hidden="1" customHeight="1">
      <c r="A470" s="25"/>
      <c r="B470" s="26" t="s">
        <v>532</v>
      </c>
      <c r="C470" s="201"/>
      <c r="D470" s="201"/>
      <c r="E470" s="201"/>
      <c r="F470" s="201"/>
      <c r="G470" s="201"/>
      <c r="H470" s="15"/>
      <c r="I470" s="23"/>
      <c r="J470" s="16"/>
      <c r="O470">
        <f t="shared" si="10"/>
        <v>0</v>
      </c>
      <c r="P470" s="209">
        <f t="shared" si="12"/>
        <v>0</v>
      </c>
    </row>
    <row r="471" spans="1:16" ht="18.75" hidden="1" customHeight="1">
      <c r="A471" s="25"/>
      <c r="B471" s="26"/>
      <c r="C471" s="201"/>
      <c r="D471" s="201"/>
      <c r="E471" s="201"/>
      <c r="F471" s="201"/>
      <c r="G471" s="201"/>
      <c r="H471" s="15"/>
      <c r="I471" s="23"/>
      <c r="J471" s="16"/>
      <c r="O471">
        <f t="shared" si="10"/>
        <v>0</v>
      </c>
      <c r="P471" s="209">
        <f t="shared" si="12"/>
        <v>0</v>
      </c>
    </row>
    <row r="472" spans="1:16" ht="31.5" hidden="1" customHeight="1">
      <c r="A472" s="25" t="s">
        <v>533</v>
      </c>
      <c r="B472" s="30" t="s">
        <v>534</v>
      </c>
      <c r="C472" s="201" t="s">
        <v>535</v>
      </c>
      <c r="D472" s="201"/>
      <c r="E472" s="201">
        <v>84.57</v>
      </c>
      <c r="F472" s="201">
        <f>E472*(1+C$2033)</f>
        <v>105.23045099999999</v>
      </c>
      <c r="G472" s="201">
        <f>D472*F472</f>
        <v>0</v>
      </c>
      <c r="H472" s="15"/>
      <c r="I472" s="23"/>
      <c r="J472" s="24"/>
      <c r="O472">
        <f t="shared" si="10"/>
        <v>0</v>
      </c>
      <c r="P472" s="209">
        <f t="shared" si="12"/>
        <v>0</v>
      </c>
    </row>
    <row r="473" spans="1:16" ht="126" hidden="1" customHeight="1">
      <c r="A473" s="25"/>
      <c r="B473" s="26" t="s">
        <v>536</v>
      </c>
      <c r="C473" s="201"/>
      <c r="D473" s="201"/>
      <c r="E473" s="201"/>
      <c r="F473" s="201"/>
      <c r="G473" s="201"/>
      <c r="H473" s="48"/>
      <c r="I473" s="23"/>
      <c r="J473" s="16"/>
      <c r="O473">
        <f t="shared" si="10"/>
        <v>0</v>
      </c>
      <c r="P473" s="209">
        <f t="shared" si="12"/>
        <v>0</v>
      </c>
    </row>
    <row r="474" spans="1:16" ht="18.75" hidden="1" customHeight="1">
      <c r="A474" s="25"/>
      <c r="B474" s="30"/>
      <c r="C474" s="201"/>
      <c r="D474" s="201"/>
      <c r="E474" s="201"/>
      <c r="F474" s="201"/>
      <c r="G474" s="201"/>
      <c r="H474" s="15"/>
      <c r="I474" s="23"/>
      <c r="J474" s="16"/>
      <c r="O474">
        <f t="shared" si="10"/>
        <v>0</v>
      </c>
      <c r="P474" s="209">
        <f t="shared" si="12"/>
        <v>0</v>
      </c>
    </row>
    <row r="475" spans="1:16" ht="47.25" hidden="1" customHeight="1">
      <c r="A475" s="25" t="s">
        <v>537</v>
      </c>
      <c r="B475" s="30" t="s">
        <v>538</v>
      </c>
      <c r="C475" s="201" t="s">
        <v>539</v>
      </c>
      <c r="D475" s="201"/>
      <c r="E475" s="201">
        <v>21.83</v>
      </c>
      <c r="F475" s="201">
        <f>E475*(1+C$2033)</f>
        <v>27.163068999999997</v>
      </c>
      <c r="G475" s="201">
        <f>D475*F475</f>
        <v>0</v>
      </c>
      <c r="H475" s="15"/>
      <c r="I475" s="23"/>
      <c r="J475" s="16"/>
      <c r="O475">
        <f t="shared" si="10"/>
        <v>0</v>
      </c>
      <c r="P475" s="209">
        <f t="shared" si="12"/>
        <v>0</v>
      </c>
    </row>
    <row r="476" spans="1:16" ht="110.25" hidden="1" customHeight="1">
      <c r="A476" s="25"/>
      <c r="B476" s="26" t="s">
        <v>540</v>
      </c>
      <c r="C476" s="201"/>
      <c r="D476" s="201"/>
      <c r="E476" s="201"/>
      <c r="F476" s="201"/>
      <c r="G476" s="201"/>
      <c r="H476" s="15"/>
      <c r="I476" s="23"/>
      <c r="J476" s="16"/>
      <c r="O476">
        <f t="shared" si="10"/>
        <v>0</v>
      </c>
      <c r="P476" s="209">
        <f t="shared" si="12"/>
        <v>0</v>
      </c>
    </row>
    <row r="477" spans="1:16" ht="18.75" hidden="1" customHeight="1">
      <c r="A477" s="25"/>
      <c r="B477" s="30"/>
      <c r="C477" s="201"/>
      <c r="D477" s="201"/>
      <c r="E477" s="201"/>
      <c r="F477" s="201"/>
      <c r="G477" s="201"/>
      <c r="H477" s="15"/>
      <c r="I477" s="23"/>
      <c r="J477" s="16"/>
      <c r="O477">
        <f t="shared" si="10"/>
        <v>0</v>
      </c>
      <c r="P477" s="209">
        <f t="shared" si="12"/>
        <v>0</v>
      </c>
    </row>
    <row r="478" spans="1:16" ht="47.25" hidden="1" customHeight="1">
      <c r="A478" s="25" t="s">
        <v>541</v>
      </c>
      <c r="B478" s="30" t="s">
        <v>542</v>
      </c>
      <c r="C478" s="201" t="s">
        <v>543</v>
      </c>
      <c r="D478" s="201"/>
      <c r="E478" s="201">
        <v>316.33999999999997</v>
      </c>
      <c r="F478" s="201">
        <f>E478*(1+C$2033)</f>
        <v>393.62186199999996</v>
      </c>
      <c r="G478" s="201">
        <f>D478*F478</f>
        <v>0</v>
      </c>
      <c r="H478" s="236"/>
      <c r="I478" s="237"/>
      <c r="J478" s="237"/>
      <c r="O478">
        <f t="shared" si="10"/>
        <v>0</v>
      </c>
      <c r="P478" s="209">
        <f t="shared" si="12"/>
        <v>0</v>
      </c>
    </row>
    <row r="479" spans="1:16" ht="110.25" hidden="1" customHeight="1">
      <c r="A479" s="25"/>
      <c r="B479" s="26" t="s">
        <v>544</v>
      </c>
      <c r="C479" s="207"/>
      <c r="D479" s="207"/>
      <c r="E479" s="207"/>
      <c r="F479" s="207"/>
      <c r="G479" s="207"/>
      <c r="H479" s="67"/>
      <c r="I479" s="23"/>
      <c r="J479" s="16"/>
      <c r="O479">
        <f t="shared" si="10"/>
        <v>0</v>
      </c>
      <c r="P479" s="209">
        <f t="shared" si="12"/>
        <v>0</v>
      </c>
    </row>
    <row r="480" spans="1:16" ht="15.75" hidden="1" customHeight="1">
      <c r="A480" s="25"/>
      <c r="B480" s="26"/>
      <c r="C480" s="207"/>
      <c r="D480" s="207"/>
      <c r="E480" s="207"/>
      <c r="F480" s="207"/>
      <c r="G480" s="207"/>
      <c r="H480" s="67"/>
      <c r="I480" s="23"/>
      <c r="J480" s="16"/>
      <c r="O480">
        <f t="shared" si="10"/>
        <v>0</v>
      </c>
      <c r="P480" s="209">
        <f t="shared" si="12"/>
        <v>0</v>
      </c>
    </row>
    <row r="481" spans="1:16" ht="63" customHeight="1">
      <c r="A481" s="25" t="s">
        <v>545</v>
      </c>
      <c r="B481" s="30" t="s">
        <v>546</v>
      </c>
      <c r="C481" s="201" t="s">
        <v>259</v>
      </c>
      <c r="D481" s="201">
        <f>(437.58+523.58)</f>
        <v>961.16000000000008</v>
      </c>
      <c r="E481" s="201">
        <v>21.25</v>
      </c>
      <c r="F481" s="201">
        <f>E481*(1+C$2033)</f>
        <v>26.441375000000001</v>
      </c>
      <c r="G481" s="201">
        <f>D481*F481</f>
        <v>25414.391995000002</v>
      </c>
      <c r="H481" s="249" t="s">
        <v>2244</v>
      </c>
      <c r="I481" s="250"/>
      <c r="J481" s="250"/>
      <c r="K481" s="184"/>
      <c r="N481">
        <v>26.44</v>
      </c>
      <c r="O481">
        <f t="shared" si="10"/>
        <v>25413.070400000004</v>
      </c>
      <c r="P481" s="209">
        <f t="shared" si="12"/>
        <v>1.3215949999976147</v>
      </c>
    </row>
    <row r="482" spans="1:16" ht="110.25" customHeight="1">
      <c r="A482" s="25"/>
      <c r="B482" s="26" t="s">
        <v>547</v>
      </c>
      <c r="C482" s="207"/>
      <c r="D482" s="207"/>
      <c r="E482" s="207"/>
      <c r="F482" s="207"/>
      <c r="G482" s="207"/>
      <c r="H482" s="67"/>
      <c r="I482" s="23"/>
      <c r="J482" s="16"/>
      <c r="P482" s="209"/>
    </row>
    <row r="483" spans="1:16" ht="15.75" customHeight="1">
      <c r="A483" s="25"/>
      <c r="B483" s="26"/>
      <c r="C483" s="207"/>
      <c r="D483" s="207"/>
      <c r="E483" s="207"/>
      <c r="F483" s="207"/>
      <c r="G483" s="207"/>
      <c r="H483" s="67"/>
      <c r="I483" s="23"/>
      <c r="J483" s="16"/>
      <c r="P483" s="209"/>
    </row>
    <row r="484" spans="1:16" ht="31.5" customHeight="1">
      <c r="A484" s="25" t="s">
        <v>548</v>
      </c>
      <c r="B484" s="30" t="s">
        <v>549</v>
      </c>
      <c r="C484" s="201" t="s">
        <v>550</v>
      </c>
      <c r="D484" s="201">
        <f>(2*4.81*4.87)</f>
        <v>46.849399999999996</v>
      </c>
      <c r="E484" s="201">
        <v>43.53</v>
      </c>
      <c r="F484" s="201">
        <f>E484*(1+C$2033)</f>
        <v>54.164378999999997</v>
      </c>
      <c r="G484" s="201">
        <f>D484*F484</f>
        <v>2537.5686575225996</v>
      </c>
      <c r="H484" s="249" t="s">
        <v>2178</v>
      </c>
      <c r="I484" s="250"/>
      <c r="J484" s="250"/>
      <c r="N484">
        <v>54.16</v>
      </c>
      <c r="O484">
        <f t="shared" si="10"/>
        <v>2537.3635039999995</v>
      </c>
      <c r="P484" s="209">
        <f t="shared" si="12"/>
        <v>0.20515352260008513</v>
      </c>
    </row>
    <row r="485" spans="1:16" ht="94.5" customHeight="1">
      <c r="A485" s="25"/>
      <c r="B485" s="26" t="s">
        <v>551</v>
      </c>
      <c r="C485" s="207"/>
      <c r="D485" s="207"/>
      <c r="E485" s="207"/>
      <c r="F485" s="207"/>
      <c r="G485" s="207"/>
      <c r="H485" s="67"/>
      <c r="I485" s="23"/>
      <c r="J485" s="16"/>
      <c r="P485" s="209"/>
    </row>
    <row r="486" spans="1:16" ht="15.75" customHeight="1">
      <c r="A486" s="25"/>
      <c r="B486" s="26"/>
      <c r="C486" s="207"/>
      <c r="D486" s="207"/>
      <c r="E486" s="207"/>
      <c r="F486" s="207"/>
      <c r="G486" s="207"/>
      <c r="H486" s="67"/>
      <c r="I486" s="23"/>
      <c r="J486" s="16"/>
      <c r="P486" s="209"/>
    </row>
    <row r="487" spans="1:16" ht="21" hidden="1" customHeight="1">
      <c r="A487" s="25" t="s">
        <v>552</v>
      </c>
      <c r="B487" s="30" t="s">
        <v>553</v>
      </c>
      <c r="C487" s="201" t="s">
        <v>554</v>
      </c>
      <c r="D487" s="217"/>
      <c r="E487" s="201">
        <v>136.49</v>
      </c>
      <c r="F487" s="201">
        <f>E487*(1+C$2033)</f>
        <v>169.834507</v>
      </c>
      <c r="G487" s="201">
        <f>D487*F487</f>
        <v>0</v>
      </c>
      <c r="H487" s="15"/>
      <c r="I487" s="23"/>
      <c r="J487" s="24"/>
      <c r="P487" s="209"/>
    </row>
    <row r="488" spans="1:16" ht="66" hidden="1" customHeight="1">
      <c r="A488" s="25"/>
      <c r="B488" s="26" t="s">
        <v>555</v>
      </c>
      <c r="C488" s="201"/>
      <c r="D488" s="201"/>
      <c r="E488" s="201"/>
      <c r="F488" s="201"/>
      <c r="G488" s="201"/>
      <c r="H488" s="15"/>
      <c r="I488" s="23"/>
      <c r="J488" s="16"/>
      <c r="P488" s="209"/>
    </row>
    <row r="489" spans="1:16" ht="18.75" hidden="1" customHeight="1">
      <c r="A489" s="25"/>
      <c r="B489" s="26"/>
      <c r="C489" s="201"/>
      <c r="D489" s="201"/>
      <c r="E489" s="201"/>
      <c r="F489" s="201"/>
      <c r="G489" s="201"/>
      <c r="H489" s="15"/>
      <c r="I489" s="23"/>
      <c r="J489" s="16"/>
      <c r="P489" s="209"/>
    </row>
    <row r="490" spans="1:16" ht="31.5" hidden="1" customHeight="1">
      <c r="A490" s="25" t="s">
        <v>556</v>
      </c>
      <c r="B490" s="30" t="s">
        <v>557</v>
      </c>
      <c r="C490" s="201" t="s">
        <v>558</v>
      </c>
      <c r="D490" s="201"/>
      <c r="E490" s="201">
        <v>234.13</v>
      </c>
      <c r="F490" s="201">
        <f>E490*(1+C$2033)</f>
        <v>291.32795899999996</v>
      </c>
      <c r="G490" s="201">
        <f>D490*F490</f>
        <v>0</v>
      </c>
      <c r="H490" s="15"/>
      <c r="I490" s="23"/>
      <c r="J490" s="16"/>
      <c r="P490" s="209"/>
    </row>
    <row r="491" spans="1:16" ht="63" hidden="1" customHeight="1">
      <c r="A491" s="25"/>
      <c r="B491" s="26" t="s">
        <v>559</v>
      </c>
      <c r="C491" s="201"/>
      <c r="D491" s="201"/>
      <c r="E491" s="201"/>
      <c r="F491" s="201"/>
      <c r="G491" s="201"/>
      <c r="H491" s="15"/>
      <c r="I491" s="23"/>
      <c r="J491" s="16"/>
      <c r="P491" s="209"/>
    </row>
    <row r="492" spans="1:16" ht="18.75" hidden="1" customHeight="1">
      <c r="A492" s="25"/>
      <c r="B492" s="26"/>
      <c r="C492" s="201"/>
      <c r="D492" s="201"/>
      <c r="E492" s="201"/>
      <c r="F492" s="201"/>
      <c r="G492" s="201"/>
      <c r="H492" s="15"/>
      <c r="I492" s="23"/>
      <c r="J492" s="16"/>
      <c r="P492" s="209"/>
    </row>
    <row r="493" spans="1:16" s="191" customFormat="1" ht="18.75" hidden="1" customHeight="1">
      <c r="A493" s="25" t="s">
        <v>560</v>
      </c>
      <c r="B493" s="35" t="s">
        <v>561</v>
      </c>
      <c r="C493" s="201"/>
      <c r="D493" s="201"/>
      <c r="E493" s="201"/>
      <c r="F493" s="201"/>
      <c r="G493" s="201"/>
      <c r="H493" s="15"/>
      <c r="I493" s="23"/>
      <c r="J493" s="16"/>
      <c r="N493"/>
      <c r="O493"/>
      <c r="P493" s="209"/>
    </row>
    <row r="494" spans="1:16" s="191" customFormat="1" ht="21" hidden="1" customHeight="1">
      <c r="A494" s="25" t="s">
        <v>562</v>
      </c>
      <c r="B494" s="30" t="s">
        <v>563</v>
      </c>
      <c r="C494" s="201" t="s">
        <v>564</v>
      </c>
      <c r="D494" s="201"/>
      <c r="E494" s="201">
        <v>153.72</v>
      </c>
      <c r="F494" s="201">
        <f>E494*(1+C$2033)</f>
        <v>191.273796</v>
      </c>
      <c r="G494" s="201">
        <f>D494*F494</f>
        <v>0</v>
      </c>
      <c r="H494" s="15"/>
      <c r="I494" s="23"/>
      <c r="J494" s="24"/>
      <c r="N494"/>
      <c r="O494"/>
      <c r="P494" s="209"/>
    </row>
    <row r="495" spans="1:16" s="191" customFormat="1" ht="63.75" hidden="1" customHeight="1">
      <c r="A495" s="25"/>
      <c r="B495" s="26" t="s">
        <v>565</v>
      </c>
      <c r="C495" s="201"/>
      <c r="D495" s="201"/>
      <c r="E495" s="201"/>
      <c r="F495" s="201"/>
      <c r="G495" s="201"/>
      <c r="H495" s="15"/>
      <c r="I495" s="23"/>
      <c r="J495" s="16"/>
      <c r="N495"/>
      <c r="O495"/>
      <c r="P495" s="209"/>
    </row>
    <row r="496" spans="1:16" s="191" customFormat="1" ht="18.75" hidden="1" customHeight="1">
      <c r="A496" s="25"/>
      <c r="B496" s="26"/>
      <c r="C496" s="201"/>
      <c r="D496" s="201"/>
      <c r="E496" s="201"/>
      <c r="F496" s="201"/>
      <c r="G496" s="201"/>
      <c r="H496" s="15"/>
      <c r="I496" s="23"/>
      <c r="J496" s="16"/>
      <c r="N496"/>
      <c r="O496"/>
      <c r="P496" s="209"/>
    </row>
    <row r="497" spans="1:16" s="191" customFormat="1" ht="31.5" hidden="1" customHeight="1">
      <c r="A497" s="25" t="s">
        <v>566</v>
      </c>
      <c r="B497" s="30" t="s">
        <v>567</v>
      </c>
      <c r="C497" s="201" t="s">
        <v>568</v>
      </c>
      <c r="D497" s="201"/>
      <c r="E497" s="201">
        <v>73.61</v>
      </c>
      <c r="F497" s="201">
        <f>E497*(1+C$2033)</f>
        <v>91.592922999999999</v>
      </c>
      <c r="G497" s="201">
        <f>D497*F497</f>
        <v>0</v>
      </c>
      <c r="H497" s="236"/>
      <c r="I497" s="237"/>
      <c r="J497" s="237"/>
      <c r="N497"/>
      <c r="O497"/>
      <c r="P497" s="209"/>
    </row>
    <row r="498" spans="1:16" s="191" customFormat="1" ht="124.5" hidden="1" customHeight="1">
      <c r="A498" s="25"/>
      <c r="B498" s="26" t="s">
        <v>569</v>
      </c>
      <c r="C498" s="201"/>
      <c r="D498" s="201"/>
      <c r="E498" s="201"/>
      <c r="F498" s="201"/>
      <c r="G498" s="201"/>
      <c r="H498" s="15"/>
      <c r="I498" s="23"/>
      <c r="J498" s="16"/>
      <c r="N498"/>
      <c r="O498"/>
      <c r="P498" s="209"/>
    </row>
    <row r="499" spans="1:16" ht="18.75" hidden="1" customHeight="1">
      <c r="A499" s="25"/>
      <c r="B499" s="26"/>
      <c r="C499" s="201"/>
      <c r="D499" s="201"/>
      <c r="E499" s="201"/>
      <c r="F499" s="201"/>
      <c r="G499" s="201"/>
      <c r="H499" s="15"/>
      <c r="I499" s="23"/>
      <c r="J499" s="16"/>
      <c r="P499" s="209"/>
    </row>
    <row r="500" spans="1:16" ht="21" hidden="1" customHeight="1">
      <c r="A500" s="25" t="s">
        <v>570</v>
      </c>
      <c r="B500" s="30" t="s">
        <v>571</v>
      </c>
      <c r="C500" s="201" t="s">
        <v>33</v>
      </c>
      <c r="D500" s="201"/>
      <c r="E500" s="201">
        <v>67.25</v>
      </c>
      <c r="F500" s="201">
        <f>E500*(1+C$2033)</f>
        <v>83.679175000000001</v>
      </c>
      <c r="G500" s="201">
        <f>D500*F500</f>
        <v>0</v>
      </c>
      <c r="H500" s="15"/>
      <c r="I500" s="23"/>
      <c r="J500" s="24"/>
      <c r="P500" s="209"/>
    </row>
    <row r="501" spans="1:16" ht="84.75" hidden="1" customHeight="1">
      <c r="A501" s="25"/>
      <c r="B501" s="26" t="s">
        <v>572</v>
      </c>
      <c r="C501" s="201"/>
      <c r="D501" s="201"/>
      <c r="E501" s="201"/>
      <c r="F501" s="201"/>
      <c r="G501" s="201"/>
      <c r="H501" s="15"/>
      <c r="I501" s="23"/>
      <c r="J501" s="16"/>
      <c r="P501" s="209"/>
    </row>
    <row r="502" spans="1:16" ht="18.75" hidden="1" customHeight="1">
      <c r="A502" s="25"/>
      <c r="B502" s="26"/>
      <c r="C502" s="201"/>
      <c r="D502" s="201"/>
      <c r="E502" s="201"/>
      <c r="F502" s="201"/>
      <c r="G502" s="201"/>
      <c r="H502" s="15"/>
      <c r="I502" s="23"/>
      <c r="J502" s="16"/>
      <c r="P502" s="209"/>
    </row>
    <row r="503" spans="1:16" ht="31.5" hidden="1" customHeight="1">
      <c r="A503" s="25" t="s">
        <v>573</v>
      </c>
      <c r="B503" s="30" t="s">
        <v>574</v>
      </c>
      <c r="C503" s="201" t="s">
        <v>575</v>
      </c>
      <c r="D503" s="201"/>
      <c r="E503" s="201">
        <v>86.95</v>
      </c>
      <c r="F503" s="201">
        <f>E503*(1+C$2033)</f>
        <v>108.191885</v>
      </c>
      <c r="G503" s="201">
        <f>D503*F503</f>
        <v>0</v>
      </c>
      <c r="H503" s="15"/>
      <c r="I503" s="23"/>
      <c r="J503" s="24"/>
      <c r="P503" s="209"/>
    </row>
    <row r="504" spans="1:16" ht="378" hidden="1" customHeight="1">
      <c r="A504" s="25"/>
      <c r="B504" s="26" t="s">
        <v>576</v>
      </c>
      <c r="C504" s="201"/>
      <c r="D504" s="201"/>
      <c r="E504" s="201"/>
      <c r="F504" s="201"/>
      <c r="G504" s="201"/>
      <c r="H504" s="15"/>
      <c r="I504" s="23"/>
      <c r="J504" s="16"/>
      <c r="P504" s="209"/>
    </row>
    <row r="505" spans="1:16" ht="18.75" hidden="1" customHeight="1">
      <c r="A505" s="25"/>
      <c r="B505" s="26"/>
      <c r="C505" s="201"/>
      <c r="D505" s="201"/>
      <c r="E505" s="201"/>
      <c r="F505" s="201"/>
      <c r="G505" s="201"/>
      <c r="H505" s="15"/>
      <c r="I505" s="23"/>
      <c r="J505" s="16"/>
      <c r="P505" s="209"/>
    </row>
    <row r="506" spans="1:16" ht="18.75" hidden="1" customHeight="1">
      <c r="A506" s="25" t="s">
        <v>577</v>
      </c>
      <c r="B506" s="35" t="s">
        <v>578</v>
      </c>
      <c r="C506" s="201"/>
      <c r="D506" s="201"/>
      <c r="E506" s="201"/>
      <c r="F506" s="201"/>
      <c r="G506" s="201"/>
      <c r="H506" s="15"/>
      <c r="I506" s="23"/>
      <c r="J506" s="16"/>
      <c r="P506" s="209"/>
    </row>
    <row r="507" spans="1:16" ht="31.5" hidden="1" customHeight="1">
      <c r="A507" s="25" t="s">
        <v>579</v>
      </c>
      <c r="B507" s="30" t="s">
        <v>580</v>
      </c>
      <c r="C507" s="201" t="s">
        <v>33</v>
      </c>
      <c r="D507" s="201"/>
      <c r="E507" s="201">
        <v>44.81</v>
      </c>
      <c r="F507" s="201">
        <f>E507*(1+C$2033)</f>
        <v>55.757083000000002</v>
      </c>
      <c r="G507" s="201">
        <f>D507*F507</f>
        <v>0</v>
      </c>
      <c r="H507" s="236"/>
      <c r="I507" s="237"/>
      <c r="J507" s="237"/>
      <c r="P507" s="209"/>
    </row>
    <row r="508" spans="1:16" ht="63" hidden="1" customHeight="1">
      <c r="A508" s="25"/>
      <c r="B508" s="26" t="s">
        <v>581</v>
      </c>
      <c r="C508" s="201"/>
      <c r="D508" s="201"/>
      <c r="E508" s="201"/>
      <c r="F508" s="201"/>
      <c r="G508" s="201"/>
      <c r="H508" s="15"/>
      <c r="I508" s="23"/>
      <c r="J508" s="16"/>
      <c r="P508" s="209"/>
    </row>
    <row r="509" spans="1:16" ht="18.75" hidden="1" customHeight="1">
      <c r="A509" s="25"/>
      <c r="B509" s="35"/>
      <c r="C509" s="201"/>
      <c r="D509" s="201"/>
      <c r="E509" s="201"/>
      <c r="F509" s="201"/>
      <c r="G509" s="201"/>
      <c r="H509" s="15"/>
      <c r="I509" s="23"/>
      <c r="J509" s="16"/>
      <c r="P509" s="209"/>
    </row>
    <row r="510" spans="1:16" ht="18.75" hidden="1" customHeight="1">
      <c r="A510" s="25" t="s">
        <v>582</v>
      </c>
      <c r="B510" s="30" t="s">
        <v>583</v>
      </c>
      <c r="C510" s="201" t="s">
        <v>33</v>
      </c>
      <c r="D510" s="201"/>
      <c r="E510" s="201">
        <v>73.31</v>
      </c>
      <c r="F510" s="201">
        <f>E510*(1+C$2033)</f>
        <v>91.219633000000002</v>
      </c>
      <c r="G510" s="201">
        <f>D510*F510</f>
        <v>0</v>
      </c>
      <c r="H510" s="15"/>
      <c r="I510" s="23"/>
      <c r="J510" s="24"/>
      <c r="P510" s="209"/>
    </row>
    <row r="511" spans="1:16" ht="372" hidden="1" customHeight="1">
      <c r="A511" s="25"/>
      <c r="B511" s="26" t="s">
        <v>584</v>
      </c>
      <c r="C511" s="201"/>
      <c r="D511" s="201"/>
      <c r="E511" s="201"/>
      <c r="F511" s="201"/>
      <c r="G511" s="201"/>
      <c r="H511" s="15"/>
      <c r="I511" s="23"/>
      <c r="J511" s="16"/>
      <c r="P511" s="209"/>
    </row>
    <row r="512" spans="1:16" ht="18.75" hidden="1" customHeight="1">
      <c r="A512" s="25"/>
      <c r="B512" s="26"/>
      <c r="C512" s="201"/>
      <c r="D512" s="201"/>
      <c r="E512" s="201"/>
      <c r="F512" s="201"/>
      <c r="G512" s="201"/>
      <c r="H512" s="15"/>
      <c r="I512" s="23"/>
      <c r="J512" s="16"/>
      <c r="P512" s="209"/>
    </row>
    <row r="513" spans="1:16" ht="31.5" hidden="1" customHeight="1">
      <c r="A513" s="25" t="s">
        <v>585</v>
      </c>
      <c r="B513" s="30" t="s">
        <v>586</v>
      </c>
      <c r="C513" s="201" t="s">
        <v>33</v>
      </c>
      <c r="D513" s="201"/>
      <c r="E513" s="201">
        <v>40.83</v>
      </c>
      <c r="F513" s="201">
        <f>E513*(1+C$2033)</f>
        <v>50.804768999999993</v>
      </c>
      <c r="G513" s="201">
        <f>D513*F513</f>
        <v>0</v>
      </c>
      <c r="H513" s="15"/>
      <c r="I513" s="23"/>
      <c r="J513" s="24"/>
      <c r="P513" s="209"/>
    </row>
    <row r="514" spans="1:16" ht="47.25" hidden="1" customHeight="1">
      <c r="A514" s="25"/>
      <c r="B514" s="26" t="s">
        <v>587</v>
      </c>
      <c r="C514" s="201"/>
      <c r="D514" s="201"/>
      <c r="E514" s="201"/>
      <c r="F514" s="201"/>
      <c r="G514" s="201"/>
      <c r="H514" s="15"/>
      <c r="I514" s="23"/>
      <c r="J514" s="16"/>
      <c r="P514" s="209"/>
    </row>
    <row r="515" spans="1:16" ht="18" customHeight="1">
      <c r="A515" s="61"/>
      <c r="B515" s="64"/>
      <c r="C515" s="254" t="s">
        <v>82</v>
      </c>
      <c r="D515" s="255"/>
      <c r="E515" s="256"/>
      <c r="F515" s="213"/>
      <c r="G515" s="204">
        <f>SUM(G361:G514)</f>
        <v>67687.857786769615</v>
      </c>
      <c r="H515" s="15"/>
      <c r="I515" s="23"/>
      <c r="J515" s="16"/>
      <c r="P515" s="209"/>
    </row>
    <row r="516" spans="1:16" ht="18" customHeight="1">
      <c r="A516" s="10" t="s">
        <v>588</v>
      </c>
      <c r="B516" s="11" t="s">
        <v>589</v>
      </c>
      <c r="C516" s="214"/>
      <c r="D516" s="201"/>
      <c r="E516" s="201"/>
      <c r="F516" s="201"/>
      <c r="G516" s="201"/>
      <c r="H516" s="15"/>
      <c r="I516" s="23"/>
      <c r="J516" s="16"/>
      <c r="P516" s="209"/>
    </row>
    <row r="517" spans="1:16" ht="18.75" customHeight="1">
      <c r="A517" s="17" t="s">
        <v>590</v>
      </c>
      <c r="B517" s="65" t="s">
        <v>591</v>
      </c>
      <c r="C517" s="201"/>
      <c r="D517" s="201"/>
      <c r="E517" s="201"/>
      <c r="F517" s="201"/>
      <c r="G517" s="201"/>
      <c r="H517" s="15"/>
      <c r="I517" s="23"/>
      <c r="J517" s="16"/>
      <c r="P517" s="209"/>
    </row>
    <row r="518" spans="1:16" ht="18.75" hidden="1" customHeight="1">
      <c r="A518" s="25" t="s">
        <v>592</v>
      </c>
      <c r="B518" s="30" t="s">
        <v>593</v>
      </c>
      <c r="C518" s="201" t="s">
        <v>7</v>
      </c>
      <c r="D518" s="217"/>
      <c r="E518" s="201">
        <v>53.21</v>
      </c>
      <c r="F518" s="201">
        <f>E518*(1+C$2033)</f>
        <v>66.209203000000002</v>
      </c>
      <c r="G518" s="201">
        <f>D518*F518</f>
        <v>0</v>
      </c>
      <c r="H518" s="236"/>
      <c r="I518" s="237"/>
      <c r="J518" s="237"/>
      <c r="P518" s="209"/>
    </row>
    <row r="519" spans="1:16" ht="63" hidden="1" customHeight="1">
      <c r="A519" s="25"/>
      <c r="B519" s="26" t="s">
        <v>594</v>
      </c>
      <c r="C519" s="201"/>
      <c r="D519" s="201"/>
      <c r="E519" s="201"/>
      <c r="F519" s="201"/>
      <c r="G519" s="201"/>
      <c r="H519" s="15"/>
      <c r="I519" s="23"/>
      <c r="J519" s="16"/>
      <c r="P519" s="209"/>
    </row>
    <row r="520" spans="1:16" ht="18.75" hidden="1" customHeight="1">
      <c r="A520" s="25"/>
      <c r="B520" s="30"/>
      <c r="C520" s="201"/>
      <c r="D520" s="201"/>
      <c r="E520" s="201"/>
      <c r="F520" s="201"/>
      <c r="G520" s="201"/>
      <c r="H520" s="15"/>
      <c r="I520" s="23"/>
      <c r="J520" s="16"/>
      <c r="P520" s="209"/>
    </row>
    <row r="521" spans="1:16" ht="30.75" customHeight="1">
      <c r="A521" s="25" t="s">
        <v>595</v>
      </c>
      <c r="B521" s="30" t="s">
        <v>596</v>
      </c>
      <c r="C521" s="201" t="s">
        <v>7</v>
      </c>
      <c r="D521" s="217">
        <f>H521</f>
        <v>2</v>
      </c>
      <c r="E521" s="201">
        <v>66.209999999999994</v>
      </c>
      <c r="F521" s="201">
        <f>E521*(1+C$2033)</f>
        <v>82.385102999999987</v>
      </c>
      <c r="G521" s="201">
        <f>D521*F521</f>
        <v>164.77020599999997</v>
      </c>
      <c r="H521" s="242">
        <v>2</v>
      </c>
      <c r="I521" s="243"/>
      <c r="J521" s="243"/>
      <c r="N521">
        <v>82.39</v>
      </c>
      <c r="O521">
        <f t="shared" ref="O521:O550" si="13">N521*D521</f>
        <v>164.78</v>
      </c>
      <c r="P521" s="209">
        <f t="shared" si="12"/>
        <v>-9.794000000027836E-3</v>
      </c>
    </row>
    <row r="522" spans="1:16" ht="63" customHeight="1">
      <c r="A522" s="25"/>
      <c r="B522" s="26" t="s">
        <v>597</v>
      </c>
      <c r="C522" s="201"/>
      <c r="D522" s="201"/>
      <c r="E522" s="201"/>
      <c r="F522" s="201"/>
      <c r="G522" s="201"/>
      <c r="H522" s="15"/>
      <c r="I522" s="23"/>
      <c r="J522" s="16"/>
      <c r="P522" s="209"/>
    </row>
    <row r="523" spans="1:16" ht="18.75" customHeight="1">
      <c r="A523" s="25"/>
      <c r="B523" s="26"/>
      <c r="C523" s="201"/>
      <c r="D523" s="201"/>
      <c r="E523" s="201"/>
      <c r="F523" s="201"/>
      <c r="G523" s="201"/>
      <c r="H523" s="15"/>
      <c r="I523" s="23"/>
      <c r="J523" s="16"/>
      <c r="P523" s="209"/>
    </row>
    <row r="524" spans="1:16" ht="32.25" customHeight="1">
      <c r="A524" s="25" t="s">
        <v>598</v>
      </c>
      <c r="B524" s="30" t="s">
        <v>599</v>
      </c>
      <c r="C524" s="201" t="s">
        <v>7</v>
      </c>
      <c r="D524" s="217">
        <f>H524</f>
        <v>2</v>
      </c>
      <c r="E524" s="201">
        <v>162.36000000000001</v>
      </c>
      <c r="F524" s="201">
        <f>E524*(1+C$2033)</f>
        <v>202.02454800000001</v>
      </c>
      <c r="G524" s="201">
        <f>D524*F524</f>
        <v>404.04909600000002</v>
      </c>
      <c r="H524" s="242">
        <v>2</v>
      </c>
      <c r="I524" s="243"/>
      <c r="J524" s="243"/>
      <c r="N524">
        <v>202.02</v>
      </c>
      <c r="O524">
        <f t="shared" si="13"/>
        <v>404.04</v>
      </c>
      <c r="P524" s="209">
        <f t="shared" si="12"/>
        <v>9.0959999999995489E-3</v>
      </c>
    </row>
    <row r="525" spans="1:16" ht="63" customHeight="1">
      <c r="A525" s="25"/>
      <c r="B525" s="26" t="s">
        <v>600</v>
      </c>
      <c r="C525" s="201"/>
      <c r="D525" s="201"/>
      <c r="E525" s="201"/>
      <c r="F525" s="201"/>
      <c r="G525" s="201"/>
      <c r="H525" s="15"/>
      <c r="I525" s="23"/>
      <c r="J525" s="16"/>
      <c r="P525" s="209"/>
    </row>
    <row r="526" spans="1:16" ht="18.75" customHeight="1">
      <c r="A526" s="25"/>
      <c r="B526" s="26"/>
      <c r="C526" s="201"/>
      <c r="D526" s="201"/>
      <c r="E526" s="201"/>
      <c r="F526" s="201"/>
      <c r="G526" s="201"/>
      <c r="H526" s="15"/>
      <c r="I526" s="23"/>
      <c r="J526" s="16"/>
      <c r="P526" s="209"/>
    </row>
    <row r="527" spans="1:16" ht="37.5" customHeight="1">
      <c r="A527" s="25" t="s">
        <v>601</v>
      </c>
      <c r="B527" s="30" t="s">
        <v>602</v>
      </c>
      <c r="C527" s="201" t="s">
        <v>7</v>
      </c>
      <c r="D527" s="217">
        <f>(3+3+1+1+1+1)</f>
        <v>10</v>
      </c>
      <c r="E527" s="201">
        <v>70.97</v>
      </c>
      <c r="F527" s="201">
        <f>E527*(1+C$2033)</f>
        <v>88.307970999999995</v>
      </c>
      <c r="G527" s="201">
        <f>D527*F527</f>
        <v>883.07970999999998</v>
      </c>
      <c r="H527" s="236" t="s">
        <v>2179</v>
      </c>
      <c r="I527" s="237"/>
      <c r="J527" s="237"/>
      <c r="N527">
        <v>88.31</v>
      </c>
      <c r="O527">
        <f t="shared" si="13"/>
        <v>883.1</v>
      </c>
      <c r="P527" s="209">
        <f t="shared" ref="P527:P589" si="14">G527-O527</f>
        <v>-2.0290000000045438E-2</v>
      </c>
    </row>
    <row r="528" spans="1:16" ht="78.75" customHeight="1">
      <c r="A528" s="25"/>
      <c r="B528" s="26" t="s">
        <v>603</v>
      </c>
      <c r="C528" s="201"/>
      <c r="D528" s="201"/>
      <c r="E528" s="201"/>
      <c r="F528" s="201"/>
      <c r="G528" s="201"/>
      <c r="H528" s="15"/>
      <c r="I528" s="23"/>
      <c r="J528" s="16"/>
      <c r="P528" s="209"/>
    </row>
    <row r="529" spans="1:16" ht="18.75" customHeight="1">
      <c r="A529" s="25"/>
      <c r="B529" s="26"/>
      <c r="C529" s="201"/>
      <c r="D529" s="201"/>
      <c r="E529" s="201"/>
      <c r="F529" s="201"/>
      <c r="G529" s="201"/>
      <c r="H529" s="15"/>
      <c r="I529" s="23"/>
      <c r="J529" s="16"/>
      <c r="P529" s="209"/>
    </row>
    <row r="530" spans="1:16" ht="18.75" customHeight="1">
      <c r="A530" s="25" t="s">
        <v>604</v>
      </c>
      <c r="B530" s="30" t="s">
        <v>605</v>
      </c>
      <c r="C530" s="201" t="s">
        <v>7</v>
      </c>
      <c r="D530" s="201">
        <f>H530</f>
        <v>1</v>
      </c>
      <c r="E530" s="201">
        <v>284.56</v>
      </c>
      <c r="F530" s="201">
        <f>E530*(1+C$2033)</f>
        <v>354.07800800000001</v>
      </c>
      <c r="G530" s="201">
        <f>D530*F530</f>
        <v>354.07800800000001</v>
      </c>
      <c r="H530" s="242">
        <v>1</v>
      </c>
      <c r="I530" s="243"/>
      <c r="J530" s="243"/>
      <c r="N530">
        <v>354.08</v>
      </c>
      <c r="O530">
        <f t="shared" si="13"/>
        <v>354.08</v>
      </c>
      <c r="P530" s="209">
        <f t="shared" si="14"/>
        <v>-1.9919999999729043E-3</v>
      </c>
    </row>
    <row r="531" spans="1:16" ht="47.25" customHeight="1">
      <c r="A531" s="25"/>
      <c r="B531" s="26" t="s">
        <v>606</v>
      </c>
      <c r="C531" s="201"/>
      <c r="D531" s="201"/>
      <c r="E531" s="201"/>
      <c r="F531" s="201"/>
      <c r="G531" s="201"/>
      <c r="H531" s="242"/>
      <c r="I531" s="243"/>
      <c r="J531" s="243"/>
      <c r="P531" s="209"/>
    </row>
    <row r="532" spans="1:16" ht="18.75" customHeight="1">
      <c r="A532" s="25"/>
      <c r="B532" s="26"/>
      <c r="C532" s="201"/>
      <c r="D532" s="201"/>
      <c r="E532" s="201"/>
      <c r="F532" s="201"/>
      <c r="G532" s="201"/>
      <c r="H532" s="15"/>
      <c r="I532" s="23"/>
      <c r="J532" s="16"/>
      <c r="P532" s="209"/>
    </row>
    <row r="533" spans="1:16" ht="18.75" hidden="1" customHeight="1">
      <c r="A533" s="25" t="s">
        <v>607</v>
      </c>
      <c r="B533" s="30" t="s">
        <v>608</v>
      </c>
      <c r="C533" s="201" t="s">
        <v>7</v>
      </c>
      <c r="D533" s="217"/>
      <c r="E533" s="201">
        <v>221.13</v>
      </c>
      <c r="F533" s="201">
        <f>E533*(1+C$2033)</f>
        <v>275.15205900000001</v>
      </c>
      <c r="G533" s="201">
        <f>D533*F533</f>
        <v>0</v>
      </c>
      <c r="H533" s="15"/>
      <c r="I533" s="23"/>
      <c r="J533" s="24"/>
      <c r="P533" s="209"/>
    </row>
    <row r="534" spans="1:16" ht="94.5" hidden="1" customHeight="1">
      <c r="A534" s="25"/>
      <c r="B534" s="26" t="s">
        <v>609</v>
      </c>
      <c r="C534" s="201"/>
      <c r="D534" s="201"/>
      <c r="E534" s="201"/>
      <c r="F534" s="201"/>
      <c r="G534" s="201"/>
      <c r="H534" s="15"/>
      <c r="I534" s="23"/>
      <c r="J534" s="16"/>
      <c r="P534" s="209"/>
    </row>
    <row r="535" spans="1:16" ht="18.75" hidden="1" customHeight="1">
      <c r="A535" s="25"/>
      <c r="B535" s="26"/>
      <c r="C535" s="201"/>
      <c r="D535" s="201"/>
      <c r="E535" s="201"/>
      <c r="F535" s="201"/>
      <c r="G535" s="201"/>
      <c r="H535" s="15"/>
      <c r="I535" s="23"/>
      <c r="J535" s="16"/>
      <c r="P535" s="209"/>
    </row>
    <row r="536" spans="1:16" ht="18.75" hidden="1" customHeight="1">
      <c r="A536" s="25" t="s">
        <v>610</v>
      </c>
      <c r="B536" s="35" t="s">
        <v>591</v>
      </c>
      <c r="C536" s="201"/>
      <c r="D536" s="201"/>
      <c r="E536" s="201"/>
      <c r="F536" s="201"/>
      <c r="G536" s="201"/>
      <c r="H536" s="15"/>
      <c r="I536" s="23"/>
      <c r="J536" s="16"/>
      <c r="P536" s="209"/>
    </row>
    <row r="537" spans="1:16" ht="31.5" hidden="1" customHeight="1">
      <c r="A537" s="25" t="s">
        <v>611</v>
      </c>
      <c r="B537" s="30" t="s">
        <v>612</v>
      </c>
      <c r="C537" s="201" t="s">
        <v>7</v>
      </c>
      <c r="D537" s="217"/>
      <c r="E537" s="201">
        <v>389.82</v>
      </c>
      <c r="F537" s="201">
        <f>E537*(1+C$2033)</f>
        <v>485.05302599999999</v>
      </c>
      <c r="G537" s="201">
        <f>D537*F537</f>
        <v>0</v>
      </c>
      <c r="H537" s="15"/>
      <c r="I537" s="23"/>
      <c r="J537" s="24"/>
      <c r="O537">
        <f t="shared" si="13"/>
        <v>0</v>
      </c>
      <c r="P537" s="209">
        <f t="shared" si="14"/>
        <v>0</v>
      </c>
    </row>
    <row r="538" spans="1:16" ht="64.5" hidden="1" customHeight="1">
      <c r="A538" s="25"/>
      <c r="B538" s="26" t="s">
        <v>613</v>
      </c>
      <c r="C538" s="201"/>
      <c r="D538" s="201"/>
      <c r="E538" s="201"/>
      <c r="F538" s="201"/>
      <c r="G538" s="201"/>
      <c r="H538" s="15"/>
      <c r="I538" s="23"/>
      <c r="J538" s="16"/>
      <c r="O538">
        <f t="shared" si="13"/>
        <v>0</v>
      </c>
      <c r="P538" s="209">
        <f t="shared" si="14"/>
        <v>0</v>
      </c>
    </row>
    <row r="539" spans="1:16" ht="18.75" hidden="1" customHeight="1">
      <c r="A539" s="25"/>
      <c r="B539" s="26"/>
      <c r="C539" s="201"/>
      <c r="D539" s="201"/>
      <c r="E539" s="201"/>
      <c r="F539" s="201"/>
      <c r="G539" s="201"/>
      <c r="H539" s="15"/>
      <c r="I539" s="23"/>
      <c r="J539" s="16"/>
      <c r="O539">
        <f t="shared" si="13"/>
        <v>0</v>
      </c>
      <c r="P539" s="209">
        <f t="shared" si="14"/>
        <v>0</v>
      </c>
    </row>
    <row r="540" spans="1:16" ht="18.75" hidden="1" customHeight="1">
      <c r="A540" s="25" t="s">
        <v>614</v>
      </c>
      <c r="B540" s="30" t="s">
        <v>615</v>
      </c>
      <c r="C540" s="201" t="s">
        <v>7</v>
      </c>
      <c r="D540" s="217"/>
      <c r="E540" s="201">
        <v>195.56</v>
      </c>
      <c r="F540" s="201">
        <f>E540*(1+C$2033)</f>
        <v>243.335308</v>
      </c>
      <c r="G540" s="201">
        <f>D540*F540</f>
        <v>0</v>
      </c>
      <c r="H540" s="15"/>
      <c r="I540" s="23"/>
      <c r="J540" s="24"/>
      <c r="O540">
        <f t="shared" si="13"/>
        <v>0</v>
      </c>
      <c r="P540" s="209">
        <f t="shared" si="14"/>
        <v>0</v>
      </c>
    </row>
    <row r="541" spans="1:16" ht="45.75" hidden="1" customHeight="1">
      <c r="A541" s="25"/>
      <c r="B541" s="26" t="s">
        <v>616</v>
      </c>
      <c r="C541" s="201"/>
      <c r="D541" s="201"/>
      <c r="E541" s="201"/>
      <c r="F541" s="201"/>
      <c r="G541" s="201"/>
      <c r="H541" s="15"/>
      <c r="I541" s="23"/>
      <c r="J541" s="16"/>
      <c r="O541">
        <f t="shared" si="13"/>
        <v>0</v>
      </c>
      <c r="P541" s="209">
        <f t="shared" si="14"/>
        <v>0</v>
      </c>
    </row>
    <row r="542" spans="1:16" ht="18.75" hidden="1" customHeight="1">
      <c r="A542" s="25"/>
      <c r="B542" s="26"/>
      <c r="C542" s="201"/>
      <c r="D542" s="201"/>
      <c r="E542" s="201"/>
      <c r="F542" s="201"/>
      <c r="G542" s="201"/>
      <c r="H542" s="15"/>
      <c r="I542" s="23"/>
      <c r="J542" s="16"/>
      <c r="O542">
        <f t="shared" si="13"/>
        <v>0</v>
      </c>
      <c r="P542" s="209">
        <f t="shared" si="14"/>
        <v>0</v>
      </c>
    </row>
    <row r="543" spans="1:16" ht="18.75" customHeight="1">
      <c r="A543" s="25" t="s">
        <v>617</v>
      </c>
      <c r="B543" s="30" t="s">
        <v>618</v>
      </c>
      <c r="C543" s="201" t="s">
        <v>7</v>
      </c>
      <c r="D543" s="217">
        <f>H543</f>
        <v>2</v>
      </c>
      <c r="E543" s="201">
        <v>31.5</v>
      </c>
      <c r="F543" s="201">
        <f>E543*(1+C$2033)</f>
        <v>39.195450000000001</v>
      </c>
      <c r="G543" s="201">
        <f>D543*F543</f>
        <v>78.390900000000002</v>
      </c>
      <c r="H543" s="242">
        <v>2</v>
      </c>
      <c r="I543" s="243"/>
      <c r="J543" s="243"/>
      <c r="N543">
        <v>39.200000000000003</v>
      </c>
      <c r="O543">
        <f t="shared" si="13"/>
        <v>78.400000000000006</v>
      </c>
      <c r="P543" s="209">
        <f t="shared" si="14"/>
        <v>-9.1000000000036607E-3</v>
      </c>
    </row>
    <row r="544" spans="1:16" ht="47.25" customHeight="1">
      <c r="A544" s="25"/>
      <c r="B544" s="26" t="s">
        <v>619</v>
      </c>
      <c r="C544" s="201"/>
      <c r="D544" s="201"/>
      <c r="E544" s="201"/>
      <c r="F544" s="201"/>
      <c r="G544" s="201"/>
      <c r="H544" s="48"/>
      <c r="I544" s="23"/>
      <c r="J544" s="16"/>
      <c r="P544" s="209"/>
    </row>
    <row r="545" spans="1:16" ht="18.75" customHeight="1">
      <c r="A545" s="25"/>
      <c r="B545" s="30"/>
      <c r="C545" s="201"/>
      <c r="D545" s="201"/>
      <c r="E545" s="201"/>
      <c r="F545" s="201"/>
      <c r="G545" s="201"/>
      <c r="H545" s="15"/>
      <c r="I545" s="23"/>
      <c r="J545" s="16"/>
      <c r="P545" s="209"/>
    </row>
    <row r="546" spans="1:16" ht="18.75" hidden="1" customHeight="1">
      <c r="A546" s="25" t="s">
        <v>620</v>
      </c>
      <c r="B546" s="30" t="s">
        <v>621</v>
      </c>
      <c r="C546" s="201" t="s">
        <v>7</v>
      </c>
      <c r="D546" s="201"/>
      <c r="E546" s="201">
        <v>36.82</v>
      </c>
      <c r="F546" s="201">
        <f>E546*(1+C$2033)</f>
        <v>45.815125999999999</v>
      </c>
      <c r="G546" s="201">
        <f>D546*F546</f>
        <v>0</v>
      </c>
      <c r="H546" s="242"/>
      <c r="I546" s="243"/>
      <c r="J546" s="243"/>
      <c r="O546">
        <f t="shared" si="13"/>
        <v>0</v>
      </c>
      <c r="P546" s="209">
        <f t="shared" si="14"/>
        <v>0</v>
      </c>
    </row>
    <row r="547" spans="1:16" ht="47.25" hidden="1" customHeight="1">
      <c r="A547" s="25"/>
      <c r="B547" s="26" t="s">
        <v>619</v>
      </c>
      <c r="C547" s="201"/>
      <c r="D547" s="201"/>
      <c r="E547" s="201"/>
      <c r="F547" s="201"/>
      <c r="G547" s="201"/>
      <c r="H547" s="48"/>
      <c r="I547" s="23"/>
      <c r="J547" s="16"/>
      <c r="O547">
        <f t="shared" si="13"/>
        <v>0</v>
      </c>
      <c r="P547" s="209">
        <f t="shared" si="14"/>
        <v>0</v>
      </c>
    </row>
    <row r="548" spans="1:16" ht="18.75" hidden="1" customHeight="1">
      <c r="A548" s="25"/>
      <c r="B548" s="30"/>
      <c r="C548" s="201"/>
      <c r="D548" s="201"/>
      <c r="E548" s="201"/>
      <c r="F548" s="201"/>
      <c r="G548" s="201"/>
      <c r="H548" s="15"/>
      <c r="I548" s="23"/>
      <c r="J548" s="16"/>
      <c r="O548">
        <f t="shared" si="13"/>
        <v>0</v>
      </c>
      <c r="P548" s="209">
        <f t="shared" si="14"/>
        <v>0</v>
      </c>
    </row>
    <row r="549" spans="1:16" ht="18.75" hidden="1" customHeight="1">
      <c r="A549" s="25" t="s">
        <v>622</v>
      </c>
      <c r="B549" s="30" t="s">
        <v>623</v>
      </c>
      <c r="C549" s="201" t="s">
        <v>7</v>
      </c>
      <c r="D549" s="201"/>
      <c r="E549" s="201">
        <v>592.97</v>
      </c>
      <c r="F549" s="201">
        <f>E549*(1+C$2033)</f>
        <v>737.83257100000003</v>
      </c>
      <c r="G549" s="201">
        <f>D549*F549</f>
        <v>0</v>
      </c>
      <c r="H549" s="15"/>
      <c r="I549" s="23"/>
      <c r="J549" s="24"/>
      <c r="O549">
        <f t="shared" si="13"/>
        <v>0</v>
      </c>
      <c r="P549" s="209">
        <f t="shared" si="14"/>
        <v>0</v>
      </c>
    </row>
    <row r="550" spans="1:16" ht="94.5" hidden="1" customHeight="1">
      <c r="A550" s="25"/>
      <c r="B550" s="26" t="s">
        <v>624</v>
      </c>
      <c r="C550" s="201"/>
      <c r="D550" s="201"/>
      <c r="E550" s="201"/>
      <c r="F550" s="201"/>
      <c r="G550" s="201"/>
      <c r="H550" s="15"/>
      <c r="I550" s="23"/>
      <c r="J550" s="16"/>
      <c r="O550">
        <f t="shared" si="13"/>
        <v>0</v>
      </c>
      <c r="P550" s="209">
        <f t="shared" si="14"/>
        <v>0</v>
      </c>
    </row>
    <row r="551" spans="1:16" ht="18.75" hidden="1" customHeight="1">
      <c r="A551" s="25"/>
      <c r="B551" s="30"/>
      <c r="C551" s="201"/>
      <c r="D551" s="201"/>
      <c r="E551" s="201"/>
      <c r="F551" s="201"/>
      <c r="G551" s="201"/>
      <c r="H551" s="15"/>
      <c r="I551" s="23"/>
      <c r="J551" s="16"/>
      <c r="O551">
        <f t="shared" ref="O551:O595" si="15">N551*D551</f>
        <v>0</v>
      </c>
      <c r="P551" s="209">
        <f t="shared" si="14"/>
        <v>0</v>
      </c>
    </row>
    <row r="552" spans="1:16" ht="18.75" customHeight="1">
      <c r="A552" s="25" t="s">
        <v>625</v>
      </c>
      <c r="B552" s="30" t="s">
        <v>626</v>
      </c>
      <c r="C552" s="201" t="s">
        <v>7</v>
      </c>
      <c r="D552" s="201">
        <f>(1+1+1+1)</f>
        <v>4</v>
      </c>
      <c r="E552" s="201">
        <v>690.54</v>
      </c>
      <c r="F552" s="201">
        <f>E552*(1+C$2033)</f>
        <v>859.23892199999989</v>
      </c>
      <c r="G552" s="201">
        <f>D552*F552</f>
        <v>3436.9556879999996</v>
      </c>
      <c r="H552" s="236" t="s">
        <v>2180</v>
      </c>
      <c r="I552" s="237"/>
      <c r="J552" s="237"/>
      <c r="N552">
        <v>859.24</v>
      </c>
      <c r="O552">
        <f t="shared" si="15"/>
        <v>3436.96</v>
      </c>
      <c r="P552" s="209">
        <f t="shared" si="14"/>
        <v>-4.3120000004819303E-3</v>
      </c>
    </row>
    <row r="553" spans="1:16" ht="94.5" customHeight="1">
      <c r="A553" s="25"/>
      <c r="B553" s="26" t="s">
        <v>627</v>
      </c>
      <c r="C553" s="201"/>
      <c r="D553" s="201"/>
      <c r="E553" s="201"/>
      <c r="F553" s="201"/>
      <c r="G553" s="201"/>
      <c r="H553" s="15"/>
      <c r="I553" s="23"/>
      <c r="J553" s="16"/>
      <c r="P553" s="209"/>
    </row>
    <row r="554" spans="1:16" ht="18.75" customHeight="1">
      <c r="A554" s="25"/>
      <c r="B554" s="26"/>
      <c r="C554" s="201"/>
      <c r="D554" s="201"/>
      <c r="E554" s="201"/>
      <c r="F554" s="201"/>
      <c r="G554" s="201"/>
      <c r="H554" s="15"/>
      <c r="I554" s="23"/>
      <c r="J554" s="16"/>
      <c r="P554" s="209"/>
    </row>
    <row r="555" spans="1:16" ht="18.75" hidden="1" customHeight="1">
      <c r="A555" s="25" t="s">
        <v>628</v>
      </c>
      <c r="B555" s="30" t="s">
        <v>629</v>
      </c>
      <c r="C555" s="201" t="s">
        <v>7</v>
      </c>
      <c r="D555" s="217"/>
      <c r="E555" s="201">
        <v>582.79999999999995</v>
      </c>
      <c r="F555" s="201">
        <f>E555*(1+C$2033)</f>
        <v>725.1780399999999</v>
      </c>
      <c r="G555" s="201">
        <f>D555*F555</f>
        <v>0</v>
      </c>
      <c r="H555" s="15"/>
      <c r="I555" s="23"/>
      <c r="J555" s="24"/>
      <c r="P555" s="209"/>
    </row>
    <row r="556" spans="1:16" ht="94.5" hidden="1" customHeight="1">
      <c r="A556" s="25"/>
      <c r="B556" s="26" t="s">
        <v>630</v>
      </c>
      <c r="C556" s="201"/>
      <c r="D556" s="201"/>
      <c r="E556" s="201"/>
      <c r="F556" s="201"/>
      <c r="G556" s="201"/>
      <c r="H556" s="15"/>
      <c r="I556" s="23"/>
      <c r="J556" s="16"/>
      <c r="P556" s="209"/>
    </row>
    <row r="557" spans="1:16" ht="18.75" hidden="1" customHeight="1">
      <c r="A557" s="25"/>
      <c r="B557" s="26"/>
      <c r="C557" s="201"/>
      <c r="D557" s="201"/>
      <c r="E557" s="201"/>
      <c r="F557" s="201"/>
      <c r="G557" s="201"/>
      <c r="H557" s="15"/>
      <c r="I557" s="23"/>
      <c r="J557" s="16"/>
      <c r="P557" s="209"/>
    </row>
    <row r="558" spans="1:16" ht="18.75" customHeight="1">
      <c r="A558" s="25" t="s">
        <v>631</v>
      </c>
      <c r="B558" s="30" t="s">
        <v>632</v>
      </c>
      <c r="C558" s="201" t="s">
        <v>7</v>
      </c>
      <c r="D558" s="201">
        <f>H558</f>
        <v>1</v>
      </c>
      <c r="E558" s="201">
        <v>269.95999999999998</v>
      </c>
      <c r="F558" s="201">
        <f>E558*(1+C$2033)</f>
        <v>335.91122799999994</v>
      </c>
      <c r="G558" s="201">
        <f>D558*F558</f>
        <v>335.91122799999994</v>
      </c>
      <c r="H558" s="242">
        <v>1</v>
      </c>
      <c r="I558" s="243"/>
      <c r="J558" s="243"/>
      <c r="N558">
        <v>335.91</v>
      </c>
      <c r="O558">
        <f t="shared" si="15"/>
        <v>335.91</v>
      </c>
      <c r="P558" s="209">
        <f t="shared" si="14"/>
        <v>1.2279999999122992E-3</v>
      </c>
    </row>
    <row r="559" spans="1:16" ht="63" customHeight="1">
      <c r="A559" s="25"/>
      <c r="B559" s="26" t="s">
        <v>633</v>
      </c>
      <c r="C559" s="201"/>
      <c r="D559" s="201"/>
      <c r="E559" s="201"/>
      <c r="F559" s="201"/>
      <c r="G559" s="201"/>
      <c r="H559" s="15"/>
      <c r="I559" s="23"/>
      <c r="J559" s="16"/>
      <c r="P559" s="209"/>
    </row>
    <row r="560" spans="1:16" ht="18.75" customHeight="1">
      <c r="A560" s="25"/>
      <c r="B560" s="26"/>
      <c r="C560" s="201"/>
      <c r="D560" s="201"/>
      <c r="E560" s="201"/>
      <c r="F560" s="201"/>
      <c r="G560" s="201"/>
      <c r="H560" s="15"/>
      <c r="I560" s="23"/>
      <c r="J560" s="16"/>
      <c r="P560" s="209"/>
    </row>
    <row r="561" spans="1:16" ht="18.75" customHeight="1">
      <c r="A561" s="25" t="s">
        <v>634</v>
      </c>
      <c r="B561" s="30" t="s">
        <v>635</v>
      </c>
      <c r="C561" s="201" t="s">
        <v>7</v>
      </c>
      <c r="D561" s="217">
        <f>3+3+1+1+1</f>
        <v>9</v>
      </c>
      <c r="E561" s="201">
        <v>546.19000000000005</v>
      </c>
      <c r="F561" s="201">
        <f>E561*(1+C$2033)</f>
        <v>679.62421700000004</v>
      </c>
      <c r="G561" s="201">
        <f>D561*F561</f>
        <v>6116.6179530000009</v>
      </c>
      <c r="H561" s="236" t="s">
        <v>2181</v>
      </c>
      <c r="I561" s="237"/>
      <c r="J561" s="237"/>
      <c r="N561">
        <v>679.62</v>
      </c>
      <c r="O561">
        <f t="shared" si="15"/>
        <v>6116.58</v>
      </c>
      <c r="P561" s="209">
        <f t="shared" si="14"/>
        <v>3.7953000000925385E-2</v>
      </c>
    </row>
    <row r="562" spans="1:16" ht="94.5" customHeight="1">
      <c r="A562" s="25"/>
      <c r="B562" s="26" t="s">
        <v>636</v>
      </c>
      <c r="C562" s="201"/>
      <c r="D562" s="201"/>
      <c r="E562" s="201"/>
      <c r="F562" s="201"/>
      <c r="G562" s="201"/>
      <c r="H562" s="15"/>
      <c r="I562" s="23"/>
      <c r="J562" s="16"/>
      <c r="P562" s="209"/>
    </row>
    <row r="563" spans="1:16" ht="18.75" hidden="1" customHeight="1">
      <c r="A563" s="25"/>
      <c r="B563" s="26"/>
      <c r="C563" s="201"/>
      <c r="D563" s="201"/>
      <c r="E563" s="201"/>
      <c r="F563" s="201"/>
      <c r="G563" s="201"/>
      <c r="H563" s="15"/>
      <c r="I563" s="23"/>
      <c r="J563" s="16"/>
      <c r="P563" s="209"/>
    </row>
    <row r="564" spans="1:16" ht="18.75" hidden="1" customHeight="1">
      <c r="A564" s="25" t="s">
        <v>637</v>
      </c>
      <c r="B564" s="30" t="s">
        <v>638</v>
      </c>
      <c r="C564" s="201" t="s">
        <v>7</v>
      </c>
      <c r="D564" s="201"/>
      <c r="E564" s="201">
        <v>426.3</v>
      </c>
      <c r="F564" s="201">
        <f>E564*(1+C$2033)</f>
        <v>530.44509000000005</v>
      </c>
      <c r="G564" s="201">
        <f>D564*F564</f>
        <v>0</v>
      </c>
      <c r="H564" s="15"/>
      <c r="I564" s="23"/>
      <c r="J564" s="24"/>
      <c r="P564" s="209"/>
    </row>
    <row r="565" spans="1:16" ht="94.5" hidden="1" customHeight="1">
      <c r="A565" s="25"/>
      <c r="B565" s="26" t="s">
        <v>639</v>
      </c>
      <c r="C565" s="201"/>
      <c r="D565" s="201"/>
      <c r="E565" s="201"/>
      <c r="F565" s="201"/>
      <c r="G565" s="201"/>
      <c r="H565" s="15"/>
      <c r="I565" s="23"/>
      <c r="J565" s="16"/>
      <c r="P565" s="209"/>
    </row>
    <row r="566" spans="1:16" ht="18.75" hidden="1" customHeight="1">
      <c r="A566" s="25"/>
      <c r="B566" s="26"/>
      <c r="C566" s="201"/>
      <c r="D566" s="201"/>
      <c r="E566" s="201"/>
      <c r="F566" s="201"/>
      <c r="G566" s="201"/>
      <c r="H566" s="15"/>
      <c r="I566" s="23"/>
      <c r="J566" s="16"/>
      <c r="P566" s="209"/>
    </row>
    <row r="567" spans="1:16" ht="18.75" hidden="1" customHeight="1">
      <c r="A567" s="25" t="s">
        <v>640</v>
      </c>
      <c r="B567" s="30" t="s">
        <v>641</v>
      </c>
      <c r="C567" s="201" t="s">
        <v>7</v>
      </c>
      <c r="D567" s="201"/>
      <c r="E567" s="201">
        <v>248.38</v>
      </c>
      <c r="F567" s="201">
        <f>E567*(1+C$2033)</f>
        <v>309.059234</v>
      </c>
      <c r="G567" s="201">
        <f>D567*F567</f>
        <v>0</v>
      </c>
      <c r="H567" s="15"/>
      <c r="I567" s="23"/>
      <c r="J567" s="16"/>
      <c r="P567" s="209"/>
    </row>
    <row r="568" spans="1:16" ht="63" hidden="1" customHeight="1">
      <c r="A568" s="25"/>
      <c r="B568" s="26" t="s">
        <v>642</v>
      </c>
      <c r="C568" s="201"/>
      <c r="D568" s="201"/>
      <c r="E568" s="201"/>
      <c r="F568" s="201"/>
      <c r="G568" s="201"/>
      <c r="H568" s="15"/>
      <c r="I568" s="23"/>
      <c r="J568" s="16"/>
      <c r="P568" s="209"/>
    </row>
    <row r="569" spans="1:16" ht="18.75" customHeight="1">
      <c r="A569" s="25"/>
      <c r="B569" s="26"/>
      <c r="C569" s="201"/>
      <c r="D569" s="201"/>
      <c r="E569" s="201"/>
      <c r="F569" s="201"/>
      <c r="G569" s="201"/>
      <c r="H569" s="15"/>
      <c r="I569" s="23"/>
      <c r="J569" s="16"/>
      <c r="P569" s="209"/>
    </row>
    <row r="570" spans="1:16" ht="31.5" customHeight="1">
      <c r="A570" s="25" t="s">
        <v>643</v>
      </c>
      <c r="B570" s="30" t="s">
        <v>644</v>
      </c>
      <c r="C570" s="201" t="s">
        <v>7</v>
      </c>
      <c r="D570" s="201">
        <f>H570</f>
        <v>1</v>
      </c>
      <c r="E570" s="201">
        <v>785.98</v>
      </c>
      <c r="F570" s="201">
        <f>E570*(1+C$2033)</f>
        <v>977.99491399999999</v>
      </c>
      <c r="G570" s="201">
        <f>D570*F570</f>
        <v>977.99491399999999</v>
      </c>
      <c r="H570" s="242">
        <v>1</v>
      </c>
      <c r="I570" s="243"/>
      <c r="J570" s="243"/>
      <c r="P570" s="209"/>
    </row>
    <row r="571" spans="1:16" ht="94.5" customHeight="1">
      <c r="A571" s="25"/>
      <c r="B571" s="26" t="s">
        <v>645</v>
      </c>
      <c r="C571" s="201"/>
      <c r="D571" s="201"/>
      <c r="E571" s="201"/>
      <c r="F571" s="201"/>
      <c r="G571" s="201"/>
      <c r="H571" s="15"/>
      <c r="I571" s="23"/>
      <c r="J571" s="16"/>
      <c r="P571" s="209"/>
    </row>
    <row r="572" spans="1:16" ht="18.75" customHeight="1">
      <c r="A572" s="25"/>
      <c r="B572" s="26"/>
      <c r="C572" s="201"/>
      <c r="D572" s="201"/>
      <c r="E572" s="201"/>
      <c r="F572" s="201"/>
      <c r="G572" s="201"/>
      <c r="H572" s="15"/>
      <c r="I572" s="23"/>
      <c r="J572" s="16"/>
      <c r="P572" s="209"/>
    </row>
    <row r="573" spans="1:16" ht="18.75" customHeight="1">
      <c r="A573" s="25" t="s">
        <v>646</v>
      </c>
      <c r="B573" s="35" t="s">
        <v>647</v>
      </c>
      <c r="C573" s="201"/>
      <c r="D573" s="201"/>
      <c r="E573" s="201"/>
      <c r="F573" s="201"/>
      <c r="G573" s="201"/>
      <c r="H573" s="15"/>
      <c r="I573" s="23"/>
      <c r="J573" s="16"/>
      <c r="P573" s="209"/>
    </row>
    <row r="574" spans="1:16" ht="47.25" customHeight="1">
      <c r="A574" s="25"/>
      <c r="B574" s="26" t="s">
        <v>648</v>
      </c>
      <c r="C574" s="201"/>
      <c r="D574" s="201"/>
      <c r="E574" s="201"/>
      <c r="F574" s="201"/>
      <c r="G574" s="201"/>
      <c r="H574" s="15"/>
      <c r="I574" s="23"/>
      <c r="J574" s="16"/>
      <c r="P574" s="209"/>
    </row>
    <row r="575" spans="1:16" ht="18.75" customHeight="1">
      <c r="A575" s="25"/>
      <c r="B575" s="35"/>
      <c r="C575" s="201"/>
      <c r="D575" s="201"/>
      <c r="E575" s="201"/>
      <c r="F575" s="201"/>
      <c r="G575" s="201"/>
      <c r="H575" s="15"/>
      <c r="I575" s="23"/>
      <c r="J575" s="16"/>
      <c r="P575" s="209"/>
    </row>
    <row r="576" spans="1:16" ht="31.5" hidden="1" customHeight="1">
      <c r="A576" s="25" t="s">
        <v>649</v>
      </c>
      <c r="B576" s="30" t="s">
        <v>650</v>
      </c>
      <c r="C576" s="201" t="s">
        <v>7</v>
      </c>
      <c r="D576" s="201"/>
      <c r="E576" s="201">
        <v>89</v>
      </c>
      <c r="F576" s="201">
        <f>E576*(1+C$2033)</f>
        <v>110.7427</v>
      </c>
      <c r="G576" s="201">
        <f>D576*F576</f>
        <v>0</v>
      </c>
      <c r="H576" s="15"/>
      <c r="I576" s="23"/>
      <c r="J576" s="24"/>
      <c r="P576" s="209"/>
    </row>
    <row r="577" spans="1:16" ht="18.75" hidden="1" customHeight="1">
      <c r="A577" s="25"/>
      <c r="B577" s="30"/>
      <c r="C577" s="201"/>
      <c r="D577" s="201"/>
      <c r="E577" s="201"/>
      <c r="F577" s="201"/>
      <c r="G577" s="201"/>
      <c r="H577" s="15"/>
      <c r="I577" s="23"/>
      <c r="J577" s="16"/>
      <c r="P577" s="209"/>
    </row>
    <row r="578" spans="1:16" ht="31.5" customHeight="1">
      <c r="A578" s="25" t="s">
        <v>651</v>
      </c>
      <c r="B578" s="30" t="s">
        <v>652</v>
      </c>
      <c r="C578" s="201" t="s">
        <v>7</v>
      </c>
      <c r="D578" s="221">
        <f>H578</f>
        <v>1</v>
      </c>
      <c r="E578" s="201">
        <v>99.08</v>
      </c>
      <c r="F578" s="201">
        <f>E578*(1+C$2033)</f>
        <v>123.28524399999999</v>
      </c>
      <c r="G578" s="201">
        <f>D578*F578</f>
        <v>123.28524399999999</v>
      </c>
      <c r="H578" s="242">
        <v>1</v>
      </c>
      <c r="I578" s="243"/>
      <c r="J578" s="243"/>
      <c r="N578">
        <v>123.29</v>
      </c>
      <c r="O578">
        <f t="shared" si="15"/>
        <v>123.29</v>
      </c>
      <c r="P578" s="209">
        <f t="shared" si="14"/>
        <v>-4.7560000000146374E-3</v>
      </c>
    </row>
    <row r="579" spans="1:16" ht="18.75" customHeight="1">
      <c r="A579" s="25"/>
      <c r="B579" s="26"/>
      <c r="C579" s="201"/>
      <c r="D579" s="201"/>
      <c r="E579" s="201"/>
      <c r="F579" s="201"/>
      <c r="G579" s="201"/>
      <c r="H579" s="15"/>
      <c r="I579" s="23"/>
      <c r="J579" s="16"/>
      <c r="P579" s="209"/>
    </row>
    <row r="580" spans="1:16" ht="25.5" customHeight="1">
      <c r="A580" s="25" t="s">
        <v>653</v>
      </c>
      <c r="B580" s="35" t="s">
        <v>654</v>
      </c>
      <c r="C580" s="201"/>
      <c r="D580" s="201"/>
      <c r="E580" s="201"/>
      <c r="F580" s="201"/>
      <c r="G580" s="201"/>
      <c r="H580" s="15"/>
      <c r="I580" s="23"/>
      <c r="J580" s="16"/>
      <c r="P580" s="209"/>
    </row>
    <row r="581" spans="1:16" ht="47.25" customHeight="1">
      <c r="A581" s="25"/>
      <c r="B581" s="26" t="s">
        <v>655</v>
      </c>
      <c r="C581" s="201"/>
      <c r="D581" s="201"/>
      <c r="E581" s="201"/>
      <c r="F581" s="201"/>
      <c r="G581" s="201"/>
      <c r="H581" s="15"/>
      <c r="I581" s="23"/>
      <c r="J581" s="16"/>
      <c r="P581" s="209"/>
    </row>
    <row r="582" spans="1:16" ht="18.75" hidden="1" customHeight="1">
      <c r="A582" s="25"/>
      <c r="B582" s="35"/>
      <c r="C582" s="201"/>
      <c r="D582" s="201"/>
      <c r="E582" s="201"/>
      <c r="F582" s="201"/>
      <c r="G582" s="201"/>
      <c r="H582" s="15"/>
      <c r="I582" s="23"/>
      <c r="J582" s="16"/>
      <c r="O582">
        <f t="shared" si="15"/>
        <v>0</v>
      </c>
      <c r="P582" s="209">
        <f t="shared" si="14"/>
        <v>0</v>
      </c>
    </row>
    <row r="583" spans="1:16" ht="18.75" hidden="1" customHeight="1">
      <c r="A583" s="25" t="s">
        <v>656</v>
      </c>
      <c r="B583" s="30" t="s">
        <v>657</v>
      </c>
      <c r="C583" s="201" t="s">
        <v>7</v>
      </c>
      <c r="D583" s="201"/>
      <c r="E583" s="201">
        <v>51.37</v>
      </c>
      <c r="F583" s="201">
        <f>E583*(1+C$2033)</f>
        <v>63.919690999999993</v>
      </c>
      <c r="G583" s="201">
        <f>D583*F583</f>
        <v>0</v>
      </c>
      <c r="H583" s="15"/>
      <c r="I583" s="23"/>
      <c r="J583" s="24"/>
      <c r="O583">
        <f t="shared" si="15"/>
        <v>0</v>
      </c>
      <c r="P583" s="209">
        <f t="shared" si="14"/>
        <v>0</v>
      </c>
    </row>
    <row r="584" spans="1:16" ht="18.75" hidden="1" customHeight="1">
      <c r="A584" s="25"/>
      <c r="B584" s="26"/>
      <c r="C584" s="201"/>
      <c r="D584" s="201"/>
      <c r="E584" s="201"/>
      <c r="F584" s="201"/>
      <c r="G584" s="201"/>
      <c r="H584" s="15"/>
      <c r="I584" s="23"/>
      <c r="J584" s="16"/>
      <c r="O584">
        <f t="shared" si="15"/>
        <v>0</v>
      </c>
      <c r="P584" s="209">
        <f t="shared" si="14"/>
        <v>0</v>
      </c>
    </row>
    <row r="585" spans="1:16" ht="18.75" hidden="1" customHeight="1">
      <c r="A585" s="25" t="s">
        <v>658</v>
      </c>
      <c r="B585" s="30" t="s">
        <v>659</v>
      </c>
      <c r="C585" s="201" t="s">
        <v>7</v>
      </c>
      <c r="D585" s="217"/>
      <c r="E585" s="201">
        <v>54.64</v>
      </c>
      <c r="F585" s="201">
        <f>E585*(1+C$2033)</f>
        <v>67.988551999999999</v>
      </c>
      <c r="G585" s="201">
        <f>D585*F585</f>
        <v>0</v>
      </c>
      <c r="H585" s="236"/>
      <c r="I585" s="237"/>
      <c r="J585" s="237"/>
      <c r="O585">
        <f t="shared" si="15"/>
        <v>0</v>
      </c>
      <c r="P585" s="209">
        <f t="shared" si="14"/>
        <v>0</v>
      </c>
    </row>
    <row r="586" spans="1:16" ht="18.75" hidden="1" customHeight="1">
      <c r="A586" s="25"/>
      <c r="B586" s="26"/>
      <c r="C586" s="201"/>
      <c r="D586" s="201"/>
      <c r="E586" s="201"/>
      <c r="F586" s="201"/>
      <c r="G586" s="201"/>
      <c r="H586" s="15"/>
      <c r="I586" s="23"/>
      <c r="J586" s="16"/>
      <c r="O586">
        <f t="shared" si="15"/>
        <v>0</v>
      </c>
      <c r="P586" s="209">
        <f t="shared" si="14"/>
        <v>0</v>
      </c>
    </row>
    <row r="587" spans="1:16" ht="18.75" hidden="1" customHeight="1">
      <c r="A587" s="25" t="s">
        <v>660</v>
      </c>
      <c r="B587" s="30" t="s">
        <v>661</v>
      </c>
      <c r="C587" s="201" t="s">
        <v>7</v>
      </c>
      <c r="D587" s="201"/>
      <c r="E587" s="201">
        <v>79.59</v>
      </c>
      <c r="F587" s="201">
        <f>E587*(1+C$2033)</f>
        <v>99.033837000000005</v>
      </c>
      <c r="G587" s="201">
        <f>D587*F587</f>
        <v>0</v>
      </c>
      <c r="H587" s="15"/>
      <c r="I587" s="23"/>
      <c r="J587" s="24"/>
      <c r="O587">
        <f t="shared" si="15"/>
        <v>0</v>
      </c>
      <c r="P587" s="209">
        <f t="shared" si="14"/>
        <v>0</v>
      </c>
    </row>
    <row r="588" spans="1:16" ht="18.75" hidden="1" customHeight="1">
      <c r="A588" s="25"/>
      <c r="B588" s="26"/>
      <c r="C588" s="201"/>
      <c r="D588" s="201"/>
      <c r="E588" s="201"/>
      <c r="F588" s="201"/>
      <c r="G588" s="201"/>
      <c r="H588" s="15"/>
      <c r="I588" s="23"/>
      <c r="J588" s="16"/>
      <c r="O588">
        <f t="shared" si="15"/>
        <v>0</v>
      </c>
      <c r="P588" s="209">
        <f t="shared" si="14"/>
        <v>0</v>
      </c>
    </row>
    <row r="589" spans="1:16" ht="18.75" hidden="1" customHeight="1">
      <c r="A589" s="25" t="s">
        <v>662</v>
      </c>
      <c r="B589" s="30" t="s">
        <v>663</v>
      </c>
      <c r="C589" s="201" t="s">
        <v>7</v>
      </c>
      <c r="D589" s="201"/>
      <c r="E589" s="201">
        <v>112.62</v>
      </c>
      <c r="F589" s="201">
        <f>E589*(1+C$2033)</f>
        <v>140.13306600000001</v>
      </c>
      <c r="G589" s="201">
        <f>D589*F589</f>
        <v>0</v>
      </c>
      <c r="H589" s="15"/>
      <c r="I589" s="23"/>
      <c r="J589" s="24"/>
      <c r="O589">
        <f t="shared" si="15"/>
        <v>0</v>
      </c>
      <c r="P589" s="209">
        <f t="shared" si="14"/>
        <v>0</v>
      </c>
    </row>
    <row r="590" spans="1:16" ht="18.75" hidden="1" customHeight="1">
      <c r="A590" s="25"/>
      <c r="B590" s="26"/>
      <c r="C590" s="201"/>
      <c r="D590" s="201"/>
      <c r="E590" s="201"/>
      <c r="F590" s="201"/>
      <c r="G590" s="201"/>
      <c r="H590" s="15"/>
      <c r="I590" s="23"/>
      <c r="J590" s="16"/>
      <c r="O590">
        <f t="shared" si="15"/>
        <v>0</v>
      </c>
      <c r="P590" s="209">
        <f t="shared" ref="P590:P652" si="16">G590-O590</f>
        <v>0</v>
      </c>
    </row>
    <row r="591" spans="1:16" ht="18.75" hidden="1" customHeight="1">
      <c r="A591" s="25" t="s">
        <v>664</v>
      </c>
      <c r="B591" s="30" t="s">
        <v>665</v>
      </c>
      <c r="C591" s="201" t="s">
        <v>7</v>
      </c>
      <c r="D591" s="201"/>
      <c r="E591" s="201">
        <v>189.12</v>
      </c>
      <c r="F591" s="201">
        <f>E591*(1+C$2033)</f>
        <v>235.32201599999999</v>
      </c>
      <c r="G591" s="201">
        <f>D591*F591</f>
        <v>0</v>
      </c>
      <c r="H591" s="15"/>
      <c r="I591" s="23"/>
      <c r="J591" s="24"/>
      <c r="O591">
        <f t="shared" si="15"/>
        <v>0</v>
      </c>
      <c r="P591" s="209">
        <f t="shared" si="16"/>
        <v>0</v>
      </c>
    </row>
    <row r="592" spans="1:16" ht="18.75" hidden="1" customHeight="1">
      <c r="A592" s="25"/>
      <c r="B592" s="35"/>
      <c r="C592" s="201"/>
      <c r="D592" s="201"/>
      <c r="E592" s="201"/>
      <c r="F592" s="201"/>
      <c r="G592" s="201"/>
      <c r="H592" s="15"/>
      <c r="I592" s="23"/>
      <c r="J592" s="16"/>
      <c r="O592">
        <f t="shared" si="15"/>
        <v>0</v>
      </c>
      <c r="P592" s="209">
        <f t="shared" si="16"/>
        <v>0</v>
      </c>
    </row>
    <row r="593" spans="1:16" ht="18.75" hidden="1" customHeight="1">
      <c r="A593" s="25" t="s">
        <v>666</v>
      </c>
      <c r="B593" s="30" t="s">
        <v>667</v>
      </c>
      <c r="C593" s="201" t="s">
        <v>7</v>
      </c>
      <c r="D593" s="201"/>
      <c r="E593" s="201">
        <v>85.29</v>
      </c>
      <c r="F593" s="201">
        <f>E593*(1+C$2033)</f>
        <v>106.12634700000001</v>
      </c>
      <c r="G593" s="201">
        <f>D593*F593</f>
        <v>0</v>
      </c>
      <c r="H593" s="15"/>
      <c r="I593" s="23"/>
      <c r="J593" s="24"/>
      <c r="O593">
        <f t="shared" si="15"/>
        <v>0</v>
      </c>
      <c r="P593" s="209">
        <f t="shared" si="16"/>
        <v>0</v>
      </c>
    </row>
    <row r="594" spans="1:16" ht="18.75" customHeight="1">
      <c r="A594" s="25"/>
      <c r="B594" s="26"/>
      <c r="C594" s="201"/>
      <c r="D594" s="201"/>
      <c r="E594" s="201"/>
      <c r="F594" s="201"/>
      <c r="G594" s="201"/>
      <c r="H594" s="15"/>
      <c r="I594" s="23"/>
      <c r="J594" s="16"/>
      <c r="O594">
        <f t="shared" si="15"/>
        <v>0</v>
      </c>
      <c r="P594" s="209">
        <f t="shared" si="16"/>
        <v>0</v>
      </c>
    </row>
    <row r="595" spans="1:16" ht="18.75" customHeight="1">
      <c r="A595" s="25" t="s">
        <v>668</v>
      </c>
      <c r="B595" s="30" t="s">
        <v>669</v>
      </c>
      <c r="C595" s="201" t="s">
        <v>7</v>
      </c>
      <c r="D595" s="217">
        <f>(1+1+1+1+1)</f>
        <v>5</v>
      </c>
      <c r="E595" s="201">
        <v>89.57</v>
      </c>
      <c r="F595" s="201">
        <f>E595*(1+C$2033)</f>
        <v>111.45195099999999</v>
      </c>
      <c r="G595" s="201">
        <f>D595*F595</f>
        <v>557.25975499999993</v>
      </c>
      <c r="H595" s="242" t="s">
        <v>2182</v>
      </c>
      <c r="I595" s="243"/>
      <c r="J595" s="243"/>
      <c r="N595">
        <v>111.45</v>
      </c>
      <c r="O595">
        <f t="shared" si="15"/>
        <v>557.25</v>
      </c>
      <c r="P595" s="209">
        <f t="shared" si="16"/>
        <v>9.7549999999273496E-3</v>
      </c>
    </row>
    <row r="596" spans="1:16" ht="18.75" customHeight="1">
      <c r="A596" s="25"/>
      <c r="B596" s="26"/>
      <c r="C596" s="201"/>
      <c r="D596" s="201"/>
      <c r="E596" s="201"/>
      <c r="F596" s="201"/>
      <c r="G596" s="201"/>
      <c r="H596" s="15"/>
      <c r="I596" s="23"/>
      <c r="J596" s="16"/>
      <c r="P596" s="209"/>
    </row>
    <row r="597" spans="1:16" ht="18.75" hidden="1" customHeight="1">
      <c r="A597" s="25" t="s">
        <v>670</v>
      </c>
      <c r="B597" s="30" t="s">
        <v>671</v>
      </c>
      <c r="C597" s="201" t="s">
        <v>7</v>
      </c>
      <c r="D597" s="201"/>
      <c r="E597" s="201">
        <v>113.41</v>
      </c>
      <c r="F597" s="201">
        <f>E597*(1+C$2033)</f>
        <v>141.116063</v>
      </c>
      <c r="G597" s="201">
        <f>D597*F597</f>
        <v>0</v>
      </c>
      <c r="H597" s="15"/>
      <c r="I597" s="23"/>
      <c r="J597" s="24"/>
      <c r="P597" s="209"/>
    </row>
    <row r="598" spans="1:16" ht="18.75" hidden="1" customHeight="1">
      <c r="A598" s="25"/>
      <c r="B598" s="26"/>
      <c r="C598" s="201"/>
      <c r="D598" s="201"/>
      <c r="E598" s="201"/>
      <c r="F598" s="201"/>
      <c r="G598" s="201"/>
      <c r="H598" s="15"/>
      <c r="I598" s="23"/>
      <c r="J598" s="16"/>
      <c r="P598" s="209"/>
    </row>
    <row r="599" spans="1:16" ht="18.75" hidden="1" customHeight="1">
      <c r="A599" s="25" t="s">
        <v>672</v>
      </c>
      <c r="B599" s="30" t="s">
        <v>673</v>
      </c>
      <c r="C599" s="201" t="s">
        <v>7</v>
      </c>
      <c r="D599" s="201"/>
      <c r="E599" s="201">
        <v>135.31</v>
      </c>
      <c r="F599" s="201">
        <f>E599*(1+C$2033)</f>
        <v>168.36623299999999</v>
      </c>
      <c r="G599" s="201">
        <f>D599*F599</f>
        <v>0</v>
      </c>
      <c r="H599" s="15"/>
      <c r="I599" s="23"/>
      <c r="J599" s="24"/>
      <c r="P599" s="209"/>
    </row>
    <row r="600" spans="1:16" ht="18.75" hidden="1" customHeight="1">
      <c r="A600" s="25"/>
      <c r="B600" s="26"/>
      <c r="C600" s="201"/>
      <c r="D600" s="201"/>
      <c r="E600" s="201"/>
      <c r="F600" s="201"/>
      <c r="G600" s="201"/>
      <c r="H600" s="15"/>
      <c r="I600" s="23"/>
      <c r="J600" s="16"/>
      <c r="P600" s="209"/>
    </row>
    <row r="601" spans="1:16" ht="18.75" hidden="1" customHeight="1">
      <c r="A601" s="25" t="s">
        <v>674</v>
      </c>
      <c r="B601" s="30" t="s">
        <v>675</v>
      </c>
      <c r="C601" s="201" t="s">
        <v>7</v>
      </c>
      <c r="D601" s="201"/>
      <c r="E601" s="201">
        <v>164.1</v>
      </c>
      <c r="F601" s="201">
        <f>E601*(1+C$2033)</f>
        <v>204.18962999999999</v>
      </c>
      <c r="G601" s="201">
        <f>D601*F601</f>
        <v>0</v>
      </c>
      <c r="H601" s="15"/>
      <c r="I601" s="23"/>
      <c r="J601" s="24"/>
      <c r="P601" s="209"/>
    </row>
    <row r="602" spans="1:16" ht="18.75" hidden="1" customHeight="1">
      <c r="A602" s="25"/>
      <c r="B602" s="26"/>
      <c r="C602" s="201"/>
      <c r="D602" s="201"/>
      <c r="E602" s="201"/>
      <c r="F602" s="201"/>
      <c r="G602" s="201"/>
      <c r="H602" s="15"/>
      <c r="I602" s="23"/>
      <c r="J602" s="16"/>
      <c r="P602" s="209"/>
    </row>
    <row r="603" spans="1:16" ht="18.75" hidden="1" customHeight="1">
      <c r="A603" s="25" t="s">
        <v>676</v>
      </c>
      <c r="B603" s="35" t="s">
        <v>677</v>
      </c>
      <c r="C603" s="201"/>
      <c r="D603" s="201"/>
      <c r="E603" s="201"/>
      <c r="F603" s="201"/>
      <c r="G603" s="201"/>
      <c r="H603" s="15"/>
      <c r="I603" s="23"/>
      <c r="J603" s="16"/>
      <c r="P603" s="209"/>
    </row>
    <row r="604" spans="1:16" ht="18.75" hidden="1" customHeight="1">
      <c r="A604" s="25" t="s">
        <v>678</v>
      </c>
      <c r="B604" s="30" t="s">
        <v>679</v>
      </c>
      <c r="C604" s="201" t="s">
        <v>7</v>
      </c>
      <c r="D604" s="201"/>
      <c r="E604" s="201">
        <v>112.55</v>
      </c>
      <c r="F604" s="201">
        <f>E604*(1+C$2033)</f>
        <v>140.045965</v>
      </c>
      <c r="G604" s="201">
        <f>D604*F604</f>
        <v>0</v>
      </c>
      <c r="H604" s="15"/>
      <c r="I604" s="23"/>
      <c r="J604" s="24"/>
      <c r="P604" s="209"/>
    </row>
    <row r="605" spans="1:16" ht="63" hidden="1" customHeight="1">
      <c r="A605" s="25"/>
      <c r="B605" s="26" t="s">
        <v>680</v>
      </c>
      <c r="C605" s="201"/>
      <c r="D605" s="201"/>
      <c r="E605" s="201"/>
      <c r="F605" s="201"/>
      <c r="G605" s="201"/>
      <c r="H605" s="15"/>
      <c r="I605" s="23"/>
      <c r="J605" s="16"/>
      <c r="P605" s="209"/>
    </row>
    <row r="606" spans="1:16" ht="18.75" hidden="1" customHeight="1">
      <c r="A606" s="25"/>
      <c r="B606" s="30"/>
      <c r="C606" s="201"/>
      <c r="D606" s="201"/>
      <c r="E606" s="201"/>
      <c r="F606" s="201"/>
      <c r="G606" s="201"/>
      <c r="H606" s="15"/>
      <c r="I606" s="23"/>
      <c r="J606" s="16"/>
      <c r="P606" s="209"/>
    </row>
    <row r="607" spans="1:16" ht="18.75" hidden="1" customHeight="1">
      <c r="A607" s="25" t="s">
        <v>681</v>
      </c>
      <c r="B607" s="30" t="s">
        <v>682</v>
      </c>
      <c r="C607" s="201" t="s">
        <v>7</v>
      </c>
      <c r="D607" s="217"/>
      <c r="E607" s="201">
        <v>103.83</v>
      </c>
      <c r="F607" s="201">
        <f>E607*(1+C$2033)</f>
        <v>129.19566899999998</v>
      </c>
      <c r="G607" s="201">
        <f>D607*F607</f>
        <v>0</v>
      </c>
      <c r="H607" s="15"/>
      <c r="I607" s="23"/>
      <c r="J607" s="24"/>
      <c r="P607" s="209"/>
    </row>
    <row r="608" spans="1:16" ht="63" hidden="1" customHeight="1">
      <c r="A608" s="25"/>
      <c r="B608" s="26" t="s">
        <v>683</v>
      </c>
      <c r="C608" s="201"/>
      <c r="D608" s="201"/>
      <c r="E608" s="201"/>
      <c r="F608" s="201"/>
      <c r="G608" s="201"/>
      <c r="H608" s="15"/>
      <c r="I608" s="23"/>
      <c r="J608" s="16"/>
      <c r="P608" s="209"/>
    </row>
    <row r="609" spans="1:16" ht="18.75" hidden="1" customHeight="1">
      <c r="A609" s="25"/>
      <c r="B609" s="30"/>
      <c r="C609" s="201"/>
      <c r="D609" s="201"/>
      <c r="E609" s="201"/>
      <c r="F609" s="201"/>
      <c r="G609" s="201"/>
      <c r="H609" s="15"/>
      <c r="I609" s="23"/>
      <c r="J609" s="16"/>
      <c r="P609" s="209"/>
    </row>
    <row r="610" spans="1:16" ht="18.75" hidden="1" customHeight="1">
      <c r="A610" s="25" t="s">
        <v>684</v>
      </c>
      <c r="B610" s="35" t="s">
        <v>685</v>
      </c>
      <c r="C610" s="201"/>
      <c r="D610" s="201"/>
      <c r="E610" s="201"/>
      <c r="F610" s="201"/>
      <c r="G610" s="201"/>
      <c r="H610" s="15"/>
      <c r="I610" s="23"/>
      <c r="J610" s="16"/>
      <c r="P610" s="209"/>
    </row>
    <row r="611" spans="1:16" ht="18.75" hidden="1" customHeight="1">
      <c r="A611" s="25" t="s">
        <v>686</v>
      </c>
      <c r="B611" s="30" t="s">
        <v>687</v>
      </c>
      <c r="C611" s="201" t="s">
        <v>7</v>
      </c>
      <c r="D611" s="201"/>
      <c r="E611" s="201">
        <v>1152.6400000000001</v>
      </c>
      <c r="F611" s="201">
        <f>E611*(1+C$2033)</f>
        <v>1434.2299520000001</v>
      </c>
      <c r="G611" s="201">
        <f>D611*F611</f>
        <v>0</v>
      </c>
      <c r="H611" s="15"/>
      <c r="I611" s="23"/>
      <c r="J611" s="24"/>
      <c r="P611" s="209"/>
    </row>
    <row r="612" spans="1:16" ht="126" hidden="1" customHeight="1">
      <c r="A612" s="25"/>
      <c r="B612" s="26" t="s">
        <v>688</v>
      </c>
      <c r="C612" s="201"/>
      <c r="D612" s="201"/>
      <c r="E612" s="201"/>
      <c r="F612" s="201"/>
      <c r="G612" s="201"/>
      <c r="H612" s="15"/>
      <c r="I612" s="23"/>
      <c r="J612" s="16"/>
      <c r="P612" s="209"/>
    </row>
    <row r="613" spans="1:16" ht="18.75" hidden="1" customHeight="1">
      <c r="A613" s="25"/>
      <c r="B613" s="26"/>
      <c r="C613" s="201"/>
      <c r="D613" s="201"/>
      <c r="E613" s="201"/>
      <c r="F613" s="201"/>
      <c r="G613" s="201"/>
      <c r="H613" s="15"/>
      <c r="I613" s="23"/>
      <c r="J613" s="16"/>
      <c r="P613" s="209"/>
    </row>
    <row r="614" spans="1:16" ht="18.75" hidden="1" customHeight="1">
      <c r="A614" s="25" t="s">
        <v>689</v>
      </c>
      <c r="B614" s="30" t="s">
        <v>690</v>
      </c>
      <c r="C614" s="201" t="s">
        <v>7</v>
      </c>
      <c r="D614" s="201"/>
      <c r="E614" s="201">
        <v>1427.96</v>
      </c>
      <c r="F614" s="201">
        <f>E614*(1+C$2033)</f>
        <v>1776.810628</v>
      </c>
      <c r="G614" s="201">
        <f>D614*F614</f>
        <v>0</v>
      </c>
      <c r="H614" s="15"/>
      <c r="I614" s="23"/>
      <c r="J614" s="16"/>
      <c r="P614" s="209"/>
    </row>
    <row r="615" spans="1:16" ht="94.5" hidden="1" customHeight="1">
      <c r="A615" s="25"/>
      <c r="B615" s="26" t="s">
        <v>691</v>
      </c>
      <c r="C615" s="201"/>
      <c r="D615" s="201"/>
      <c r="E615" s="201"/>
      <c r="F615" s="201"/>
      <c r="G615" s="201"/>
      <c r="H615" s="15"/>
      <c r="I615" s="23"/>
      <c r="J615" s="16"/>
      <c r="P615" s="209"/>
    </row>
    <row r="616" spans="1:16" ht="18.75" hidden="1" customHeight="1">
      <c r="A616" s="25"/>
      <c r="B616" s="26"/>
      <c r="C616" s="201"/>
      <c r="D616" s="201"/>
      <c r="E616" s="201"/>
      <c r="F616" s="201"/>
      <c r="G616" s="201"/>
      <c r="H616" s="15"/>
      <c r="I616" s="23"/>
      <c r="J616" s="16"/>
      <c r="P616" s="209"/>
    </row>
    <row r="617" spans="1:16" ht="18.75" hidden="1" customHeight="1">
      <c r="A617" s="25" t="s">
        <v>692</v>
      </c>
      <c r="B617" s="30" t="s">
        <v>693</v>
      </c>
      <c r="C617" s="201" t="s">
        <v>7</v>
      </c>
      <c r="D617" s="201"/>
      <c r="E617" s="201">
        <v>1722.7</v>
      </c>
      <c r="F617" s="201">
        <f>E617*(1+C$2033)</f>
        <v>2143.5556099999999</v>
      </c>
      <c r="G617" s="201">
        <f>D617*F617</f>
        <v>0</v>
      </c>
      <c r="H617" s="15"/>
      <c r="I617" s="23"/>
      <c r="J617" s="16"/>
      <c r="P617" s="209"/>
    </row>
    <row r="618" spans="1:16" ht="94.5" hidden="1" customHeight="1">
      <c r="A618" s="25"/>
      <c r="B618" s="26" t="s">
        <v>694</v>
      </c>
      <c r="C618" s="201"/>
      <c r="D618" s="201"/>
      <c r="E618" s="201"/>
      <c r="F618" s="201"/>
      <c r="G618" s="201"/>
      <c r="H618" s="15"/>
      <c r="I618" s="23"/>
      <c r="J618" s="16"/>
      <c r="P618" s="209"/>
    </row>
    <row r="619" spans="1:16" ht="18.75" hidden="1" customHeight="1">
      <c r="A619" s="25"/>
      <c r="B619" s="26"/>
      <c r="C619" s="201"/>
      <c r="D619" s="201"/>
      <c r="E619" s="201"/>
      <c r="F619" s="201"/>
      <c r="G619" s="201"/>
      <c r="H619" s="15"/>
      <c r="I619" s="23"/>
      <c r="J619" s="16"/>
      <c r="P619" s="209"/>
    </row>
    <row r="620" spans="1:16" ht="18.75" hidden="1" customHeight="1">
      <c r="A620" s="25" t="s">
        <v>695</v>
      </c>
      <c r="B620" s="30" t="s">
        <v>696</v>
      </c>
      <c r="C620" s="201" t="s">
        <v>7</v>
      </c>
      <c r="D620" s="201"/>
      <c r="E620" s="201">
        <v>1730.62</v>
      </c>
      <c r="F620" s="201">
        <f>E620*(1+C$2033)</f>
        <v>2153.4104659999998</v>
      </c>
      <c r="G620" s="201">
        <f>D620*F620</f>
        <v>0</v>
      </c>
      <c r="H620" s="15"/>
      <c r="I620" s="23"/>
      <c r="J620" s="16"/>
      <c r="P620" s="209"/>
    </row>
    <row r="621" spans="1:16" ht="94.5" hidden="1" customHeight="1">
      <c r="A621" s="25"/>
      <c r="B621" s="26" t="s">
        <v>697</v>
      </c>
      <c r="C621" s="201"/>
      <c r="D621" s="201"/>
      <c r="E621" s="201"/>
      <c r="F621" s="201"/>
      <c r="G621" s="201"/>
      <c r="H621" s="15"/>
      <c r="I621" s="23"/>
      <c r="J621" s="16"/>
      <c r="P621" s="209"/>
    </row>
    <row r="622" spans="1:16" ht="18.75" hidden="1" customHeight="1">
      <c r="A622" s="25"/>
      <c r="B622" s="26"/>
      <c r="C622" s="201"/>
      <c r="D622" s="201"/>
      <c r="E622" s="201"/>
      <c r="F622" s="201"/>
      <c r="G622" s="201"/>
      <c r="H622" s="15"/>
      <c r="I622" s="23"/>
      <c r="J622" s="16"/>
      <c r="P622" s="209"/>
    </row>
    <row r="623" spans="1:16" ht="18.75" hidden="1" customHeight="1">
      <c r="A623" s="25" t="s">
        <v>698</v>
      </c>
      <c r="B623" s="30" t="s">
        <v>699</v>
      </c>
      <c r="C623" s="201" t="s">
        <v>7</v>
      </c>
      <c r="D623" s="201"/>
      <c r="E623" s="201">
        <v>1980.06</v>
      </c>
      <c r="F623" s="201">
        <f>E623*(1+C$2033)</f>
        <v>2463.7886579999999</v>
      </c>
      <c r="G623" s="201">
        <f>D623*F623</f>
        <v>0</v>
      </c>
      <c r="H623" s="15"/>
      <c r="I623" s="23"/>
      <c r="J623" s="16"/>
      <c r="P623" s="209"/>
    </row>
    <row r="624" spans="1:16" ht="94.5" hidden="1" customHeight="1">
      <c r="A624" s="25"/>
      <c r="B624" s="26" t="s">
        <v>700</v>
      </c>
      <c r="C624" s="201"/>
      <c r="D624" s="201"/>
      <c r="E624" s="201"/>
      <c r="F624" s="201"/>
      <c r="G624" s="201"/>
      <c r="H624" s="15"/>
      <c r="I624" s="23"/>
      <c r="J624" s="16"/>
      <c r="P624" s="209"/>
    </row>
    <row r="625" spans="1:16" ht="18.75" hidden="1" customHeight="1">
      <c r="A625" s="25"/>
      <c r="B625" s="26"/>
      <c r="C625" s="201"/>
      <c r="D625" s="201"/>
      <c r="E625" s="201"/>
      <c r="F625" s="201"/>
      <c r="G625" s="201"/>
      <c r="H625" s="15"/>
      <c r="I625" s="23"/>
      <c r="J625" s="16"/>
      <c r="P625" s="209"/>
    </row>
    <row r="626" spans="1:16" ht="18.75" hidden="1" customHeight="1">
      <c r="A626" s="25" t="s">
        <v>701</v>
      </c>
      <c r="B626" s="30" t="s">
        <v>702</v>
      </c>
      <c r="C626" s="201" t="s">
        <v>7</v>
      </c>
      <c r="D626" s="201"/>
      <c r="E626" s="201">
        <v>4080.04</v>
      </c>
      <c r="F626" s="201">
        <f>E626*(1+C$2033)</f>
        <v>5076.793772</v>
      </c>
      <c r="G626" s="201">
        <f>D626*F626</f>
        <v>0</v>
      </c>
      <c r="H626" s="15"/>
      <c r="I626" s="23"/>
      <c r="J626" s="16"/>
      <c r="P626" s="209"/>
    </row>
    <row r="627" spans="1:16" ht="94.5" hidden="1" customHeight="1">
      <c r="A627" s="25"/>
      <c r="B627" s="26" t="s">
        <v>703</v>
      </c>
      <c r="C627" s="201"/>
      <c r="D627" s="201"/>
      <c r="E627" s="201"/>
      <c r="F627" s="201"/>
      <c r="G627" s="201"/>
      <c r="H627" s="15"/>
      <c r="I627" s="23"/>
      <c r="J627" s="16"/>
      <c r="P627" s="209"/>
    </row>
    <row r="628" spans="1:16" ht="18.75" hidden="1" customHeight="1">
      <c r="A628" s="25"/>
      <c r="B628" s="26"/>
      <c r="C628" s="201"/>
      <c r="D628" s="201"/>
      <c r="E628" s="201"/>
      <c r="F628" s="201"/>
      <c r="G628" s="201"/>
      <c r="H628" s="15"/>
      <c r="I628" s="23"/>
      <c r="J628" s="16"/>
      <c r="P628" s="209"/>
    </row>
    <row r="629" spans="1:16" ht="18.75" hidden="1" customHeight="1">
      <c r="A629" s="25" t="s">
        <v>704</v>
      </c>
      <c r="B629" s="30" t="s">
        <v>705</v>
      </c>
      <c r="C629" s="201" t="s">
        <v>7</v>
      </c>
      <c r="D629" s="201"/>
      <c r="E629" s="201">
        <v>5978.36</v>
      </c>
      <c r="F629" s="201">
        <f>E629*(1+C$2033)</f>
        <v>7438.8733479999992</v>
      </c>
      <c r="G629" s="201">
        <f>D629*F629</f>
        <v>0</v>
      </c>
      <c r="H629" s="15"/>
      <c r="I629" s="23"/>
      <c r="J629" s="16"/>
      <c r="P629" s="209"/>
    </row>
    <row r="630" spans="1:16" ht="94.5" hidden="1" customHeight="1">
      <c r="A630" s="25"/>
      <c r="B630" s="26" t="s">
        <v>706</v>
      </c>
      <c r="C630" s="201"/>
      <c r="D630" s="201"/>
      <c r="E630" s="201"/>
      <c r="F630" s="201"/>
      <c r="G630" s="201"/>
      <c r="H630" s="15"/>
      <c r="I630" s="23"/>
      <c r="J630" s="16"/>
      <c r="P630" s="209"/>
    </row>
    <row r="631" spans="1:16" ht="18.75" hidden="1" customHeight="1">
      <c r="A631" s="25"/>
      <c r="B631" s="26"/>
      <c r="C631" s="201"/>
      <c r="D631" s="201"/>
      <c r="E631" s="201"/>
      <c r="F631" s="201"/>
      <c r="G631" s="201"/>
      <c r="H631" s="15"/>
      <c r="I631" s="23"/>
      <c r="J631" s="16"/>
      <c r="P631" s="209"/>
    </row>
    <row r="632" spans="1:16" ht="18.75" hidden="1" customHeight="1">
      <c r="A632" s="25" t="s">
        <v>707</v>
      </c>
      <c r="B632" s="30" t="s">
        <v>708</v>
      </c>
      <c r="C632" s="201" t="s">
        <v>7</v>
      </c>
      <c r="D632" s="201"/>
      <c r="E632" s="201">
        <v>7577.76</v>
      </c>
      <c r="F632" s="201">
        <f>E632*(1+C$2033)</f>
        <v>9429.0067679999993</v>
      </c>
      <c r="G632" s="201">
        <f>D632*F632</f>
        <v>0</v>
      </c>
      <c r="H632" s="15"/>
      <c r="I632" s="23"/>
      <c r="J632" s="16"/>
      <c r="P632" s="209"/>
    </row>
    <row r="633" spans="1:16" ht="94.5" hidden="1" customHeight="1">
      <c r="A633" s="25"/>
      <c r="B633" s="26" t="s">
        <v>709</v>
      </c>
      <c r="C633" s="201"/>
      <c r="D633" s="201"/>
      <c r="E633" s="201"/>
      <c r="F633" s="201"/>
      <c r="G633" s="201"/>
      <c r="H633" s="15"/>
      <c r="I633" s="23"/>
      <c r="J633" s="16"/>
      <c r="P633" s="209"/>
    </row>
    <row r="634" spans="1:16" ht="18.75" hidden="1" customHeight="1">
      <c r="A634" s="25"/>
      <c r="B634" s="26"/>
      <c r="C634" s="201"/>
      <c r="D634" s="201"/>
      <c r="E634" s="201"/>
      <c r="F634" s="201"/>
      <c r="G634" s="201"/>
      <c r="H634" s="15"/>
      <c r="I634" s="23"/>
      <c r="J634" s="16"/>
      <c r="P634" s="209"/>
    </row>
    <row r="635" spans="1:16" ht="18.75" customHeight="1">
      <c r="A635" s="25" t="s">
        <v>710</v>
      </c>
      <c r="B635" s="35" t="s">
        <v>711</v>
      </c>
      <c r="C635" s="201"/>
      <c r="D635" s="201"/>
      <c r="E635" s="201"/>
      <c r="F635" s="201"/>
      <c r="G635" s="201"/>
      <c r="H635" s="15"/>
      <c r="I635" s="23"/>
      <c r="J635" s="16"/>
      <c r="P635" s="209"/>
    </row>
    <row r="636" spans="1:16" ht="94.5" customHeight="1">
      <c r="A636" s="25"/>
      <c r="B636" s="26" t="s">
        <v>712</v>
      </c>
      <c r="C636" s="201"/>
      <c r="D636" s="201"/>
      <c r="E636" s="201"/>
      <c r="F636" s="201"/>
      <c r="G636" s="201"/>
      <c r="H636" s="15"/>
      <c r="I636" s="23"/>
      <c r="J636" s="16"/>
      <c r="P636" s="209"/>
    </row>
    <row r="637" spans="1:16" ht="18.75" customHeight="1">
      <c r="A637" s="25"/>
      <c r="B637" s="35"/>
      <c r="C637" s="201"/>
      <c r="D637" s="201"/>
      <c r="E637" s="201"/>
      <c r="F637" s="201"/>
      <c r="G637" s="201"/>
      <c r="H637" s="15"/>
      <c r="I637" s="23"/>
      <c r="J637" s="16"/>
      <c r="P637" s="209"/>
    </row>
    <row r="638" spans="1:16" ht="31.5" hidden="1" customHeight="1">
      <c r="A638" s="25" t="s">
        <v>713</v>
      </c>
      <c r="B638" s="30" t="s">
        <v>714</v>
      </c>
      <c r="C638" s="201" t="s">
        <v>19</v>
      </c>
      <c r="D638" s="217">
        <f>H638</f>
        <v>0</v>
      </c>
      <c r="E638" s="201">
        <v>37.619999999999997</v>
      </c>
      <c r="F638" s="201">
        <f>E638*(1+C$2033)</f>
        <v>46.810565999999994</v>
      </c>
      <c r="G638" s="201">
        <f>D638*F638</f>
        <v>0</v>
      </c>
      <c r="H638" s="242"/>
      <c r="I638" s="243"/>
      <c r="J638" s="243"/>
      <c r="P638" s="209"/>
    </row>
    <row r="639" spans="1:16" ht="18.75" hidden="1" customHeight="1">
      <c r="A639" s="25"/>
      <c r="B639" s="26"/>
      <c r="C639" s="201"/>
      <c r="D639" s="201"/>
      <c r="E639" s="201"/>
      <c r="F639" s="201"/>
      <c r="G639" s="201"/>
      <c r="H639" s="48"/>
      <c r="I639" s="48"/>
      <c r="J639" s="33"/>
      <c r="P639" s="209"/>
    </row>
    <row r="640" spans="1:16" ht="31.5" hidden="1" customHeight="1">
      <c r="A640" s="25" t="s">
        <v>715</v>
      </c>
      <c r="B640" s="30" t="s">
        <v>716</v>
      </c>
      <c r="C640" s="201" t="s">
        <v>19</v>
      </c>
      <c r="D640" s="217">
        <f t="shared" ref="D640" si="17">H640</f>
        <v>0</v>
      </c>
      <c r="E640" s="201">
        <v>44.12</v>
      </c>
      <c r="F640" s="201">
        <f>E640*(1+C$2033)</f>
        <v>54.898515999999994</v>
      </c>
      <c r="G640" s="201">
        <f>D640*F640</f>
        <v>0</v>
      </c>
      <c r="H640" s="242"/>
      <c r="I640" s="243"/>
      <c r="J640" s="243"/>
      <c r="P640" s="209"/>
    </row>
    <row r="641" spans="1:16" ht="18.75" hidden="1" customHeight="1">
      <c r="A641" s="25"/>
      <c r="B641" s="26"/>
      <c r="C641" s="201"/>
      <c r="D641" s="201"/>
      <c r="E641" s="201"/>
      <c r="F641" s="201"/>
      <c r="G641" s="201"/>
      <c r="H641" s="48"/>
      <c r="I641" s="48"/>
      <c r="J641" s="33"/>
      <c r="P641" s="209"/>
    </row>
    <row r="642" spans="1:16" ht="31.5" hidden="1" customHeight="1">
      <c r="A642" s="25" t="s">
        <v>717</v>
      </c>
      <c r="B642" s="30" t="s">
        <v>718</v>
      </c>
      <c r="C642" s="201" t="s">
        <v>19</v>
      </c>
      <c r="D642" s="217">
        <f t="shared" ref="D642" si="18">H642</f>
        <v>0</v>
      </c>
      <c r="E642" s="201">
        <v>59.45</v>
      </c>
      <c r="F642" s="201">
        <f>E642*(1+C$2033)</f>
        <v>73.973635000000002</v>
      </c>
      <c r="G642" s="201">
        <f>D642*F642</f>
        <v>0</v>
      </c>
      <c r="H642" s="242"/>
      <c r="I642" s="243"/>
      <c r="J642" s="243"/>
      <c r="P642" s="209"/>
    </row>
    <row r="643" spans="1:16" ht="18.75" hidden="1" customHeight="1">
      <c r="A643" s="25"/>
      <c r="B643" s="26"/>
      <c r="C643" s="201"/>
      <c r="D643" s="201"/>
      <c r="E643" s="201"/>
      <c r="F643" s="201"/>
      <c r="G643" s="201"/>
      <c r="H643" s="48"/>
      <c r="I643" s="48"/>
      <c r="J643" s="33"/>
      <c r="P643" s="209"/>
    </row>
    <row r="644" spans="1:16" ht="31.5" customHeight="1">
      <c r="A644" s="25" t="s">
        <v>719</v>
      </c>
      <c r="B644" s="30" t="s">
        <v>720</v>
      </c>
      <c r="C644" s="201" t="s">
        <v>19</v>
      </c>
      <c r="D644" s="217">
        <f t="shared" ref="D644" si="19">H644</f>
        <v>75</v>
      </c>
      <c r="E644" s="201">
        <v>27.11</v>
      </c>
      <c r="F644" s="201">
        <f>E644*(1+C$2033)</f>
        <v>33.732973000000001</v>
      </c>
      <c r="G644" s="201">
        <f>D644*F644</f>
        <v>2529.9729750000001</v>
      </c>
      <c r="H644" s="242">
        <v>75</v>
      </c>
      <c r="I644" s="243"/>
      <c r="J644" s="243"/>
      <c r="N644">
        <v>33.729999999999997</v>
      </c>
      <c r="O644">
        <f t="shared" ref="O644:O674" si="20">N644*D644</f>
        <v>2529.7499999999995</v>
      </c>
      <c r="P644" s="209">
        <f t="shared" si="16"/>
        <v>0.2229750000005879</v>
      </c>
    </row>
    <row r="645" spans="1:16" ht="18.75" customHeight="1">
      <c r="A645" s="25"/>
      <c r="B645" s="26"/>
      <c r="C645" s="201"/>
      <c r="D645" s="201"/>
      <c r="E645" s="201"/>
      <c r="F645" s="201"/>
      <c r="G645" s="201"/>
      <c r="H645" s="48"/>
      <c r="I645" s="48"/>
      <c r="J645" s="33"/>
      <c r="P645" s="209"/>
    </row>
    <row r="646" spans="1:16" ht="31.5" customHeight="1">
      <c r="A646" s="25" t="s">
        <v>721</v>
      </c>
      <c r="B646" s="30" t="s">
        <v>722</v>
      </c>
      <c r="C646" s="201" t="s">
        <v>19</v>
      </c>
      <c r="D646" s="217">
        <f t="shared" ref="D646" si="21">H646</f>
        <v>30</v>
      </c>
      <c r="E646" s="201">
        <v>29.21</v>
      </c>
      <c r="F646" s="201">
        <f>E646*(1+C$2033)</f>
        <v>36.346003000000003</v>
      </c>
      <c r="G646" s="201">
        <f>D646*F646</f>
        <v>1090.3800900000001</v>
      </c>
      <c r="H646" s="242">
        <v>30</v>
      </c>
      <c r="I646" s="243"/>
      <c r="J646" s="243"/>
      <c r="N646">
        <v>36.35</v>
      </c>
      <c r="O646">
        <f t="shared" si="20"/>
        <v>1090.5</v>
      </c>
      <c r="P646" s="209">
        <f t="shared" si="16"/>
        <v>-0.11990999999989072</v>
      </c>
    </row>
    <row r="647" spans="1:16" ht="18.75" hidden="1" customHeight="1">
      <c r="A647" s="25"/>
      <c r="B647" s="26"/>
      <c r="C647" s="201"/>
      <c r="D647" s="201"/>
      <c r="E647" s="201"/>
      <c r="F647" s="201"/>
      <c r="G647" s="201"/>
      <c r="H647" s="48"/>
      <c r="I647" s="48"/>
      <c r="J647" s="33"/>
      <c r="O647">
        <f t="shared" si="20"/>
        <v>0</v>
      </c>
      <c r="P647" s="209">
        <f t="shared" si="16"/>
        <v>0</v>
      </c>
    </row>
    <row r="648" spans="1:16" ht="31.5" hidden="1" customHeight="1">
      <c r="A648" s="25" t="s">
        <v>723</v>
      </c>
      <c r="B648" s="30" t="s">
        <v>724</v>
      </c>
      <c r="C648" s="201" t="s">
        <v>19</v>
      </c>
      <c r="D648" s="217">
        <f t="shared" ref="D648" si="22">H648</f>
        <v>0</v>
      </c>
      <c r="E648" s="201">
        <v>38.75</v>
      </c>
      <c r="F648" s="201">
        <f>E648*(1+C$2033)</f>
        <v>48.216625000000001</v>
      </c>
      <c r="G648" s="201">
        <f>D648*F648</f>
        <v>0</v>
      </c>
      <c r="H648" s="242"/>
      <c r="I648" s="243"/>
      <c r="J648" s="243"/>
      <c r="O648">
        <f t="shared" si="20"/>
        <v>0</v>
      </c>
      <c r="P648" s="209">
        <f t="shared" si="16"/>
        <v>0</v>
      </c>
    </row>
    <row r="649" spans="1:16" ht="18.75" hidden="1" customHeight="1">
      <c r="A649" s="25"/>
      <c r="B649" s="26"/>
      <c r="C649" s="201"/>
      <c r="D649" s="201"/>
      <c r="E649" s="201"/>
      <c r="F649" s="201"/>
      <c r="G649" s="201"/>
      <c r="H649" s="48"/>
      <c r="I649" s="48"/>
      <c r="J649" s="33"/>
      <c r="O649">
        <f t="shared" si="20"/>
        <v>0</v>
      </c>
      <c r="P649" s="209">
        <f t="shared" si="16"/>
        <v>0</v>
      </c>
    </row>
    <row r="650" spans="1:16" ht="31.5" hidden="1" customHeight="1">
      <c r="A650" s="25" t="s">
        <v>725</v>
      </c>
      <c r="B650" s="30" t="s">
        <v>726</v>
      </c>
      <c r="C650" s="201" t="s">
        <v>19</v>
      </c>
      <c r="D650" s="217">
        <f t="shared" ref="D650" si="23">H650</f>
        <v>0</v>
      </c>
      <c r="E650" s="201">
        <v>46.15</v>
      </c>
      <c r="F650" s="201">
        <f>E650*(1+C$2033)</f>
        <v>57.424444999999999</v>
      </c>
      <c r="G650" s="201">
        <f>D650*F650</f>
        <v>0</v>
      </c>
      <c r="H650" s="242"/>
      <c r="I650" s="243"/>
      <c r="J650" s="243"/>
      <c r="O650">
        <f t="shared" si="20"/>
        <v>0</v>
      </c>
      <c r="P650" s="209">
        <f t="shared" si="16"/>
        <v>0</v>
      </c>
    </row>
    <row r="651" spans="1:16" ht="18.75" customHeight="1">
      <c r="A651" s="25"/>
      <c r="B651" s="26"/>
      <c r="C651" s="201"/>
      <c r="D651" s="201"/>
      <c r="E651" s="201"/>
      <c r="F651" s="201"/>
      <c r="G651" s="201"/>
      <c r="H651" s="48"/>
      <c r="I651" s="48"/>
      <c r="J651" s="33"/>
      <c r="P651" s="209"/>
    </row>
    <row r="652" spans="1:16" ht="31.5" customHeight="1">
      <c r="A652" s="25" t="s">
        <v>727</v>
      </c>
      <c r="B652" s="30" t="s">
        <v>728</v>
      </c>
      <c r="C652" s="201" t="s">
        <v>19</v>
      </c>
      <c r="D652" s="217">
        <f t="shared" ref="D652" si="24">H652</f>
        <v>6</v>
      </c>
      <c r="E652" s="201">
        <v>44.2</v>
      </c>
      <c r="F652" s="201">
        <f>E652*(1+C$2033)</f>
        <v>54.998060000000002</v>
      </c>
      <c r="G652" s="201">
        <f>D652*F652</f>
        <v>329.98836</v>
      </c>
      <c r="H652" s="242">
        <v>6</v>
      </c>
      <c r="I652" s="243"/>
      <c r="J652" s="243"/>
      <c r="N652">
        <v>55</v>
      </c>
      <c r="O652">
        <f t="shared" si="20"/>
        <v>330</v>
      </c>
      <c r="P652" s="209">
        <f t="shared" si="16"/>
        <v>-1.1639999999999873E-2</v>
      </c>
    </row>
    <row r="653" spans="1:16" ht="18.75" customHeight="1">
      <c r="A653" s="25"/>
      <c r="B653" s="26"/>
      <c r="C653" s="201"/>
      <c r="D653" s="201"/>
      <c r="E653" s="201"/>
      <c r="F653" s="201"/>
      <c r="G653" s="201"/>
      <c r="H653" s="48"/>
      <c r="I653" s="48"/>
      <c r="J653" s="33"/>
      <c r="P653" s="209"/>
    </row>
    <row r="654" spans="1:16" ht="31.5" hidden="1" customHeight="1">
      <c r="A654" s="25" t="s">
        <v>729</v>
      </c>
      <c r="B654" s="30" t="s">
        <v>730</v>
      </c>
      <c r="C654" s="201" t="s">
        <v>19</v>
      </c>
      <c r="D654" s="217">
        <f t="shared" ref="D654" si="25">H654</f>
        <v>0</v>
      </c>
      <c r="E654" s="201">
        <v>63.4</v>
      </c>
      <c r="F654" s="201">
        <f>E654*(1+C$2033)</f>
        <v>78.888619999999989</v>
      </c>
      <c r="G654" s="201">
        <f>D654*F654</f>
        <v>0</v>
      </c>
      <c r="H654" s="242"/>
      <c r="I654" s="243"/>
      <c r="J654" s="243"/>
      <c r="P654" s="209"/>
    </row>
    <row r="655" spans="1:16" ht="18.75" hidden="1" customHeight="1">
      <c r="A655" s="25"/>
      <c r="B655" s="26"/>
      <c r="C655" s="201"/>
      <c r="D655" s="201"/>
      <c r="E655" s="201"/>
      <c r="F655" s="201"/>
      <c r="G655" s="201"/>
      <c r="H655" s="48"/>
      <c r="I655" s="48"/>
      <c r="J655" s="33"/>
      <c r="P655" s="209"/>
    </row>
    <row r="656" spans="1:16" ht="31.5" hidden="1" customHeight="1">
      <c r="A656" s="25" t="s">
        <v>731</v>
      </c>
      <c r="B656" s="35" t="s">
        <v>732</v>
      </c>
      <c r="C656" s="201"/>
      <c r="D656" s="201"/>
      <c r="E656" s="201"/>
      <c r="F656" s="201"/>
      <c r="G656" s="201"/>
      <c r="H656" s="48"/>
      <c r="I656" s="48"/>
      <c r="J656" s="33"/>
      <c r="P656" s="209"/>
    </row>
    <row r="657" spans="1:16" ht="94.5" hidden="1" customHeight="1">
      <c r="A657" s="25"/>
      <c r="B657" s="26" t="s">
        <v>733</v>
      </c>
      <c r="C657" s="201"/>
      <c r="D657" s="201"/>
      <c r="E657" s="201"/>
      <c r="F657" s="201"/>
      <c r="G657" s="201"/>
      <c r="H657" s="15"/>
      <c r="I657" s="23"/>
      <c r="J657" s="16"/>
      <c r="P657" s="209"/>
    </row>
    <row r="658" spans="1:16" ht="18.75" hidden="1" customHeight="1">
      <c r="A658" s="25"/>
      <c r="B658" s="35"/>
      <c r="C658" s="201"/>
      <c r="D658" s="201"/>
      <c r="E658" s="201"/>
      <c r="F658" s="201"/>
      <c r="G658" s="201"/>
      <c r="H658" s="15"/>
      <c r="I658" s="23"/>
      <c r="J658" s="16"/>
      <c r="P658" s="209"/>
    </row>
    <row r="659" spans="1:16" ht="18.75" customHeight="1">
      <c r="A659" s="25" t="s">
        <v>734</v>
      </c>
      <c r="B659" s="30" t="s">
        <v>735</v>
      </c>
      <c r="C659" s="201" t="s">
        <v>7</v>
      </c>
      <c r="D659" s="201">
        <f>H659</f>
        <v>2</v>
      </c>
      <c r="E659" s="201">
        <v>887.41</v>
      </c>
      <c r="F659" s="201">
        <f>E659*(1+C$2033)</f>
        <v>1104.2042629999999</v>
      </c>
      <c r="G659" s="201">
        <f>D659*F659</f>
        <v>2208.4085259999997</v>
      </c>
      <c r="H659" s="242">
        <v>2</v>
      </c>
      <c r="I659" s="243"/>
      <c r="J659" s="243"/>
      <c r="N659">
        <v>1104.2</v>
      </c>
      <c r="O659">
        <f t="shared" si="20"/>
        <v>2208.4</v>
      </c>
      <c r="P659" s="209">
        <f t="shared" ref="P659:P717" si="26">G659-O659</f>
        <v>8.5259999996196711E-3</v>
      </c>
    </row>
    <row r="660" spans="1:16" ht="18.75" customHeight="1">
      <c r="A660" s="25"/>
      <c r="B660" s="26"/>
      <c r="C660" s="201"/>
      <c r="D660" s="201"/>
      <c r="E660" s="201"/>
      <c r="F660" s="201"/>
      <c r="G660" s="201"/>
      <c r="H660" s="48"/>
      <c r="I660" s="48"/>
      <c r="J660" s="33"/>
      <c r="P660" s="209"/>
    </row>
    <row r="661" spans="1:16" ht="18.75" hidden="1" customHeight="1">
      <c r="A661" s="25" t="s">
        <v>736</v>
      </c>
      <c r="B661" s="30" t="s">
        <v>737</v>
      </c>
      <c r="C661" s="201" t="s">
        <v>7</v>
      </c>
      <c r="D661" s="217"/>
      <c r="E661" s="201">
        <v>1669.39</v>
      </c>
      <c r="F661" s="201">
        <f>E661*(1+C$2033)</f>
        <v>2077.2219770000002</v>
      </c>
      <c r="G661" s="201">
        <f>D661*F661</f>
        <v>0</v>
      </c>
      <c r="H661" s="48"/>
      <c r="I661" s="48"/>
      <c r="J661" s="33"/>
      <c r="P661" s="209"/>
    </row>
    <row r="662" spans="1:16" ht="18.75" hidden="1" customHeight="1">
      <c r="A662" s="25"/>
      <c r="B662" s="30"/>
      <c r="C662" s="201"/>
      <c r="D662" s="201"/>
      <c r="E662" s="201"/>
      <c r="F662" s="201"/>
      <c r="G662" s="201"/>
      <c r="H662" s="48"/>
      <c r="I662" s="48"/>
      <c r="J662" s="33"/>
      <c r="P662" s="209"/>
    </row>
    <row r="663" spans="1:16" ht="18.75" hidden="1" customHeight="1">
      <c r="A663" s="25" t="s">
        <v>738</v>
      </c>
      <c r="B663" s="30" t="s">
        <v>739</v>
      </c>
      <c r="C663" s="201" t="s">
        <v>7</v>
      </c>
      <c r="D663" s="201"/>
      <c r="E663" s="201">
        <v>2853.87</v>
      </c>
      <c r="F663" s="201">
        <f>E663*(1+C$2033)</f>
        <v>3551.0704409999998</v>
      </c>
      <c r="G663" s="201">
        <f>D663*F663</f>
        <v>0</v>
      </c>
      <c r="H663" s="48"/>
      <c r="I663" s="48"/>
      <c r="J663" s="33"/>
      <c r="P663" s="209"/>
    </row>
    <row r="664" spans="1:16" ht="18.75" hidden="1" customHeight="1">
      <c r="A664" s="25"/>
      <c r="B664" s="30"/>
      <c r="C664" s="201"/>
      <c r="D664" s="201"/>
      <c r="E664" s="201"/>
      <c r="F664" s="201"/>
      <c r="G664" s="201"/>
      <c r="H664" s="48"/>
      <c r="I664" s="48"/>
      <c r="J664" s="33"/>
      <c r="P664" s="209"/>
    </row>
    <row r="665" spans="1:16" ht="18.75" hidden="1" customHeight="1">
      <c r="A665" s="25" t="s">
        <v>740</v>
      </c>
      <c r="B665" s="30" t="s">
        <v>741</v>
      </c>
      <c r="C665" s="201" t="s">
        <v>7</v>
      </c>
      <c r="D665" s="201"/>
      <c r="E665" s="201">
        <v>3747.41</v>
      </c>
      <c r="F665" s="201">
        <f>E665*(1+C$2033)</f>
        <v>4662.9022629999999</v>
      </c>
      <c r="G665" s="201">
        <f>D665*F665</f>
        <v>0</v>
      </c>
      <c r="H665" s="48"/>
      <c r="I665" s="48"/>
      <c r="J665" s="33"/>
      <c r="P665" s="209"/>
    </row>
    <row r="666" spans="1:16" ht="18.75" hidden="1" customHeight="1">
      <c r="A666" s="25"/>
      <c r="B666" s="30"/>
      <c r="C666" s="201"/>
      <c r="D666" s="201"/>
      <c r="E666" s="201"/>
      <c r="F666" s="201"/>
      <c r="G666" s="201"/>
      <c r="H666" s="48"/>
      <c r="I666" s="48"/>
      <c r="J666" s="33"/>
      <c r="P666" s="209"/>
    </row>
    <row r="667" spans="1:16" ht="18.75" hidden="1" customHeight="1">
      <c r="A667" s="25" t="s">
        <v>742</v>
      </c>
      <c r="B667" s="30" t="s">
        <v>743</v>
      </c>
      <c r="C667" s="201" t="s">
        <v>7</v>
      </c>
      <c r="D667" s="201"/>
      <c r="E667" s="201">
        <v>5326.97</v>
      </c>
      <c r="F667" s="201">
        <f>E667*(1+C$2033)</f>
        <v>6628.3487709999999</v>
      </c>
      <c r="G667" s="201">
        <f>D667*F667</f>
        <v>0</v>
      </c>
      <c r="H667" s="48"/>
      <c r="I667" s="48"/>
      <c r="J667" s="33"/>
      <c r="P667" s="209"/>
    </row>
    <row r="668" spans="1:16" ht="18.75" hidden="1" customHeight="1">
      <c r="A668" s="25"/>
      <c r="B668" s="30"/>
      <c r="C668" s="201"/>
      <c r="D668" s="201"/>
      <c r="E668" s="201"/>
      <c r="F668" s="201"/>
      <c r="G668" s="201"/>
      <c r="H668" s="48"/>
      <c r="I668" s="48"/>
      <c r="J668" s="33"/>
      <c r="P668" s="209"/>
    </row>
    <row r="669" spans="1:16" ht="18.75" hidden="1" customHeight="1">
      <c r="A669" s="25" t="s">
        <v>744</v>
      </c>
      <c r="B669" s="30" t="s">
        <v>745</v>
      </c>
      <c r="C669" s="201" t="s">
        <v>7</v>
      </c>
      <c r="D669" s="201"/>
      <c r="E669" s="201">
        <v>6721.57</v>
      </c>
      <c r="F669" s="201">
        <f>E669*(1+C$2033)</f>
        <v>8363.6495509999986</v>
      </c>
      <c r="G669" s="201">
        <f>D669*F669</f>
        <v>0</v>
      </c>
      <c r="H669" s="48"/>
      <c r="I669" s="48"/>
      <c r="J669" s="33"/>
      <c r="P669" s="209"/>
    </row>
    <row r="670" spans="1:16" ht="18.75" hidden="1" customHeight="1">
      <c r="A670" s="68"/>
      <c r="B670" s="30"/>
      <c r="C670" s="201"/>
      <c r="D670" s="201"/>
      <c r="E670" s="201"/>
      <c r="F670" s="201"/>
      <c r="G670" s="201"/>
      <c r="H670" s="48"/>
      <c r="I670" s="48"/>
      <c r="J670" s="33"/>
      <c r="P670" s="209"/>
    </row>
    <row r="671" spans="1:16" ht="18.75" hidden="1" customHeight="1">
      <c r="A671" s="25" t="s">
        <v>746</v>
      </c>
      <c r="B671" s="30" t="s">
        <v>747</v>
      </c>
      <c r="C671" s="201" t="s">
        <v>7</v>
      </c>
      <c r="D671" s="201"/>
      <c r="E671" s="201">
        <v>8405.67</v>
      </c>
      <c r="F671" s="201">
        <f>E671*(1+C$2033)</f>
        <v>10459.175181000001</v>
      </c>
      <c r="G671" s="201">
        <f>D671*F671</f>
        <v>0</v>
      </c>
      <c r="H671" s="48"/>
      <c r="I671" s="48"/>
      <c r="J671" s="33"/>
      <c r="P671" s="209"/>
    </row>
    <row r="672" spans="1:16" ht="18.75" hidden="1" customHeight="1">
      <c r="A672" s="25"/>
      <c r="B672" s="30"/>
      <c r="C672" s="201"/>
      <c r="D672" s="201"/>
      <c r="E672" s="201"/>
      <c r="F672" s="201"/>
      <c r="G672" s="201"/>
      <c r="H672" s="48"/>
      <c r="I672" s="48"/>
      <c r="J672" s="33"/>
      <c r="P672" s="209"/>
    </row>
    <row r="673" spans="1:16" ht="18.75" customHeight="1">
      <c r="A673" s="25" t="s">
        <v>748</v>
      </c>
      <c r="B673" s="35" t="s">
        <v>749</v>
      </c>
      <c r="C673" s="201"/>
      <c r="D673" s="201"/>
      <c r="E673" s="201"/>
      <c r="F673" s="201"/>
      <c r="G673" s="201"/>
      <c r="H673" s="48"/>
      <c r="I673" s="48"/>
      <c r="J673" s="33"/>
      <c r="P673" s="209"/>
    </row>
    <row r="674" spans="1:16" ht="18.75" customHeight="1">
      <c r="A674" s="25" t="s">
        <v>750</v>
      </c>
      <c r="B674" s="30" t="s">
        <v>751</v>
      </c>
      <c r="C674" s="201" t="s">
        <v>7</v>
      </c>
      <c r="D674" s="217">
        <f>(3+3+1+1+1)</f>
        <v>9</v>
      </c>
      <c r="E674" s="201">
        <v>65.19</v>
      </c>
      <c r="F674" s="201">
        <f>E674*(1+C$2033)</f>
        <v>81.115916999999996</v>
      </c>
      <c r="G674" s="201">
        <f>D674*F674</f>
        <v>730.04325299999994</v>
      </c>
      <c r="H674" s="242" t="s">
        <v>2183</v>
      </c>
      <c r="I674" s="243"/>
      <c r="J674" s="243"/>
      <c r="N674">
        <v>81.12</v>
      </c>
      <c r="O674">
        <f t="shared" si="20"/>
        <v>730.08</v>
      </c>
      <c r="P674" s="209">
        <f t="shared" si="26"/>
        <v>-3.674700000010489E-2</v>
      </c>
    </row>
    <row r="675" spans="1:16" ht="63" customHeight="1">
      <c r="A675" s="25"/>
      <c r="B675" s="26" t="s">
        <v>752</v>
      </c>
      <c r="C675" s="201"/>
      <c r="D675" s="201"/>
      <c r="E675" s="201"/>
      <c r="F675" s="201"/>
      <c r="G675" s="201"/>
      <c r="H675" s="48"/>
      <c r="I675" s="48"/>
      <c r="J675" s="33"/>
      <c r="P675" s="209"/>
    </row>
    <row r="676" spans="1:16" ht="18.75" hidden="1" customHeight="1">
      <c r="A676" s="25"/>
      <c r="B676" s="26"/>
      <c r="C676" s="201"/>
      <c r="D676" s="201"/>
      <c r="E676" s="201"/>
      <c r="F676" s="201"/>
      <c r="G676" s="201"/>
      <c r="H676" s="48"/>
      <c r="I676" s="48"/>
      <c r="J676" s="33"/>
      <c r="P676" s="209"/>
    </row>
    <row r="677" spans="1:16" ht="18.75" hidden="1" customHeight="1">
      <c r="A677" s="25" t="s">
        <v>753</v>
      </c>
      <c r="B677" s="30" t="s">
        <v>754</v>
      </c>
      <c r="C677" s="201" t="s">
        <v>7</v>
      </c>
      <c r="D677" s="217"/>
      <c r="E677" s="201">
        <v>65.19</v>
      </c>
      <c r="F677" s="201">
        <f>E677*(1+C$2033)</f>
        <v>81.115916999999996</v>
      </c>
      <c r="G677" s="201">
        <f>D677*F677</f>
        <v>0</v>
      </c>
      <c r="H677" s="242"/>
      <c r="I677" s="243"/>
      <c r="J677" s="243"/>
      <c r="P677" s="209"/>
    </row>
    <row r="678" spans="1:16" ht="72" hidden="1" customHeight="1">
      <c r="A678" s="25"/>
      <c r="B678" s="26" t="s">
        <v>755</v>
      </c>
      <c r="C678" s="201"/>
      <c r="D678" s="201"/>
      <c r="E678" s="201"/>
      <c r="F678" s="201"/>
      <c r="G678" s="201"/>
      <c r="H678" s="48"/>
      <c r="I678" s="48"/>
      <c r="J678" s="33"/>
      <c r="P678" s="209"/>
    </row>
    <row r="679" spans="1:16" ht="18.75" hidden="1" customHeight="1">
      <c r="A679" s="25"/>
      <c r="B679" s="26"/>
      <c r="C679" s="201"/>
      <c r="D679" s="201"/>
      <c r="E679" s="201"/>
      <c r="F679" s="201"/>
      <c r="G679" s="201"/>
      <c r="H679" s="48"/>
      <c r="I679" s="48"/>
      <c r="J679" s="33"/>
      <c r="P679" s="209"/>
    </row>
    <row r="680" spans="1:16" ht="18.75" hidden="1" customHeight="1">
      <c r="A680" s="25" t="s">
        <v>756</v>
      </c>
      <c r="B680" s="30" t="s">
        <v>757</v>
      </c>
      <c r="C680" s="201" t="s">
        <v>7</v>
      </c>
      <c r="D680" s="217"/>
      <c r="E680" s="201">
        <v>73.61</v>
      </c>
      <c r="F680" s="201">
        <f>E680*(1+C$2033)</f>
        <v>91.592922999999999</v>
      </c>
      <c r="G680" s="201">
        <f>D680*F680</f>
        <v>0</v>
      </c>
      <c r="H680" s="48"/>
      <c r="I680" s="48"/>
      <c r="J680" s="33"/>
      <c r="P680" s="209"/>
    </row>
    <row r="681" spans="1:16" ht="63" hidden="1" customHeight="1">
      <c r="A681" s="25"/>
      <c r="B681" s="26" t="s">
        <v>758</v>
      </c>
      <c r="C681" s="201"/>
      <c r="D681" s="201"/>
      <c r="E681" s="201"/>
      <c r="F681" s="201"/>
      <c r="G681" s="201"/>
      <c r="H681" s="48"/>
      <c r="I681" s="48"/>
      <c r="J681" s="33"/>
      <c r="P681" s="209"/>
    </row>
    <row r="682" spans="1:16" ht="18.75" hidden="1" customHeight="1">
      <c r="A682" s="25"/>
      <c r="B682" s="26"/>
      <c r="C682" s="201"/>
      <c r="D682" s="201"/>
      <c r="E682" s="201"/>
      <c r="F682" s="201"/>
      <c r="G682" s="201"/>
      <c r="H682" s="48"/>
      <c r="I682" s="48"/>
      <c r="J682" s="33"/>
      <c r="P682" s="209"/>
    </row>
    <row r="683" spans="1:16" ht="18.75" hidden="1" customHeight="1">
      <c r="A683" s="25" t="s">
        <v>759</v>
      </c>
      <c r="B683" s="35" t="s">
        <v>760</v>
      </c>
      <c r="C683" s="201"/>
      <c r="D683" s="201"/>
      <c r="E683" s="201"/>
      <c r="F683" s="201"/>
      <c r="G683" s="201"/>
      <c r="H683" s="48"/>
      <c r="I683" s="48"/>
      <c r="J683" s="33"/>
      <c r="P683" s="209"/>
    </row>
    <row r="684" spans="1:16" ht="51" hidden="1" customHeight="1">
      <c r="A684" s="25" t="s">
        <v>761</v>
      </c>
      <c r="B684" s="30" t="s">
        <v>762</v>
      </c>
      <c r="C684" s="201" t="s">
        <v>7</v>
      </c>
      <c r="D684" s="201"/>
      <c r="E684" s="201">
        <v>1877.44</v>
      </c>
      <c r="F684" s="201">
        <f>E684*(1+C$2033)</f>
        <v>2336.0985919999998</v>
      </c>
      <c r="G684" s="201">
        <f>D684*F684</f>
        <v>0</v>
      </c>
      <c r="H684" s="242"/>
      <c r="I684" s="243"/>
      <c r="J684" s="243"/>
      <c r="P684" s="209"/>
    </row>
    <row r="685" spans="1:16" ht="94.5" hidden="1" customHeight="1">
      <c r="A685" s="25"/>
      <c r="B685" s="26" t="s">
        <v>763</v>
      </c>
      <c r="C685" s="201"/>
      <c r="D685" s="201"/>
      <c r="E685" s="201"/>
      <c r="F685" s="201"/>
      <c r="G685" s="201"/>
      <c r="H685" s="48"/>
      <c r="I685" s="23"/>
      <c r="J685" s="16"/>
      <c r="P685" s="209"/>
    </row>
    <row r="686" spans="1:16" ht="18.75" customHeight="1">
      <c r="A686" s="25"/>
      <c r="B686" s="26"/>
      <c r="C686" s="201"/>
      <c r="D686" s="201"/>
      <c r="E686" s="201"/>
      <c r="F686" s="201"/>
      <c r="G686" s="201"/>
      <c r="H686" s="15"/>
      <c r="I686" s="23"/>
      <c r="J686" s="16"/>
      <c r="P686" s="209"/>
    </row>
    <row r="687" spans="1:16" ht="18.75" customHeight="1">
      <c r="A687" s="25" t="s">
        <v>764</v>
      </c>
      <c r="B687" s="35" t="s">
        <v>765</v>
      </c>
      <c r="C687" s="201"/>
      <c r="D687" s="201"/>
      <c r="E687" s="201"/>
      <c r="F687" s="201"/>
      <c r="G687" s="201"/>
      <c r="H687" s="15"/>
      <c r="I687" s="23"/>
      <c r="J687" s="16"/>
      <c r="P687" s="209"/>
    </row>
    <row r="688" spans="1:16" ht="18.75" hidden="1" customHeight="1">
      <c r="A688" s="25" t="s">
        <v>766</v>
      </c>
      <c r="B688" s="30" t="s">
        <v>767</v>
      </c>
      <c r="C688" s="201" t="s">
        <v>19</v>
      </c>
      <c r="D688" s="201"/>
      <c r="E688" s="201">
        <v>1067.78</v>
      </c>
      <c r="F688" s="201">
        <f>E688*(1+C$2033)</f>
        <v>1328.6386539999999</v>
      </c>
      <c r="G688" s="201">
        <f>D688*F688</f>
        <v>0</v>
      </c>
      <c r="H688" s="15"/>
      <c r="I688" s="23"/>
      <c r="J688" s="24"/>
      <c r="O688">
        <f t="shared" ref="O688:O723" si="27">N688*D688</f>
        <v>0</v>
      </c>
      <c r="P688" s="209">
        <f t="shared" si="26"/>
        <v>0</v>
      </c>
    </row>
    <row r="689" spans="1:16" ht="81" hidden="1" customHeight="1">
      <c r="A689" s="25"/>
      <c r="B689" s="26" t="s">
        <v>768</v>
      </c>
      <c r="C689" s="201"/>
      <c r="D689" s="201"/>
      <c r="E689" s="201"/>
      <c r="F689" s="201"/>
      <c r="G689" s="201"/>
      <c r="H689" s="15"/>
      <c r="I689" s="23"/>
      <c r="J689" s="16"/>
      <c r="O689">
        <f t="shared" si="27"/>
        <v>0</v>
      </c>
      <c r="P689" s="209">
        <f t="shared" si="26"/>
        <v>0</v>
      </c>
    </row>
    <row r="690" spans="1:16" ht="18.75" hidden="1" customHeight="1">
      <c r="A690" s="25"/>
      <c r="B690" s="26"/>
      <c r="C690" s="201"/>
      <c r="D690" s="201"/>
      <c r="E690" s="201"/>
      <c r="F690" s="201"/>
      <c r="G690" s="201"/>
      <c r="H690" s="15"/>
      <c r="I690" s="23"/>
      <c r="J690" s="16"/>
      <c r="O690">
        <f t="shared" si="27"/>
        <v>0</v>
      </c>
      <c r="P690" s="209">
        <f t="shared" si="26"/>
        <v>0</v>
      </c>
    </row>
    <row r="691" spans="1:16" ht="18.75" hidden="1" customHeight="1">
      <c r="A691" s="25" t="s">
        <v>769</v>
      </c>
      <c r="B691" s="30" t="s">
        <v>770</v>
      </c>
      <c r="C691" s="201" t="s">
        <v>7</v>
      </c>
      <c r="D691" s="201"/>
      <c r="E691" s="201">
        <v>633.78</v>
      </c>
      <c r="F691" s="201">
        <f>E691*(1+C$2033)</f>
        <v>788.61245399999996</v>
      </c>
      <c r="G691" s="201">
        <f>D691*F691</f>
        <v>0</v>
      </c>
      <c r="H691" s="15"/>
      <c r="I691" s="23"/>
      <c r="J691" s="24"/>
      <c r="O691">
        <f t="shared" si="27"/>
        <v>0</v>
      </c>
      <c r="P691" s="209">
        <f t="shared" si="26"/>
        <v>0</v>
      </c>
    </row>
    <row r="692" spans="1:16" ht="78.75" hidden="1" customHeight="1">
      <c r="A692" s="25"/>
      <c r="B692" s="26" t="s">
        <v>771</v>
      </c>
      <c r="C692" s="201"/>
      <c r="D692" s="201"/>
      <c r="E692" s="201"/>
      <c r="F692" s="201"/>
      <c r="G692" s="201"/>
      <c r="H692" s="15"/>
      <c r="I692" s="23"/>
      <c r="J692" s="16"/>
      <c r="O692">
        <f t="shared" si="27"/>
        <v>0</v>
      </c>
      <c r="P692" s="209">
        <f t="shared" si="26"/>
        <v>0</v>
      </c>
    </row>
    <row r="693" spans="1:16" ht="18.75" hidden="1" customHeight="1">
      <c r="A693" s="25"/>
      <c r="B693" s="26"/>
      <c r="C693" s="201"/>
      <c r="D693" s="201"/>
      <c r="E693" s="201"/>
      <c r="F693" s="201"/>
      <c r="G693" s="201"/>
      <c r="H693" s="15"/>
      <c r="I693" s="23"/>
      <c r="J693" s="16"/>
      <c r="O693">
        <f t="shared" si="27"/>
        <v>0</v>
      </c>
      <c r="P693" s="209">
        <f t="shared" si="26"/>
        <v>0</v>
      </c>
    </row>
    <row r="694" spans="1:16" ht="18.75" hidden="1" customHeight="1">
      <c r="A694" s="25" t="s">
        <v>772</v>
      </c>
      <c r="B694" s="30" t="s">
        <v>773</v>
      </c>
      <c r="C694" s="201" t="s">
        <v>7</v>
      </c>
      <c r="D694" s="201"/>
      <c r="E694" s="201">
        <v>76.78</v>
      </c>
      <c r="F694" s="201">
        <f>E694*(1+C$2033)</f>
        <v>95.537353999999993</v>
      </c>
      <c r="G694" s="201">
        <f>D694*F694</f>
        <v>0</v>
      </c>
      <c r="H694" s="15"/>
      <c r="I694" s="23"/>
      <c r="J694" s="24"/>
      <c r="O694">
        <f t="shared" si="27"/>
        <v>0</v>
      </c>
      <c r="P694" s="209">
        <f t="shared" si="26"/>
        <v>0</v>
      </c>
    </row>
    <row r="695" spans="1:16" ht="64.5" hidden="1" customHeight="1">
      <c r="A695" s="25"/>
      <c r="B695" s="26" t="s">
        <v>774</v>
      </c>
      <c r="C695" s="201"/>
      <c r="D695" s="201"/>
      <c r="E695" s="201"/>
      <c r="F695" s="201"/>
      <c r="G695" s="201"/>
      <c r="H695" s="15"/>
      <c r="I695" s="23"/>
      <c r="J695" s="16"/>
      <c r="O695">
        <f t="shared" si="27"/>
        <v>0</v>
      </c>
      <c r="P695" s="209">
        <f t="shared" si="26"/>
        <v>0</v>
      </c>
    </row>
    <row r="696" spans="1:16" ht="18.75" hidden="1" customHeight="1">
      <c r="A696" s="25"/>
      <c r="B696" s="26"/>
      <c r="C696" s="201"/>
      <c r="D696" s="201"/>
      <c r="E696" s="201"/>
      <c r="F696" s="201"/>
      <c r="G696" s="201"/>
      <c r="H696" s="15"/>
      <c r="I696" s="23"/>
      <c r="J696" s="16"/>
      <c r="O696">
        <f t="shared" si="27"/>
        <v>0</v>
      </c>
      <c r="P696" s="209">
        <f t="shared" si="26"/>
        <v>0</v>
      </c>
    </row>
    <row r="697" spans="1:16" ht="18.75" hidden="1" customHeight="1">
      <c r="A697" s="25" t="s">
        <v>775</v>
      </c>
      <c r="B697" s="30" t="s">
        <v>776</v>
      </c>
      <c r="C697" s="201" t="s">
        <v>7</v>
      </c>
      <c r="D697" s="201"/>
      <c r="E697" s="201">
        <v>48.95</v>
      </c>
      <c r="F697" s="201">
        <f>E697*(1+C$2033)</f>
        <v>60.908484999999999</v>
      </c>
      <c r="G697" s="201">
        <f>D697*F697</f>
        <v>0</v>
      </c>
      <c r="H697" s="15"/>
      <c r="I697" s="23"/>
      <c r="J697" s="24"/>
      <c r="O697">
        <f t="shared" si="27"/>
        <v>0</v>
      </c>
      <c r="P697" s="209">
        <f t="shared" si="26"/>
        <v>0</v>
      </c>
    </row>
    <row r="698" spans="1:16" ht="63" hidden="1" customHeight="1">
      <c r="A698" s="25"/>
      <c r="B698" s="26" t="s">
        <v>777</v>
      </c>
      <c r="C698" s="201"/>
      <c r="D698" s="201"/>
      <c r="E698" s="201"/>
      <c r="F698" s="201"/>
      <c r="G698" s="201"/>
      <c r="H698" s="15"/>
      <c r="I698" s="23"/>
      <c r="J698" s="16"/>
      <c r="O698">
        <f t="shared" si="27"/>
        <v>0</v>
      </c>
      <c r="P698" s="209">
        <f t="shared" si="26"/>
        <v>0</v>
      </c>
    </row>
    <row r="699" spans="1:16" ht="18.75" hidden="1" customHeight="1">
      <c r="A699" s="25"/>
      <c r="B699" s="26"/>
      <c r="C699" s="201"/>
      <c r="D699" s="201"/>
      <c r="E699" s="201"/>
      <c r="F699" s="201"/>
      <c r="G699" s="201"/>
      <c r="H699" s="15"/>
      <c r="I699" s="23"/>
      <c r="J699" s="16"/>
      <c r="O699">
        <f t="shared" si="27"/>
        <v>0</v>
      </c>
      <c r="P699" s="209">
        <f t="shared" si="26"/>
        <v>0</v>
      </c>
    </row>
    <row r="700" spans="1:16" ht="18.75" hidden="1" customHeight="1">
      <c r="A700" s="25" t="s">
        <v>778</v>
      </c>
      <c r="B700" s="30" t="s">
        <v>779</v>
      </c>
      <c r="C700" s="201" t="s">
        <v>7</v>
      </c>
      <c r="D700" s="217"/>
      <c r="E700" s="201">
        <v>36.31</v>
      </c>
      <c r="F700" s="201">
        <f>E700*(1+C$2033)</f>
        <v>45.180533000000004</v>
      </c>
      <c r="G700" s="201">
        <f>D700*F700</f>
        <v>0</v>
      </c>
      <c r="H700" s="15"/>
      <c r="I700" s="23"/>
      <c r="J700" s="24"/>
      <c r="O700">
        <f t="shared" si="27"/>
        <v>0</v>
      </c>
      <c r="P700" s="209">
        <f t="shared" si="26"/>
        <v>0</v>
      </c>
    </row>
    <row r="701" spans="1:16" ht="63" hidden="1" customHeight="1">
      <c r="A701" s="25"/>
      <c r="B701" s="26" t="s">
        <v>780</v>
      </c>
      <c r="C701" s="201"/>
      <c r="D701" s="201"/>
      <c r="E701" s="201"/>
      <c r="F701" s="201"/>
      <c r="G701" s="201"/>
      <c r="H701" s="15"/>
      <c r="I701" s="23"/>
      <c r="J701" s="16"/>
      <c r="O701">
        <f t="shared" si="27"/>
        <v>0</v>
      </c>
      <c r="P701" s="209">
        <f t="shared" si="26"/>
        <v>0</v>
      </c>
    </row>
    <row r="702" spans="1:16" ht="18.75" hidden="1" customHeight="1">
      <c r="A702" s="25"/>
      <c r="B702" s="26"/>
      <c r="C702" s="201"/>
      <c r="D702" s="201"/>
      <c r="E702" s="201"/>
      <c r="F702" s="201"/>
      <c r="G702" s="201"/>
      <c r="H702" s="15"/>
      <c r="I702" s="23"/>
      <c r="J702" s="16"/>
      <c r="O702">
        <f t="shared" si="27"/>
        <v>0</v>
      </c>
      <c r="P702" s="209">
        <f t="shared" si="26"/>
        <v>0</v>
      </c>
    </row>
    <row r="703" spans="1:16" ht="18.75" customHeight="1">
      <c r="A703" s="25" t="s">
        <v>781</v>
      </c>
      <c r="B703" s="30" t="s">
        <v>782</v>
      </c>
      <c r="C703" s="201" t="s">
        <v>7</v>
      </c>
      <c r="D703" s="217">
        <f>H703</f>
        <v>10</v>
      </c>
      <c r="E703" s="201">
        <v>32.700000000000003</v>
      </c>
      <c r="F703" s="201">
        <f>E703*(1+C$2033)</f>
        <v>40.688610000000004</v>
      </c>
      <c r="G703" s="201">
        <f>D703*F703</f>
        <v>406.88610000000006</v>
      </c>
      <c r="H703" s="242">
        <v>10</v>
      </c>
      <c r="I703" s="243"/>
      <c r="J703" s="243"/>
      <c r="N703">
        <v>40.69</v>
      </c>
      <c r="O703">
        <f t="shared" si="27"/>
        <v>406.9</v>
      </c>
      <c r="P703" s="209">
        <f t="shared" si="26"/>
        <v>-1.389999999992142E-2</v>
      </c>
    </row>
    <row r="704" spans="1:16" ht="47.25" customHeight="1">
      <c r="A704" s="25"/>
      <c r="B704" s="26" t="s">
        <v>783</v>
      </c>
      <c r="C704" s="201"/>
      <c r="D704" s="201"/>
      <c r="E704" s="201"/>
      <c r="F704" s="201"/>
      <c r="G704" s="201"/>
      <c r="H704" s="15"/>
      <c r="I704" s="23"/>
      <c r="J704" s="16"/>
      <c r="P704" s="209"/>
    </row>
    <row r="705" spans="1:16" ht="18.75" hidden="1" customHeight="1">
      <c r="A705" s="25"/>
      <c r="B705" s="26"/>
      <c r="C705" s="201"/>
      <c r="D705" s="201"/>
      <c r="E705" s="201"/>
      <c r="F705" s="201"/>
      <c r="G705" s="201"/>
      <c r="H705" s="15"/>
      <c r="I705" s="23"/>
      <c r="J705" s="16"/>
      <c r="P705" s="209"/>
    </row>
    <row r="706" spans="1:16" ht="18.75" hidden="1" customHeight="1">
      <c r="A706" s="25" t="s">
        <v>784</v>
      </c>
      <c r="B706" s="30" t="s">
        <v>785</v>
      </c>
      <c r="C706" s="201" t="s">
        <v>7</v>
      </c>
      <c r="D706" s="217"/>
      <c r="E706" s="201">
        <v>174.84</v>
      </c>
      <c r="F706" s="201">
        <f>E706*(1+C$2033)</f>
        <v>217.55341200000001</v>
      </c>
      <c r="G706" s="201">
        <f>D706*F706</f>
        <v>0</v>
      </c>
      <c r="H706" s="15"/>
      <c r="I706" s="23"/>
      <c r="J706" s="24"/>
      <c r="O706">
        <f t="shared" si="27"/>
        <v>0</v>
      </c>
      <c r="P706" s="209">
        <f t="shared" si="26"/>
        <v>0</v>
      </c>
    </row>
    <row r="707" spans="1:16" ht="63" hidden="1" customHeight="1">
      <c r="A707" s="25"/>
      <c r="B707" s="26" t="s">
        <v>786</v>
      </c>
      <c r="C707" s="201"/>
      <c r="D707" s="201"/>
      <c r="E707" s="201"/>
      <c r="F707" s="201"/>
      <c r="G707" s="201"/>
      <c r="H707" s="15"/>
      <c r="I707" s="23"/>
      <c r="J707" s="16"/>
      <c r="O707">
        <f t="shared" si="27"/>
        <v>0</v>
      </c>
      <c r="P707" s="209">
        <f t="shared" si="26"/>
        <v>0</v>
      </c>
    </row>
    <row r="708" spans="1:16" ht="18.75" customHeight="1">
      <c r="A708" s="25"/>
      <c r="B708" s="30"/>
      <c r="C708" s="201"/>
      <c r="D708" s="201"/>
      <c r="E708" s="201"/>
      <c r="F708" s="201"/>
      <c r="G708" s="201"/>
      <c r="H708" s="15"/>
      <c r="I708" s="23"/>
      <c r="J708" s="16"/>
      <c r="P708" s="209"/>
    </row>
    <row r="709" spans="1:16" ht="42" customHeight="1">
      <c r="A709" s="25" t="s">
        <v>787</v>
      </c>
      <c r="B709" s="30" t="s">
        <v>788</v>
      </c>
      <c r="C709" s="201" t="s">
        <v>7</v>
      </c>
      <c r="D709" s="221">
        <f>(3+3)</f>
        <v>6</v>
      </c>
      <c r="E709" s="201">
        <v>496.38</v>
      </c>
      <c r="F709" s="201">
        <f>E709*(1+C$2033)</f>
        <v>617.64563399999997</v>
      </c>
      <c r="G709" s="201">
        <f>D709*F709</f>
        <v>3705.8738039999998</v>
      </c>
      <c r="H709" s="236" t="s">
        <v>2184</v>
      </c>
      <c r="I709" s="237"/>
      <c r="J709" s="237"/>
      <c r="N709">
        <v>617.65</v>
      </c>
      <c r="O709">
        <f t="shared" si="27"/>
        <v>3705.8999999999996</v>
      </c>
      <c r="P709" s="209">
        <f t="shared" si="26"/>
        <v>-2.6195999999799824E-2</v>
      </c>
    </row>
    <row r="710" spans="1:16" ht="106.5" customHeight="1">
      <c r="A710" s="25"/>
      <c r="B710" s="26" t="s">
        <v>789</v>
      </c>
      <c r="C710" s="201"/>
      <c r="D710" s="201"/>
      <c r="E710" s="201"/>
      <c r="F710" s="201"/>
      <c r="G710" s="201"/>
      <c r="H710" s="15"/>
      <c r="I710" s="23"/>
      <c r="J710" s="16"/>
      <c r="P710" s="209"/>
    </row>
    <row r="711" spans="1:16" ht="18" customHeight="1">
      <c r="A711" s="61"/>
      <c r="B711" s="58"/>
      <c r="C711" s="254" t="s">
        <v>82</v>
      </c>
      <c r="D711" s="255"/>
      <c r="E711" s="256"/>
      <c r="F711" s="213"/>
      <c r="G711" s="204">
        <f>SUM(G518:G710)</f>
        <v>24433.945809999997</v>
      </c>
      <c r="H711" s="15"/>
      <c r="I711" s="23"/>
      <c r="J711" s="16"/>
      <c r="P711" s="209"/>
    </row>
    <row r="712" spans="1:16" ht="18.75" customHeight="1">
      <c r="A712" s="10" t="s">
        <v>790</v>
      </c>
      <c r="B712" s="11" t="s">
        <v>791</v>
      </c>
      <c r="C712" s="214"/>
      <c r="D712" s="214"/>
      <c r="E712" s="201"/>
      <c r="F712" s="201"/>
      <c r="G712" s="201"/>
      <c r="H712" s="15"/>
      <c r="I712" s="23"/>
      <c r="J712" s="16"/>
      <c r="P712" s="209"/>
    </row>
    <row r="713" spans="1:16" ht="18.75" customHeight="1">
      <c r="A713" s="25" t="s">
        <v>792</v>
      </c>
      <c r="B713" s="35" t="s">
        <v>375</v>
      </c>
      <c r="C713" s="201"/>
      <c r="D713" s="201"/>
      <c r="E713" s="201"/>
      <c r="F713" s="201"/>
      <c r="G713" s="201"/>
      <c r="H713" s="15"/>
      <c r="I713" s="23"/>
      <c r="J713" s="24"/>
      <c r="O713">
        <f t="shared" si="27"/>
        <v>0</v>
      </c>
      <c r="P713" s="209">
        <f t="shared" si="26"/>
        <v>0</v>
      </c>
    </row>
    <row r="714" spans="1:16" ht="31.5" hidden="1" customHeight="1">
      <c r="A714" s="25" t="s">
        <v>793</v>
      </c>
      <c r="B714" s="30" t="s">
        <v>794</v>
      </c>
      <c r="C714" s="201" t="s">
        <v>7</v>
      </c>
      <c r="D714" s="217"/>
      <c r="E714" s="201">
        <v>540.12</v>
      </c>
      <c r="F714" s="201">
        <f>E714*(1+C$2033)</f>
        <v>672.07131600000002</v>
      </c>
      <c r="G714" s="201">
        <f>D714*F714</f>
        <v>0</v>
      </c>
      <c r="H714" s="15"/>
      <c r="I714" s="23"/>
      <c r="J714" s="24"/>
      <c r="O714">
        <f t="shared" si="27"/>
        <v>0</v>
      </c>
      <c r="P714" s="209">
        <f t="shared" si="26"/>
        <v>0</v>
      </c>
    </row>
    <row r="715" spans="1:16" ht="108.75" hidden="1" customHeight="1">
      <c r="A715" s="25"/>
      <c r="B715" s="26" t="s">
        <v>795</v>
      </c>
      <c r="C715" s="201"/>
      <c r="D715" s="201"/>
      <c r="E715" s="201"/>
      <c r="F715" s="201"/>
      <c r="G715" s="201"/>
      <c r="H715" s="15"/>
      <c r="I715" s="23"/>
      <c r="J715" s="16"/>
      <c r="O715">
        <f t="shared" si="27"/>
        <v>0</v>
      </c>
      <c r="P715" s="209">
        <f t="shared" si="26"/>
        <v>0</v>
      </c>
    </row>
    <row r="716" spans="1:16" ht="18.75" hidden="1" customHeight="1">
      <c r="A716" s="25"/>
      <c r="B716" s="26"/>
      <c r="C716" s="201"/>
      <c r="D716" s="201"/>
      <c r="E716" s="201"/>
      <c r="F716" s="201"/>
      <c r="G716" s="201"/>
      <c r="H716" s="15"/>
      <c r="I716" s="23"/>
      <c r="J716" s="16"/>
      <c r="O716">
        <f t="shared" si="27"/>
        <v>0</v>
      </c>
      <c r="P716" s="209">
        <f t="shared" si="26"/>
        <v>0</v>
      </c>
    </row>
    <row r="717" spans="1:16" ht="31.5" hidden="1" customHeight="1">
      <c r="A717" s="25" t="s">
        <v>796</v>
      </c>
      <c r="B717" s="30" t="s">
        <v>797</v>
      </c>
      <c r="C717" s="201" t="s">
        <v>7</v>
      </c>
      <c r="D717" s="201"/>
      <c r="E717" s="201">
        <v>795.67</v>
      </c>
      <c r="F717" s="201">
        <f>E717*(1+C$2033)</f>
        <v>990.0521809999999</v>
      </c>
      <c r="G717" s="201">
        <f>D717*F717</f>
        <v>0</v>
      </c>
      <c r="H717" s="15"/>
      <c r="I717" s="23"/>
      <c r="J717" s="24"/>
      <c r="O717">
        <f t="shared" si="27"/>
        <v>0</v>
      </c>
      <c r="P717" s="209">
        <f t="shared" si="26"/>
        <v>0</v>
      </c>
    </row>
    <row r="718" spans="1:16" ht="94.5" hidden="1" customHeight="1">
      <c r="A718" s="25"/>
      <c r="B718" s="26" t="s">
        <v>798</v>
      </c>
      <c r="C718" s="201"/>
      <c r="D718" s="201"/>
      <c r="E718" s="201"/>
      <c r="F718" s="201"/>
      <c r="G718" s="201"/>
      <c r="H718" s="15"/>
      <c r="I718" s="23"/>
      <c r="J718" s="16"/>
      <c r="O718">
        <f t="shared" si="27"/>
        <v>0</v>
      </c>
      <c r="P718" s="209">
        <f t="shared" ref="P718:P781" si="28">G718-O718</f>
        <v>0</v>
      </c>
    </row>
    <row r="719" spans="1:16" ht="18.75" hidden="1" customHeight="1">
      <c r="A719" s="25"/>
      <c r="B719" s="26"/>
      <c r="C719" s="201"/>
      <c r="D719" s="201"/>
      <c r="E719" s="201"/>
      <c r="F719" s="201"/>
      <c r="G719" s="201"/>
      <c r="H719" s="15"/>
      <c r="I719" s="23"/>
      <c r="J719" s="16"/>
      <c r="O719">
        <f t="shared" si="27"/>
        <v>0</v>
      </c>
      <c r="P719" s="209">
        <f t="shared" si="28"/>
        <v>0</v>
      </c>
    </row>
    <row r="720" spans="1:16" ht="31.5" hidden="1" customHeight="1">
      <c r="A720" s="25" t="s">
        <v>799</v>
      </c>
      <c r="B720" s="30" t="s">
        <v>800</v>
      </c>
      <c r="C720" s="201" t="s">
        <v>7</v>
      </c>
      <c r="D720" s="201"/>
      <c r="E720" s="201">
        <v>440.69</v>
      </c>
      <c r="F720" s="201">
        <f>E720*(1+C$2033)</f>
        <v>548.35056699999996</v>
      </c>
      <c r="G720" s="201">
        <f>D720*F720</f>
        <v>0</v>
      </c>
      <c r="H720" s="15"/>
      <c r="I720" s="23"/>
      <c r="J720" s="24"/>
      <c r="O720">
        <f t="shared" si="27"/>
        <v>0</v>
      </c>
      <c r="P720" s="209">
        <f t="shared" si="28"/>
        <v>0</v>
      </c>
    </row>
    <row r="721" spans="1:16" ht="94.5" hidden="1" customHeight="1">
      <c r="A721" s="25"/>
      <c r="B721" s="26" t="s">
        <v>801</v>
      </c>
      <c r="C721" s="201"/>
      <c r="D721" s="201"/>
      <c r="E721" s="201"/>
      <c r="F721" s="201"/>
      <c r="G721" s="201"/>
      <c r="H721" s="15"/>
      <c r="I721" s="23"/>
      <c r="J721" s="16"/>
      <c r="O721">
        <f t="shared" si="27"/>
        <v>0</v>
      </c>
      <c r="P721" s="209">
        <f t="shared" si="28"/>
        <v>0</v>
      </c>
    </row>
    <row r="722" spans="1:16" ht="18.75" hidden="1" customHeight="1">
      <c r="A722" s="25"/>
      <c r="B722" s="26"/>
      <c r="C722" s="201"/>
      <c r="D722" s="201"/>
      <c r="E722" s="201"/>
      <c r="F722" s="201"/>
      <c r="G722" s="201"/>
      <c r="H722" s="15"/>
      <c r="I722" s="23"/>
      <c r="J722" s="16"/>
      <c r="O722">
        <f t="shared" si="27"/>
        <v>0</v>
      </c>
      <c r="P722" s="209">
        <f t="shared" si="28"/>
        <v>0</v>
      </c>
    </row>
    <row r="723" spans="1:16" ht="18.75" customHeight="1">
      <c r="A723" s="25" t="s">
        <v>802</v>
      </c>
      <c r="B723" s="30" t="s">
        <v>803</v>
      </c>
      <c r="C723" s="201" t="s">
        <v>7</v>
      </c>
      <c r="D723" s="217">
        <f>H723</f>
        <v>1</v>
      </c>
      <c r="E723" s="201">
        <v>308.74</v>
      </c>
      <c r="F723" s="201">
        <f>E723*(1+C$2033)</f>
        <v>384.16518200000002</v>
      </c>
      <c r="G723" s="201">
        <f>D723*F723</f>
        <v>384.16518200000002</v>
      </c>
      <c r="H723" s="242">
        <v>1</v>
      </c>
      <c r="I723" s="243"/>
      <c r="J723" s="243"/>
      <c r="N723">
        <v>384.17</v>
      </c>
      <c r="O723">
        <f t="shared" si="27"/>
        <v>384.17</v>
      </c>
      <c r="P723" s="209">
        <f t="shared" si="28"/>
        <v>-4.818000000000211E-3</v>
      </c>
    </row>
    <row r="724" spans="1:16" ht="63" customHeight="1">
      <c r="A724" s="25"/>
      <c r="B724" s="26" t="s">
        <v>804</v>
      </c>
      <c r="C724" s="201"/>
      <c r="D724" s="201"/>
      <c r="E724" s="201"/>
      <c r="F724" s="201"/>
      <c r="G724" s="201"/>
      <c r="H724" s="15"/>
      <c r="I724" s="23"/>
      <c r="J724" s="16"/>
      <c r="P724" s="209"/>
    </row>
    <row r="725" spans="1:16" ht="18.75" customHeight="1">
      <c r="A725" s="25"/>
      <c r="B725" s="26"/>
      <c r="C725" s="201"/>
      <c r="D725" s="201"/>
      <c r="E725" s="201"/>
      <c r="F725" s="201"/>
      <c r="G725" s="201"/>
      <c r="H725" s="15"/>
      <c r="I725" s="23"/>
      <c r="J725" s="16"/>
      <c r="P725" s="209"/>
    </row>
    <row r="726" spans="1:16" ht="31.5" hidden="1" customHeight="1">
      <c r="A726" s="25" t="s">
        <v>805</v>
      </c>
      <c r="B726" s="30" t="s">
        <v>806</v>
      </c>
      <c r="C726" s="201" t="s">
        <v>19</v>
      </c>
      <c r="D726" s="201"/>
      <c r="E726" s="201">
        <v>302.52999999999997</v>
      </c>
      <c r="F726" s="201">
        <f>E726*(1+C$2033)</f>
        <v>376.43807899999996</v>
      </c>
      <c r="G726" s="201">
        <f>D726*F726</f>
        <v>0</v>
      </c>
      <c r="H726" s="15"/>
      <c r="I726" s="23"/>
      <c r="J726" s="24"/>
      <c r="P726" s="209"/>
    </row>
    <row r="727" spans="1:16" ht="110.25" hidden="1" customHeight="1">
      <c r="A727" s="25"/>
      <c r="B727" s="26" t="s">
        <v>807</v>
      </c>
      <c r="C727" s="201"/>
      <c r="D727" s="201"/>
      <c r="E727" s="201"/>
      <c r="F727" s="201"/>
      <c r="G727" s="201"/>
      <c r="H727" s="15"/>
      <c r="I727" s="23"/>
      <c r="J727" s="16"/>
      <c r="P727" s="209"/>
    </row>
    <row r="728" spans="1:16" ht="18.75" hidden="1" customHeight="1">
      <c r="A728" s="25"/>
      <c r="B728" s="26"/>
      <c r="C728" s="201"/>
      <c r="D728" s="201"/>
      <c r="E728" s="201"/>
      <c r="F728" s="201"/>
      <c r="G728" s="201"/>
      <c r="H728" s="15"/>
      <c r="I728" s="23"/>
      <c r="J728" s="16"/>
      <c r="P728" s="209"/>
    </row>
    <row r="729" spans="1:16" ht="31.5" hidden="1" customHeight="1">
      <c r="A729" s="25" t="s">
        <v>808</v>
      </c>
      <c r="B729" s="30" t="s">
        <v>809</v>
      </c>
      <c r="C729" s="201" t="s">
        <v>19</v>
      </c>
      <c r="D729" s="201"/>
      <c r="E729" s="201">
        <v>262.25</v>
      </c>
      <c r="F729" s="201">
        <f>E729*(1+C$2033)</f>
        <v>326.31767500000001</v>
      </c>
      <c r="G729" s="201">
        <f>D729*F729</f>
        <v>0</v>
      </c>
      <c r="H729" s="48"/>
      <c r="I729" s="23"/>
      <c r="J729" s="24"/>
      <c r="P729" s="209"/>
    </row>
    <row r="730" spans="1:16" ht="157.5" hidden="1" customHeight="1">
      <c r="A730" s="25"/>
      <c r="B730" s="26" t="s">
        <v>810</v>
      </c>
      <c r="C730" s="201"/>
      <c r="D730" s="201"/>
      <c r="E730" s="201"/>
      <c r="F730" s="201"/>
      <c r="G730" s="201"/>
      <c r="H730" s="15"/>
      <c r="I730" s="23"/>
      <c r="J730" s="16"/>
      <c r="P730" s="209"/>
    </row>
    <row r="731" spans="1:16" ht="18.75" hidden="1" customHeight="1">
      <c r="A731" s="25"/>
      <c r="B731" s="26"/>
      <c r="C731" s="201"/>
      <c r="D731" s="201"/>
      <c r="E731" s="201"/>
      <c r="F731" s="201"/>
      <c r="G731" s="201"/>
      <c r="H731" s="15"/>
      <c r="I731" s="23"/>
      <c r="J731" s="16"/>
      <c r="P731" s="209"/>
    </row>
    <row r="732" spans="1:16" ht="18.75" hidden="1" customHeight="1">
      <c r="A732" s="25" t="s">
        <v>811</v>
      </c>
      <c r="B732" s="30" t="s">
        <v>812</v>
      </c>
      <c r="C732" s="201" t="s">
        <v>19</v>
      </c>
      <c r="D732" s="201"/>
      <c r="E732" s="201">
        <v>44.45</v>
      </c>
      <c r="F732" s="201">
        <f>E732*(1+C$2033)</f>
        <v>55.309135000000005</v>
      </c>
      <c r="G732" s="201">
        <f>D732*F732</f>
        <v>0</v>
      </c>
      <c r="H732" s="15"/>
      <c r="I732" s="23"/>
      <c r="J732" s="24"/>
      <c r="P732" s="209"/>
    </row>
    <row r="733" spans="1:16" ht="78.75" hidden="1" customHeight="1">
      <c r="A733" s="25"/>
      <c r="B733" s="26" t="s">
        <v>813</v>
      </c>
      <c r="C733" s="201"/>
      <c r="D733" s="201"/>
      <c r="E733" s="201"/>
      <c r="F733" s="201"/>
      <c r="G733" s="201"/>
      <c r="H733" s="15"/>
      <c r="I733" s="23"/>
      <c r="J733" s="16"/>
      <c r="P733" s="209"/>
    </row>
    <row r="734" spans="1:16" ht="18.75" hidden="1" customHeight="1">
      <c r="A734" s="25"/>
      <c r="B734" s="26"/>
      <c r="C734" s="201"/>
      <c r="D734" s="201"/>
      <c r="E734" s="201"/>
      <c r="F734" s="201"/>
      <c r="G734" s="201"/>
      <c r="H734" s="15"/>
      <c r="I734" s="23"/>
      <c r="J734" s="16"/>
      <c r="P734" s="209"/>
    </row>
    <row r="735" spans="1:16" ht="18.75" hidden="1" customHeight="1">
      <c r="A735" s="25" t="s">
        <v>814</v>
      </c>
      <c r="B735" s="30" t="s">
        <v>815</v>
      </c>
      <c r="C735" s="201" t="s">
        <v>19</v>
      </c>
      <c r="D735" s="207"/>
      <c r="E735" s="207">
        <v>210.27</v>
      </c>
      <c r="F735" s="201">
        <f>E735*(1+C$2033)</f>
        <v>261.63896099999999</v>
      </c>
      <c r="G735" s="201">
        <f>D735*F735</f>
        <v>0</v>
      </c>
      <c r="H735" s="15"/>
      <c r="I735" s="23"/>
      <c r="J735" s="16"/>
      <c r="P735" s="209"/>
    </row>
    <row r="736" spans="1:16" ht="78.75" hidden="1" customHeight="1">
      <c r="A736" s="25"/>
      <c r="B736" s="26" t="s">
        <v>816</v>
      </c>
      <c r="C736" s="201"/>
      <c r="D736" s="207"/>
      <c r="E736" s="207"/>
      <c r="F736" s="207"/>
      <c r="G736" s="207"/>
      <c r="H736" s="15"/>
      <c r="I736" s="23"/>
      <c r="J736" s="16"/>
      <c r="P736" s="209"/>
    </row>
    <row r="737" spans="1:16" ht="18.75" hidden="1" customHeight="1">
      <c r="A737" s="25"/>
      <c r="B737" s="26"/>
      <c r="C737" s="201"/>
      <c r="D737" s="201"/>
      <c r="E737" s="201"/>
      <c r="F737" s="201"/>
      <c r="G737" s="201"/>
      <c r="H737" s="15"/>
      <c r="I737" s="23"/>
      <c r="J737" s="16"/>
      <c r="P737" s="209"/>
    </row>
    <row r="738" spans="1:16" ht="18.75" hidden="1" customHeight="1">
      <c r="A738" s="25" t="s">
        <v>817</v>
      </c>
      <c r="B738" s="35" t="s">
        <v>818</v>
      </c>
      <c r="C738" s="201"/>
      <c r="D738" s="201"/>
      <c r="E738" s="201"/>
      <c r="F738" s="201"/>
      <c r="G738" s="201"/>
      <c r="H738" s="15"/>
      <c r="I738" s="23"/>
      <c r="J738" s="16"/>
      <c r="P738" s="209"/>
    </row>
    <row r="739" spans="1:16" ht="110.25" hidden="1" customHeight="1">
      <c r="A739" s="25"/>
      <c r="B739" s="26" t="s">
        <v>819</v>
      </c>
      <c r="C739" s="201"/>
      <c r="D739" s="201"/>
      <c r="E739" s="201"/>
      <c r="F739" s="201"/>
      <c r="G739" s="201"/>
      <c r="H739" s="15"/>
      <c r="I739" s="23"/>
      <c r="J739" s="16"/>
      <c r="P739" s="209"/>
    </row>
    <row r="740" spans="1:16" ht="18.75" hidden="1" customHeight="1">
      <c r="A740" s="25"/>
      <c r="B740" s="35"/>
      <c r="C740" s="201"/>
      <c r="D740" s="201"/>
      <c r="E740" s="201"/>
      <c r="F740" s="201"/>
      <c r="G740" s="201"/>
      <c r="H740" s="15"/>
      <c r="I740" s="23"/>
      <c r="J740" s="16"/>
      <c r="P740" s="209"/>
    </row>
    <row r="741" spans="1:16" ht="18.75" hidden="1" customHeight="1">
      <c r="A741" s="25" t="s">
        <v>820</v>
      </c>
      <c r="B741" s="30" t="s">
        <v>821</v>
      </c>
      <c r="C741" s="201" t="s">
        <v>19</v>
      </c>
      <c r="D741" s="201"/>
      <c r="E741" s="201">
        <v>99.57</v>
      </c>
      <c r="F741" s="201">
        <f>E741*(1+C$2033)</f>
        <v>123.89495099999999</v>
      </c>
      <c r="G741" s="201">
        <f>D741*F741</f>
        <v>0</v>
      </c>
      <c r="H741" s="15"/>
      <c r="I741" s="23"/>
      <c r="J741" s="24"/>
      <c r="P741" s="209"/>
    </row>
    <row r="742" spans="1:16" ht="18.75" hidden="1" customHeight="1">
      <c r="A742" s="25"/>
      <c r="B742" s="26"/>
      <c r="C742" s="201"/>
      <c r="D742" s="201"/>
      <c r="E742" s="201"/>
      <c r="F742" s="201"/>
      <c r="G742" s="201"/>
      <c r="H742" s="15"/>
      <c r="I742" s="23"/>
      <c r="J742" s="16"/>
      <c r="P742" s="209"/>
    </row>
    <row r="743" spans="1:16" ht="18.75" hidden="1" customHeight="1">
      <c r="A743" s="25" t="s">
        <v>822</v>
      </c>
      <c r="B743" s="30" t="s">
        <v>823</v>
      </c>
      <c r="C743" s="201" t="s">
        <v>19</v>
      </c>
      <c r="D743" s="217"/>
      <c r="E743" s="201">
        <v>137.03</v>
      </c>
      <c r="F743" s="201">
        <f>E743*(1+C$2033)</f>
        <v>170.506429</v>
      </c>
      <c r="G743" s="201">
        <f>D743*F743</f>
        <v>0</v>
      </c>
      <c r="H743" s="15"/>
      <c r="I743" s="23"/>
      <c r="J743" s="24"/>
      <c r="P743" s="209"/>
    </row>
    <row r="744" spans="1:16" ht="18.75" hidden="1" customHeight="1">
      <c r="A744" s="25"/>
      <c r="B744" s="26"/>
      <c r="C744" s="201"/>
      <c r="D744" s="201"/>
      <c r="E744" s="201"/>
      <c r="F744" s="201"/>
      <c r="G744" s="201"/>
      <c r="H744" s="15"/>
      <c r="I744" s="23"/>
      <c r="J744" s="16"/>
      <c r="P744" s="209"/>
    </row>
    <row r="745" spans="1:16" ht="18.75" hidden="1" customHeight="1">
      <c r="A745" s="25" t="s">
        <v>824</v>
      </c>
      <c r="B745" s="30" t="s">
        <v>825</v>
      </c>
      <c r="C745" s="201" t="s">
        <v>19</v>
      </c>
      <c r="D745" s="201"/>
      <c r="E745" s="201">
        <v>172.59</v>
      </c>
      <c r="F745" s="201">
        <f>E745*(1+C$2033)</f>
        <v>214.753737</v>
      </c>
      <c r="G745" s="201">
        <f>D745*F745</f>
        <v>0</v>
      </c>
      <c r="H745" s="15"/>
      <c r="I745" s="23"/>
      <c r="J745" s="24"/>
      <c r="P745" s="209"/>
    </row>
    <row r="746" spans="1:16" ht="18.75" customHeight="1">
      <c r="A746" s="25"/>
      <c r="B746" s="30"/>
      <c r="C746" s="201"/>
      <c r="D746" s="201"/>
      <c r="E746" s="201"/>
      <c r="F746" s="201"/>
      <c r="G746" s="201"/>
      <c r="H746" s="15"/>
      <c r="I746" s="23"/>
      <c r="J746" s="24"/>
      <c r="P746" s="209"/>
    </row>
    <row r="747" spans="1:16" ht="18.75" customHeight="1">
      <c r="A747" s="25" t="s">
        <v>826</v>
      </c>
      <c r="B747" s="35" t="s">
        <v>827</v>
      </c>
      <c r="C747" s="201"/>
      <c r="D747" s="201"/>
      <c r="E747" s="201"/>
      <c r="F747" s="201"/>
      <c r="G747" s="201"/>
      <c r="H747" s="15"/>
      <c r="I747" s="23"/>
      <c r="J747" s="16"/>
      <c r="P747" s="209"/>
    </row>
    <row r="748" spans="1:16" ht="94.5" customHeight="1">
      <c r="A748" s="25"/>
      <c r="B748" s="26" t="s">
        <v>828</v>
      </c>
      <c r="C748" s="201"/>
      <c r="D748" s="201"/>
      <c r="E748" s="201"/>
      <c r="F748" s="201"/>
      <c r="G748" s="201"/>
      <c r="H748" s="15"/>
      <c r="I748" s="23"/>
      <c r="J748" s="16"/>
      <c r="P748" s="209"/>
    </row>
    <row r="749" spans="1:16" ht="18.75" customHeight="1">
      <c r="A749" s="25"/>
      <c r="B749" s="35"/>
      <c r="C749" s="201"/>
      <c r="D749" s="201"/>
      <c r="E749" s="201"/>
      <c r="F749" s="201"/>
      <c r="G749" s="201"/>
      <c r="H749" s="15"/>
      <c r="I749" s="23"/>
      <c r="J749" s="16"/>
      <c r="P749" s="209"/>
    </row>
    <row r="750" spans="1:16" ht="18.75" customHeight="1">
      <c r="A750" s="25" t="s">
        <v>829</v>
      </c>
      <c r="B750" s="30" t="s">
        <v>830</v>
      </c>
      <c r="C750" s="201" t="s">
        <v>19</v>
      </c>
      <c r="D750" s="217">
        <f>H750</f>
        <v>30</v>
      </c>
      <c r="E750" s="201">
        <v>23.04</v>
      </c>
      <c r="F750" s="201">
        <f>E750*(1+C$2033)</f>
        <v>28.668671999999997</v>
      </c>
      <c r="G750" s="201">
        <f>D750*F750</f>
        <v>860.06015999999988</v>
      </c>
      <c r="H750" s="244">
        <v>30</v>
      </c>
      <c r="I750" s="245"/>
      <c r="J750" s="245"/>
      <c r="N750">
        <v>28.67</v>
      </c>
      <c r="O750">
        <f t="shared" ref="O750:O803" si="29">N750*D750</f>
        <v>860.1</v>
      </c>
      <c r="P750" s="209">
        <f t="shared" si="28"/>
        <v>-3.9840000000140208E-2</v>
      </c>
    </row>
    <row r="751" spans="1:16" ht="18.75" customHeight="1">
      <c r="A751" s="25"/>
      <c r="B751" s="26"/>
      <c r="C751" s="201"/>
      <c r="D751" s="201"/>
      <c r="E751" s="201"/>
      <c r="F751" s="201"/>
      <c r="G751" s="201"/>
      <c r="H751" s="48"/>
      <c r="I751" s="48"/>
      <c r="J751" s="33"/>
      <c r="P751" s="209"/>
    </row>
    <row r="752" spans="1:16" ht="18.75" customHeight="1">
      <c r="A752" s="25" t="s">
        <v>831</v>
      </c>
      <c r="B752" s="30" t="s">
        <v>832</v>
      </c>
      <c r="C752" s="201" t="s">
        <v>19</v>
      </c>
      <c r="D752" s="217">
        <f>H752</f>
        <v>24</v>
      </c>
      <c r="E752" s="201">
        <v>28.63</v>
      </c>
      <c r="F752" s="201">
        <f>E752*(1+C$2033)</f>
        <v>35.624308999999997</v>
      </c>
      <c r="G752" s="201">
        <f>D752*F752</f>
        <v>854.98341599999992</v>
      </c>
      <c r="H752" s="244">
        <v>24</v>
      </c>
      <c r="I752" s="245"/>
      <c r="J752" s="245"/>
      <c r="N752">
        <v>35.619999999999997</v>
      </c>
      <c r="O752">
        <f t="shared" si="29"/>
        <v>854.87999999999988</v>
      </c>
      <c r="P752" s="209">
        <f t="shared" si="28"/>
        <v>0.10341600000003837</v>
      </c>
    </row>
    <row r="753" spans="1:16" ht="18.75" hidden="1" customHeight="1">
      <c r="A753" s="25"/>
      <c r="B753" s="26"/>
      <c r="C753" s="201"/>
      <c r="D753" s="201"/>
      <c r="E753" s="201"/>
      <c r="F753" s="201"/>
      <c r="G753" s="201"/>
      <c r="H753" s="48"/>
      <c r="I753" s="48"/>
      <c r="J753" s="33"/>
      <c r="P753" s="209"/>
    </row>
    <row r="754" spans="1:16" ht="16.5" hidden="1" customHeight="1">
      <c r="A754" s="25" t="s">
        <v>833</v>
      </c>
      <c r="B754" s="30" t="s">
        <v>834</v>
      </c>
      <c r="C754" s="201" t="s">
        <v>19</v>
      </c>
      <c r="D754" s="201"/>
      <c r="E754" s="201">
        <v>38.840000000000003</v>
      </c>
      <c r="F754" s="201">
        <f>E754*(1+C$2033)</f>
        <v>48.328612</v>
      </c>
      <c r="G754" s="201">
        <f>D754*F754</f>
        <v>0</v>
      </c>
      <c r="H754" s="244"/>
      <c r="I754" s="245"/>
      <c r="J754" s="245"/>
      <c r="O754">
        <f t="shared" si="29"/>
        <v>0</v>
      </c>
      <c r="P754" s="209">
        <f t="shared" si="28"/>
        <v>0</v>
      </c>
    </row>
    <row r="755" spans="1:16" ht="16.5" customHeight="1">
      <c r="A755" s="25"/>
      <c r="B755" s="26"/>
      <c r="C755" s="201"/>
      <c r="D755" s="201"/>
      <c r="E755" s="201"/>
      <c r="F755" s="201"/>
      <c r="G755" s="201"/>
      <c r="H755" s="48"/>
      <c r="I755" s="48"/>
      <c r="J755" s="33"/>
      <c r="P755" s="209"/>
    </row>
    <row r="756" spans="1:16" ht="18.75" customHeight="1">
      <c r="A756" s="25" t="s">
        <v>835</v>
      </c>
      <c r="B756" s="30" t="s">
        <v>836</v>
      </c>
      <c r="C756" s="201" t="s">
        <v>19</v>
      </c>
      <c r="D756" s="217">
        <f>H756</f>
        <v>36</v>
      </c>
      <c r="E756" s="201">
        <v>40.229999999999997</v>
      </c>
      <c r="F756" s="201">
        <f>E756*(1+C$2033)</f>
        <v>50.058188999999992</v>
      </c>
      <c r="G756" s="201">
        <f>D756*F756</f>
        <v>1802.0948039999996</v>
      </c>
      <c r="H756" s="244">
        <v>36</v>
      </c>
      <c r="I756" s="245"/>
      <c r="J756" s="245"/>
      <c r="N756">
        <v>50.06</v>
      </c>
      <c r="O756">
        <f t="shared" si="29"/>
        <v>1802.16</v>
      </c>
      <c r="P756" s="209">
        <f t="shared" si="28"/>
        <v>-6.5196000000469212E-2</v>
      </c>
    </row>
    <row r="757" spans="1:16" ht="16.5" customHeight="1">
      <c r="A757" s="25"/>
      <c r="B757" s="30"/>
      <c r="C757" s="201"/>
      <c r="D757" s="201"/>
      <c r="E757" s="201"/>
      <c r="F757" s="201"/>
      <c r="G757" s="201"/>
      <c r="H757" s="60"/>
      <c r="I757" s="23"/>
      <c r="J757" s="16"/>
      <c r="P757" s="209"/>
    </row>
    <row r="758" spans="1:16" ht="16.5" hidden="1" customHeight="1">
      <c r="A758" s="25" t="s">
        <v>837</v>
      </c>
      <c r="B758" s="30" t="s">
        <v>838</v>
      </c>
      <c r="C758" s="201" t="s">
        <v>19</v>
      </c>
      <c r="D758" s="217"/>
      <c r="E758" s="201">
        <v>62.63</v>
      </c>
      <c r="F758" s="201">
        <f>E758*(1+C$2033)</f>
        <v>77.930509000000001</v>
      </c>
      <c r="G758" s="201">
        <f>D758*F758</f>
        <v>0</v>
      </c>
      <c r="H758" s="234"/>
      <c r="I758" s="235"/>
      <c r="J758" s="235"/>
      <c r="O758">
        <f t="shared" si="29"/>
        <v>0</v>
      </c>
      <c r="P758" s="209">
        <f t="shared" si="28"/>
        <v>0</v>
      </c>
    </row>
    <row r="759" spans="1:16" ht="18.75" hidden="1" customHeight="1">
      <c r="A759" s="25"/>
      <c r="B759" s="26"/>
      <c r="C759" s="201"/>
      <c r="D759" s="201"/>
      <c r="E759" s="201"/>
      <c r="F759" s="201"/>
      <c r="G759" s="201"/>
      <c r="H759" s="60"/>
      <c r="I759" s="23"/>
      <c r="J759" s="16"/>
      <c r="P759" s="209"/>
    </row>
    <row r="760" spans="1:16" ht="18.75" customHeight="1">
      <c r="A760" s="25" t="s">
        <v>839</v>
      </c>
      <c r="B760" s="35" t="s">
        <v>840</v>
      </c>
      <c r="C760" s="201"/>
      <c r="D760" s="201"/>
      <c r="E760" s="201"/>
      <c r="F760" s="201"/>
      <c r="G760" s="201"/>
      <c r="H760" s="234"/>
      <c r="I760" s="235"/>
      <c r="J760" s="235"/>
      <c r="P760" s="209"/>
    </row>
    <row r="761" spans="1:16" ht="18.75" hidden="1" customHeight="1">
      <c r="A761" s="25" t="s">
        <v>841</v>
      </c>
      <c r="B761" s="30" t="s">
        <v>842</v>
      </c>
      <c r="C761" s="201" t="s">
        <v>7</v>
      </c>
      <c r="D761" s="201"/>
      <c r="E761" s="201">
        <v>483.29</v>
      </c>
      <c r="F761" s="201">
        <f>E761*(1+C$2033)</f>
        <v>601.35774700000002</v>
      </c>
      <c r="G761" s="201">
        <f>D761*F761</f>
        <v>0</v>
      </c>
      <c r="H761" s="60"/>
      <c r="I761" s="23"/>
      <c r="J761" s="16"/>
      <c r="P761" s="209"/>
    </row>
    <row r="762" spans="1:16" ht="74.25" hidden="1" customHeight="1">
      <c r="A762" s="25"/>
      <c r="B762" s="26" t="s">
        <v>843</v>
      </c>
      <c r="C762" s="201"/>
      <c r="D762" s="201"/>
      <c r="E762" s="201"/>
      <c r="F762" s="201"/>
      <c r="G762" s="201"/>
      <c r="H762" s="15"/>
      <c r="I762" s="23"/>
      <c r="J762" s="16"/>
      <c r="P762" s="209"/>
    </row>
    <row r="763" spans="1:16" ht="18.75" hidden="1" customHeight="1">
      <c r="A763" s="25"/>
      <c r="B763" s="26"/>
      <c r="C763" s="201"/>
      <c r="D763" s="201"/>
      <c r="E763" s="201"/>
      <c r="F763" s="201"/>
      <c r="G763" s="201"/>
      <c r="H763" s="15"/>
      <c r="I763" s="23"/>
      <c r="J763" s="16"/>
      <c r="P763" s="209"/>
    </row>
    <row r="764" spans="1:16" ht="31.5" customHeight="1">
      <c r="A764" s="25" t="s">
        <v>844</v>
      </c>
      <c r="B764" s="30" t="s">
        <v>845</v>
      </c>
      <c r="C764" s="201" t="s">
        <v>7</v>
      </c>
      <c r="D764" s="221">
        <f>H764</f>
        <v>2</v>
      </c>
      <c r="E764" s="201">
        <v>3252.03</v>
      </c>
      <c r="F764" s="201">
        <f>E764*(1+C$2033)</f>
        <v>4046.5009290000003</v>
      </c>
      <c r="G764" s="201">
        <f>D764*F764</f>
        <v>8093.0018580000005</v>
      </c>
      <c r="H764" s="242">
        <v>2</v>
      </c>
      <c r="I764" s="243"/>
      <c r="J764" s="243"/>
      <c r="N764">
        <v>4046.5</v>
      </c>
      <c r="O764">
        <f t="shared" si="29"/>
        <v>8093</v>
      </c>
      <c r="P764" s="209">
        <f t="shared" si="28"/>
        <v>1.8580000005385955E-3</v>
      </c>
    </row>
    <row r="765" spans="1:16" ht="83.25" customHeight="1">
      <c r="A765" s="25"/>
      <c r="B765" s="26" t="s">
        <v>846</v>
      </c>
      <c r="C765" s="201"/>
      <c r="D765" s="201"/>
      <c r="E765" s="201"/>
      <c r="F765" s="201"/>
      <c r="G765" s="201"/>
      <c r="H765" s="15"/>
      <c r="I765" s="23"/>
      <c r="J765" s="16"/>
      <c r="P765" s="209"/>
    </row>
    <row r="766" spans="1:16" ht="18.75" customHeight="1">
      <c r="A766" s="25"/>
      <c r="B766" s="26"/>
      <c r="C766" s="201"/>
      <c r="D766" s="201"/>
      <c r="E766" s="201"/>
      <c r="F766" s="201"/>
      <c r="G766" s="201"/>
      <c r="H766" s="15"/>
      <c r="I766" s="23"/>
      <c r="J766" s="16"/>
      <c r="P766" s="209"/>
    </row>
    <row r="767" spans="1:16" ht="18.75" customHeight="1">
      <c r="A767" s="25" t="s">
        <v>847</v>
      </c>
      <c r="B767" s="30" t="s">
        <v>848</v>
      </c>
      <c r="C767" s="201" t="s">
        <v>7</v>
      </c>
      <c r="D767" s="201">
        <f>H767</f>
        <v>1</v>
      </c>
      <c r="E767" s="201">
        <v>516.91999999999996</v>
      </c>
      <c r="F767" s="201">
        <f>E767*(1+C$2033)</f>
        <v>643.20355599999994</v>
      </c>
      <c r="G767" s="201">
        <f>D767*F767</f>
        <v>643.20355599999994</v>
      </c>
      <c r="H767" s="242">
        <v>1</v>
      </c>
      <c r="I767" s="243"/>
      <c r="J767" s="243"/>
      <c r="N767">
        <v>643.20000000000005</v>
      </c>
      <c r="O767">
        <f t="shared" si="29"/>
        <v>643.20000000000005</v>
      </c>
      <c r="P767" s="209">
        <f t="shared" si="28"/>
        <v>3.5559999998895364E-3</v>
      </c>
    </row>
    <row r="768" spans="1:16" ht="79.5" customHeight="1">
      <c r="A768" s="25"/>
      <c r="B768" s="26" t="s">
        <v>849</v>
      </c>
      <c r="C768" s="201"/>
      <c r="D768" s="201"/>
      <c r="E768" s="201"/>
      <c r="F768" s="201"/>
      <c r="G768" s="201"/>
      <c r="H768" s="15"/>
      <c r="I768" s="23"/>
      <c r="J768" s="16"/>
      <c r="P768" s="209"/>
    </row>
    <row r="769" spans="1:16" ht="18.75" customHeight="1">
      <c r="A769" s="25"/>
      <c r="B769" s="26"/>
      <c r="C769" s="201"/>
      <c r="D769" s="201"/>
      <c r="E769" s="201"/>
      <c r="F769" s="205"/>
      <c r="G769" s="205"/>
      <c r="H769" s="15"/>
      <c r="I769" s="23"/>
      <c r="J769" s="16"/>
      <c r="P769" s="209"/>
    </row>
    <row r="770" spans="1:16" ht="18.75" customHeight="1">
      <c r="A770" s="25" t="s">
        <v>850</v>
      </c>
      <c r="B770" s="35" t="s">
        <v>851</v>
      </c>
      <c r="C770" s="201"/>
      <c r="D770" s="201"/>
      <c r="E770" s="201"/>
      <c r="F770" s="201"/>
      <c r="G770" s="201"/>
      <c r="H770" s="15"/>
      <c r="I770" s="23"/>
      <c r="J770" s="16"/>
      <c r="P770" s="209"/>
    </row>
    <row r="771" spans="1:16" ht="18.75" customHeight="1">
      <c r="A771" s="25" t="s">
        <v>852</v>
      </c>
      <c r="B771" s="30" t="s">
        <v>853</v>
      </c>
      <c r="C771" s="201" t="s">
        <v>7</v>
      </c>
      <c r="D771" s="201">
        <f>H771</f>
        <v>9</v>
      </c>
      <c r="E771" s="201">
        <v>84.2</v>
      </c>
      <c r="F771" s="201">
        <f>E771*(1+C$2033)</f>
        <v>104.77006</v>
      </c>
      <c r="G771" s="201">
        <f>D771*F771</f>
        <v>942.93054000000006</v>
      </c>
      <c r="H771" s="242">
        <v>9</v>
      </c>
      <c r="I771" s="243"/>
      <c r="J771" s="243"/>
      <c r="N771">
        <v>104.77</v>
      </c>
      <c r="O771">
        <f t="shared" si="29"/>
        <v>942.93</v>
      </c>
      <c r="P771" s="209">
        <f t="shared" si="28"/>
        <v>5.4000000011455995E-4</v>
      </c>
    </row>
    <row r="772" spans="1:16" ht="51" customHeight="1">
      <c r="A772" s="25"/>
      <c r="B772" s="26" t="s">
        <v>854</v>
      </c>
      <c r="C772" s="201"/>
      <c r="D772" s="201"/>
      <c r="E772" s="201"/>
      <c r="F772" s="201"/>
      <c r="G772" s="201"/>
      <c r="H772" s="15"/>
      <c r="I772" s="23"/>
      <c r="J772" s="16"/>
      <c r="P772" s="209"/>
    </row>
    <row r="773" spans="1:16" ht="18" customHeight="1">
      <c r="A773" s="61"/>
      <c r="B773" s="64"/>
      <c r="C773" s="254" t="s">
        <v>82</v>
      </c>
      <c r="D773" s="255"/>
      <c r="E773" s="256"/>
      <c r="F773" s="213"/>
      <c r="G773" s="204">
        <f>SUM(G713:G772)</f>
        <v>13580.439516</v>
      </c>
      <c r="H773" s="15"/>
      <c r="I773" s="23"/>
      <c r="J773" s="16"/>
      <c r="P773" s="209"/>
    </row>
    <row r="774" spans="1:16" ht="18.75" customHeight="1">
      <c r="A774" s="10">
        <v>100000</v>
      </c>
      <c r="B774" s="11" t="s">
        <v>855</v>
      </c>
      <c r="C774" s="214"/>
      <c r="D774" s="214"/>
      <c r="E774" s="201"/>
      <c r="F774" s="201"/>
      <c r="G774" s="201"/>
      <c r="H774" s="15"/>
      <c r="I774" s="23"/>
      <c r="J774" s="16"/>
      <c r="P774" s="209"/>
    </row>
    <row r="775" spans="1:16" ht="18.75" customHeight="1">
      <c r="A775" s="25" t="s">
        <v>856</v>
      </c>
      <c r="B775" s="35" t="s">
        <v>857</v>
      </c>
      <c r="C775" s="201"/>
      <c r="D775" s="201"/>
      <c r="E775" s="201"/>
      <c r="F775" s="201"/>
      <c r="G775" s="201"/>
      <c r="H775" s="15"/>
      <c r="I775" s="23"/>
      <c r="J775" s="16"/>
      <c r="O775">
        <f t="shared" si="29"/>
        <v>0</v>
      </c>
      <c r="P775" s="209">
        <f t="shared" si="28"/>
        <v>0</v>
      </c>
    </row>
    <row r="776" spans="1:16" ht="18.75" hidden="1" customHeight="1">
      <c r="A776" s="25" t="s">
        <v>858</v>
      </c>
      <c r="B776" s="30" t="s">
        <v>859</v>
      </c>
      <c r="C776" s="201" t="s">
        <v>7</v>
      </c>
      <c r="D776" s="201"/>
      <c r="E776" s="201">
        <v>86.06</v>
      </c>
      <c r="F776" s="201">
        <f>E776*(1+C$2033)</f>
        <v>107.084458</v>
      </c>
      <c r="G776" s="201">
        <f>D776*F776</f>
        <v>0</v>
      </c>
      <c r="H776" s="15"/>
      <c r="I776" s="23"/>
      <c r="J776" s="24"/>
      <c r="O776">
        <f t="shared" si="29"/>
        <v>0</v>
      </c>
      <c r="P776" s="209">
        <f t="shared" si="28"/>
        <v>0</v>
      </c>
    </row>
    <row r="777" spans="1:16" ht="47.25" hidden="1" customHeight="1">
      <c r="A777" s="25"/>
      <c r="B777" s="26" t="s">
        <v>860</v>
      </c>
      <c r="C777" s="201"/>
      <c r="D777" s="201"/>
      <c r="E777" s="201"/>
      <c r="F777" s="201"/>
      <c r="G777" s="201"/>
      <c r="H777" s="15"/>
      <c r="I777" s="23"/>
      <c r="J777" s="16"/>
      <c r="O777">
        <f t="shared" si="29"/>
        <v>0</v>
      </c>
      <c r="P777" s="209">
        <f t="shared" si="28"/>
        <v>0</v>
      </c>
    </row>
    <row r="778" spans="1:16" ht="18.75" hidden="1" customHeight="1">
      <c r="A778" s="25"/>
      <c r="B778" s="26"/>
      <c r="C778" s="201"/>
      <c r="D778" s="201"/>
      <c r="E778" s="201"/>
      <c r="F778" s="201"/>
      <c r="G778" s="201"/>
      <c r="H778" s="15"/>
      <c r="I778" s="23"/>
      <c r="J778" s="16"/>
      <c r="O778">
        <f t="shared" si="29"/>
        <v>0</v>
      </c>
      <c r="P778" s="209">
        <f t="shared" si="28"/>
        <v>0</v>
      </c>
    </row>
    <row r="779" spans="1:16" ht="18.75" hidden="1" customHeight="1">
      <c r="A779" s="25" t="s">
        <v>861</v>
      </c>
      <c r="B779" s="30" t="s">
        <v>862</v>
      </c>
      <c r="C779" s="201" t="s">
        <v>7</v>
      </c>
      <c r="D779" s="217"/>
      <c r="E779" s="201">
        <v>101.63</v>
      </c>
      <c r="F779" s="201">
        <f>E779*(1+C$2033)</f>
        <v>126.458209</v>
      </c>
      <c r="G779" s="201">
        <f>D779*F779</f>
        <v>0</v>
      </c>
      <c r="H779" s="15"/>
      <c r="I779" s="23"/>
      <c r="J779" s="24"/>
      <c r="O779">
        <f t="shared" si="29"/>
        <v>0</v>
      </c>
      <c r="P779" s="209">
        <f t="shared" si="28"/>
        <v>0</v>
      </c>
    </row>
    <row r="780" spans="1:16" ht="78.75" hidden="1" customHeight="1">
      <c r="A780" s="25"/>
      <c r="B780" s="26" t="s">
        <v>863</v>
      </c>
      <c r="C780" s="201"/>
      <c r="D780" s="201"/>
      <c r="E780" s="201"/>
      <c r="F780" s="201"/>
      <c r="G780" s="201"/>
      <c r="H780" s="15"/>
      <c r="I780" s="23"/>
      <c r="J780" s="16"/>
      <c r="O780">
        <f t="shared" si="29"/>
        <v>0</v>
      </c>
      <c r="P780" s="209">
        <f t="shared" si="28"/>
        <v>0</v>
      </c>
    </row>
    <row r="781" spans="1:16" ht="18.75" hidden="1" customHeight="1">
      <c r="A781" s="25"/>
      <c r="B781" s="26"/>
      <c r="C781" s="201"/>
      <c r="D781" s="201"/>
      <c r="E781" s="201"/>
      <c r="F781" s="201"/>
      <c r="G781" s="201"/>
      <c r="H781" s="15"/>
      <c r="I781" s="23"/>
      <c r="J781" s="16"/>
      <c r="O781">
        <f t="shared" si="29"/>
        <v>0</v>
      </c>
      <c r="P781" s="209">
        <f t="shared" si="28"/>
        <v>0</v>
      </c>
    </row>
    <row r="782" spans="1:16" ht="18.75" hidden="1" customHeight="1">
      <c r="A782" s="25" t="s">
        <v>864</v>
      </c>
      <c r="B782" s="35" t="s">
        <v>591</v>
      </c>
      <c r="C782" s="201"/>
      <c r="D782" s="201"/>
      <c r="E782" s="201"/>
      <c r="F782" s="201"/>
      <c r="G782" s="201"/>
      <c r="H782" s="15"/>
      <c r="I782" s="23"/>
      <c r="J782" s="16"/>
      <c r="O782">
        <f t="shared" si="29"/>
        <v>0</v>
      </c>
      <c r="P782" s="209">
        <f t="shared" ref="P782:P845" si="30">G782-O782</f>
        <v>0</v>
      </c>
    </row>
    <row r="783" spans="1:16" ht="18.75" hidden="1" customHeight="1">
      <c r="A783" s="25" t="s">
        <v>865</v>
      </c>
      <c r="B783" s="30" t="s">
        <v>866</v>
      </c>
      <c r="C783" s="201" t="s">
        <v>7</v>
      </c>
      <c r="D783" s="217"/>
      <c r="E783" s="201">
        <v>225.32</v>
      </c>
      <c r="F783" s="201">
        <f>E783*(1+C$2033)</f>
        <v>280.36567600000001</v>
      </c>
      <c r="G783" s="201">
        <f>D783*F783</f>
        <v>0</v>
      </c>
      <c r="H783" s="15"/>
      <c r="I783" s="23"/>
      <c r="J783" s="24"/>
      <c r="O783">
        <f t="shared" si="29"/>
        <v>0</v>
      </c>
      <c r="P783" s="209">
        <f t="shared" si="30"/>
        <v>0</v>
      </c>
    </row>
    <row r="784" spans="1:16" ht="78.75" hidden="1" customHeight="1">
      <c r="A784" s="25"/>
      <c r="B784" s="26" t="s">
        <v>867</v>
      </c>
      <c r="C784" s="201"/>
      <c r="D784" s="201"/>
      <c r="E784" s="201"/>
      <c r="F784" s="201"/>
      <c r="G784" s="201"/>
      <c r="H784" s="15"/>
      <c r="I784" s="23"/>
      <c r="J784" s="16"/>
      <c r="O784">
        <f t="shared" si="29"/>
        <v>0</v>
      </c>
      <c r="P784" s="209">
        <f t="shared" si="30"/>
        <v>0</v>
      </c>
    </row>
    <row r="785" spans="1:16" ht="18.75" hidden="1" customHeight="1">
      <c r="A785" s="25"/>
      <c r="B785" s="30"/>
      <c r="C785" s="201"/>
      <c r="D785" s="201"/>
      <c r="E785" s="201"/>
      <c r="F785" s="201"/>
      <c r="G785" s="201"/>
      <c r="H785" s="15"/>
      <c r="I785" s="23"/>
      <c r="J785" s="16"/>
      <c r="O785">
        <f t="shared" si="29"/>
        <v>0</v>
      </c>
      <c r="P785" s="209">
        <f t="shared" si="30"/>
        <v>0</v>
      </c>
    </row>
    <row r="786" spans="1:16" ht="18.75" hidden="1" customHeight="1">
      <c r="A786" s="25" t="s">
        <v>868</v>
      </c>
      <c r="B786" s="35" t="s">
        <v>869</v>
      </c>
      <c r="C786" s="201"/>
      <c r="D786" s="201"/>
      <c r="E786" s="201"/>
      <c r="F786" s="201"/>
      <c r="G786" s="201"/>
      <c r="H786" s="15"/>
      <c r="I786" s="23"/>
      <c r="J786" s="16"/>
      <c r="O786">
        <f t="shared" si="29"/>
        <v>0</v>
      </c>
      <c r="P786" s="209">
        <f t="shared" si="30"/>
        <v>0</v>
      </c>
    </row>
    <row r="787" spans="1:16" ht="94.5" hidden="1" customHeight="1">
      <c r="A787" s="25"/>
      <c r="B787" s="26" t="s">
        <v>870</v>
      </c>
      <c r="C787" s="201"/>
      <c r="D787" s="201"/>
      <c r="E787" s="201"/>
      <c r="F787" s="201"/>
      <c r="G787" s="201"/>
      <c r="H787" s="15"/>
      <c r="I787" s="23"/>
      <c r="J787" s="16"/>
      <c r="O787">
        <f t="shared" si="29"/>
        <v>0</v>
      </c>
      <c r="P787" s="209">
        <f t="shared" si="30"/>
        <v>0</v>
      </c>
    </row>
    <row r="788" spans="1:16" ht="18.75" hidden="1" customHeight="1">
      <c r="A788" s="25"/>
      <c r="B788" s="35"/>
      <c r="C788" s="201"/>
      <c r="D788" s="201"/>
      <c r="E788" s="201"/>
      <c r="F788" s="201"/>
      <c r="G788" s="201"/>
      <c r="H788" s="15"/>
      <c r="I788" s="23"/>
      <c r="J788" s="16"/>
      <c r="O788">
        <f t="shared" si="29"/>
        <v>0</v>
      </c>
      <c r="P788" s="209">
        <f t="shared" si="30"/>
        <v>0</v>
      </c>
    </row>
    <row r="789" spans="1:16" ht="18.75" hidden="1" customHeight="1">
      <c r="A789" s="25" t="s">
        <v>871</v>
      </c>
      <c r="B789" s="30" t="s">
        <v>872</v>
      </c>
      <c r="C789" s="201" t="s">
        <v>7</v>
      </c>
      <c r="D789" s="201"/>
      <c r="E789" s="201">
        <v>170.82</v>
      </c>
      <c r="F789" s="201">
        <f>E789*(1+C$2033)</f>
        <v>212.55132599999999</v>
      </c>
      <c r="G789" s="201">
        <f>D789*F789</f>
        <v>0</v>
      </c>
      <c r="H789" s="15"/>
      <c r="I789" s="23"/>
      <c r="J789" s="24"/>
      <c r="O789">
        <f t="shared" si="29"/>
        <v>0</v>
      </c>
      <c r="P789" s="209">
        <f t="shared" si="30"/>
        <v>0</v>
      </c>
    </row>
    <row r="790" spans="1:16" ht="18.75" hidden="1" customHeight="1">
      <c r="A790" s="25"/>
      <c r="B790" s="26"/>
      <c r="C790" s="201"/>
      <c r="D790" s="201"/>
      <c r="E790" s="201"/>
      <c r="F790" s="201"/>
      <c r="G790" s="201"/>
      <c r="H790" s="15"/>
      <c r="I790" s="23"/>
      <c r="J790" s="16"/>
      <c r="O790">
        <f t="shared" si="29"/>
        <v>0</v>
      </c>
      <c r="P790" s="209">
        <f t="shared" si="30"/>
        <v>0</v>
      </c>
    </row>
    <row r="791" spans="1:16" ht="18.75" hidden="1" customHeight="1">
      <c r="A791" s="25" t="s">
        <v>873</v>
      </c>
      <c r="B791" s="30" t="s">
        <v>874</v>
      </c>
      <c r="C791" s="201" t="s">
        <v>7</v>
      </c>
      <c r="D791" s="201"/>
      <c r="E791" s="201">
        <v>242.49</v>
      </c>
      <c r="F791" s="201">
        <f>E791*(1+C$2033)</f>
        <v>301.73030699999998</v>
      </c>
      <c r="G791" s="201">
        <f>D791*F791</f>
        <v>0</v>
      </c>
      <c r="H791" s="15"/>
      <c r="I791" s="23"/>
      <c r="J791" s="24"/>
      <c r="O791">
        <f t="shared" si="29"/>
        <v>0</v>
      </c>
      <c r="P791" s="209">
        <f t="shared" si="30"/>
        <v>0</v>
      </c>
    </row>
    <row r="792" spans="1:16" ht="18.75" hidden="1" customHeight="1">
      <c r="A792" s="25"/>
      <c r="B792" s="26"/>
      <c r="C792" s="201"/>
      <c r="D792" s="201"/>
      <c r="E792" s="201"/>
      <c r="F792" s="201"/>
      <c r="G792" s="201"/>
      <c r="H792" s="48"/>
      <c r="I792" s="23"/>
      <c r="J792" s="16"/>
      <c r="O792">
        <f t="shared" si="29"/>
        <v>0</v>
      </c>
      <c r="P792" s="209">
        <f t="shared" si="30"/>
        <v>0</v>
      </c>
    </row>
    <row r="793" spans="1:16" ht="18.75" hidden="1" customHeight="1">
      <c r="A793" s="25" t="s">
        <v>875</v>
      </c>
      <c r="B793" s="30" t="s">
        <v>876</v>
      </c>
      <c r="C793" s="201" t="s">
        <v>7</v>
      </c>
      <c r="D793" s="201"/>
      <c r="E793" s="201">
        <v>178.79</v>
      </c>
      <c r="F793" s="201">
        <f>E793*(1+C$2033)</f>
        <v>222.46839699999998</v>
      </c>
      <c r="G793" s="201">
        <f>D793*F793</f>
        <v>0</v>
      </c>
      <c r="H793" s="15"/>
      <c r="I793" s="23"/>
      <c r="J793" s="24"/>
      <c r="O793">
        <f t="shared" si="29"/>
        <v>0</v>
      </c>
      <c r="P793" s="209">
        <f t="shared" si="30"/>
        <v>0</v>
      </c>
    </row>
    <row r="794" spans="1:16" ht="18.75" hidden="1" customHeight="1">
      <c r="A794" s="25"/>
      <c r="B794" s="26"/>
      <c r="C794" s="201"/>
      <c r="D794" s="201"/>
      <c r="E794" s="201"/>
      <c r="F794" s="201"/>
      <c r="G794" s="201"/>
      <c r="H794" s="15"/>
      <c r="I794" s="23"/>
      <c r="J794" s="16"/>
      <c r="O794">
        <f t="shared" si="29"/>
        <v>0</v>
      </c>
      <c r="P794" s="209">
        <f t="shared" si="30"/>
        <v>0</v>
      </c>
    </row>
    <row r="795" spans="1:16" ht="18.75" hidden="1" customHeight="1">
      <c r="A795" s="25" t="s">
        <v>877</v>
      </c>
      <c r="B795" s="30" t="s">
        <v>878</v>
      </c>
      <c r="C795" s="201" t="s">
        <v>7</v>
      </c>
      <c r="D795" s="201"/>
      <c r="E795" s="201">
        <v>244.31</v>
      </c>
      <c r="F795" s="201">
        <f>E795*(1+C$2033)</f>
        <v>303.994933</v>
      </c>
      <c r="G795" s="201">
        <f>D795*F795</f>
        <v>0</v>
      </c>
      <c r="H795" s="15"/>
      <c r="I795" s="23"/>
      <c r="J795" s="24"/>
      <c r="O795">
        <f t="shared" si="29"/>
        <v>0</v>
      </c>
      <c r="P795" s="209">
        <f t="shared" si="30"/>
        <v>0</v>
      </c>
    </row>
    <row r="796" spans="1:16" ht="18.75" hidden="1" customHeight="1">
      <c r="A796" s="25"/>
      <c r="B796" s="26"/>
      <c r="C796" s="201"/>
      <c r="D796" s="201"/>
      <c r="E796" s="201"/>
      <c r="F796" s="201"/>
      <c r="G796" s="201"/>
      <c r="H796" s="15"/>
      <c r="I796" s="23"/>
      <c r="J796" s="16"/>
      <c r="O796">
        <f t="shared" si="29"/>
        <v>0</v>
      </c>
      <c r="P796" s="209">
        <f t="shared" si="30"/>
        <v>0</v>
      </c>
    </row>
    <row r="797" spans="1:16" ht="18.75" hidden="1" customHeight="1">
      <c r="A797" s="25" t="s">
        <v>879</v>
      </c>
      <c r="B797" s="30" t="s">
        <v>880</v>
      </c>
      <c r="C797" s="201" t="s">
        <v>7</v>
      </c>
      <c r="D797" s="201"/>
      <c r="E797" s="201">
        <v>435.42</v>
      </c>
      <c r="F797" s="201">
        <f>E797*(1+C$2033)</f>
        <v>541.79310599999997</v>
      </c>
      <c r="G797" s="201">
        <f>D797*F797</f>
        <v>0</v>
      </c>
      <c r="H797" s="15"/>
      <c r="I797" s="23"/>
      <c r="J797" s="24"/>
      <c r="O797">
        <f t="shared" si="29"/>
        <v>0</v>
      </c>
      <c r="P797" s="209">
        <f t="shared" si="30"/>
        <v>0</v>
      </c>
    </row>
    <row r="798" spans="1:16" ht="18.75" hidden="1" customHeight="1">
      <c r="A798" s="25"/>
      <c r="B798" s="30"/>
      <c r="C798" s="201"/>
      <c r="D798" s="201"/>
      <c r="E798" s="201"/>
      <c r="F798" s="201"/>
      <c r="G798" s="201"/>
      <c r="H798" s="15"/>
      <c r="I798" s="23"/>
      <c r="J798" s="16"/>
      <c r="O798">
        <f t="shared" si="29"/>
        <v>0</v>
      </c>
      <c r="P798" s="209">
        <f t="shared" si="30"/>
        <v>0</v>
      </c>
    </row>
    <row r="799" spans="1:16" ht="18.75" hidden="1" customHeight="1">
      <c r="A799" s="25" t="s">
        <v>881</v>
      </c>
      <c r="B799" s="30" t="s">
        <v>882</v>
      </c>
      <c r="C799" s="201" t="s">
        <v>7</v>
      </c>
      <c r="D799" s="201"/>
      <c r="E799" s="201">
        <v>299.52999999999997</v>
      </c>
      <c r="F799" s="201">
        <f>E799*(1+C$2033)</f>
        <v>372.70517899999993</v>
      </c>
      <c r="G799" s="201">
        <f>D799*F799</f>
        <v>0</v>
      </c>
      <c r="H799" s="15"/>
      <c r="I799" s="23"/>
      <c r="J799" s="24"/>
      <c r="O799">
        <f t="shared" si="29"/>
        <v>0</v>
      </c>
      <c r="P799" s="209">
        <f t="shared" si="30"/>
        <v>0</v>
      </c>
    </row>
    <row r="800" spans="1:16" ht="18.75" customHeight="1">
      <c r="A800" s="25"/>
      <c r="B800" s="30"/>
      <c r="C800" s="201"/>
      <c r="D800" s="201"/>
      <c r="E800" s="201"/>
      <c r="F800" s="201"/>
      <c r="G800" s="201"/>
      <c r="H800" s="48"/>
      <c r="I800" s="23"/>
      <c r="J800" s="24"/>
      <c r="O800">
        <f t="shared" si="29"/>
        <v>0</v>
      </c>
      <c r="P800" s="209">
        <f t="shared" si="30"/>
        <v>0</v>
      </c>
    </row>
    <row r="801" spans="1:16" ht="31.5" customHeight="1">
      <c r="A801" s="25" t="s">
        <v>883</v>
      </c>
      <c r="B801" s="30" t="s">
        <v>884</v>
      </c>
      <c r="C801" s="201" t="s">
        <v>7</v>
      </c>
      <c r="D801" s="201">
        <f>(1+1+2+4+4+4+4+1+1+4+2+2+2+1+5+2+1+8)</f>
        <v>49</v>
      </c>
      <c r="E801" s="201">
        <v>116.55</v>
      </c>
      <c r="F801" s="201">
        <f>E801*(1+C$2033)</f>
        <v>145.02316500000001</v>
      </c>
      <c r="G801" s="201">
        <f>D801*F801</f>
        <v>7106.1350849999999</v>
      </c>
      <c r="H801" s="242" t="s">
        <v>2189</v>
      </c>
      <c r="I801" s="243"/>
      <c r="J801" s="243"/>
      <c r="N801">
        <v>145.02000000000001</v>
      </c>
      <c r="O801">
        <f t="shared" si="29"/>
        <v>7105.9800000000005</v>
      </c>
      <c r="P801" s="209">
        <f t="shared" si="30"/>
        <v>0.15508499999941705</v>
      </c>
    </row>
    <row r="802" spans="1:16" ht="18.75" customHeight="1">
      <c r="A802" s="25"/>
      <c r="B802" s="30"/>
      <c r="C802" s="201"/>
      <c r="D802" s="201"/>
      <c r="E802" s="201"/>
      <c r="F802" s="201"/>
      <c r="G802" s="201"/>
      <c r="H802" s="48"/>
      <c r="I802" s="48"/>
      <c r="J802" s="33"/>
      <c r="P802" s="209"/>
    </row>
    <row r="803" spans="1:16" ht="31.5" customHeight="1">
      <c r="A803" s="25" t="s">
        <v>885</v>
      </c>
      <c r="B803" s="30" t="s">
        <v>886</v>
      </c>
      <c r="C803" s="201" t="s">
        <v>7</v>
      </c>
      <c r="D803" s="201">
        <f>(2+2)</f>
        <v>4</v>
      </c>
      <c r="E803" s="201">
        <v>129.99</v>
      </c>
      <c r="F803" s="201">
        <f>E803*(1+C$2033)</f>
        <v>161.746557</v>
      </c>
      <c r="G803" s="201">
        <f>D803*F803</f>
        <v>646.98622799999998</v>
      </c>
      <c r="H803" s="242" t="s">
        <v>2190</v>
      </c>
      <c r="I803" s="243"/>
      <c r="J803" s="243"/>
      <c r="N803">
        <v>161.75</v>
      </c>
      <c r="O803">
        <f t="shared" si="29"/>
        <v>647</v>
      </c>
      <c r="P803" s="209">
        <f t="shared" si="30"/>
        <v>-1.3772000000017215E-2</v>
      </c>
    </row>
    <row r="804" spans="1:16" ht="18.75" hidden="1" customHeight="1">
      <c r="A804" s="25"/>
      <c r="B804" s="30"/>
      <c r="C804" s="201"/>
      <c r="D804" s="201"/>
      <c r="E804" s="201"/>
      <c r="F804" s="201"/>
      <c r="G804" s="201"/>
      <c r="H804" s="48"/>
      <c r="I804" s="48"/>
      <c r="J804" s="33"/>
      <c r="P804" s="209"/>
    </row>
    <row r="805" spans="1:16" ht="31.5" hidden="1" customHeight="1">
      <c r="A805" s="25" t="s">
        <v>887</v>
      </c>
      <c r="B805" s="30" t="s">
        <v>888</v>
      </c>
      <c r="C805" s="201" t="s">
        <v>7</v>
      </c>
      <c r="D805" s="201"/>
      <c r="E805" s="201">
        <v>172.02</v>
      </c>
      <c r="F805" s="201">
        <f>E805*(1+C$2033)</f>
        <v>214.04448600000001</v>
      </c>
      <c r="G805" s="201">
        <f>D805*F805</f>
        <v>0</v>
      </c>
      <c r="H805" s="48"/>
      <c r="I805" s="48"/>
      <c r="J805" s="33"/>
      <c r="P805" s="209"/>
    </row>
    <row r="806" spans="1:16" ht="18.75" hidden="1" customHeight="1">
      <c r="A806" s="25"/>
      <c r="B806" s="30"/>
      <c r="C806" s="201"/>
      <c r="D806" s="201"/>
      <c r="E806" s="201"/>
      <c r="F806" s="201"/>
      <c r="G806" s="201"/>
      <c r="H806" s="48"/>
      <c r="I806" s="48"/>
      <c r="J806" s="33"/>
      <c r="P806" s="209"/>
    </row>
    <row r="807" spans="1:16" ht="31.5" hidden="1" customHeight="1">
      <c r="A807" s="25" t="s">
        <v>889</v>
      </c>
      <c r="B807" s="30" t="s">
        <v>890</v>
      </c>
      <c r="C807" s="201" t="s">
        <v>7</v>
      </c>
      <c r="D807" s="201"/>
      <c r="E807" s="201">
        <v>184.21</v>
      </c>
      <c r="F807" s="201">
        <f>E807*(1+C$2033)</f>
        <v>229.212503</v>
      </c>
      <c r="G807" s="201">
        <f>D807*F807</f>
        <v>0</v>
      </c>
      <c r="H807" s="48"/>
      <c r="I807" s="48"/>
      <c r="J807" s="33"/>
      <c r="P807" s="209"/>
    </row>
    <row r="808" spans="1:16" ht="18.75" hidden="1" customHeight="1">
      <c r="A808" s="25"/>
      <c r="B808" s="30"/>
      <c r="C808" s="201"/>
      <c r="D808" s="201"/>
      <c r="E808" s="201"/>
      <c r="F808" s="201"/>
      <c r="G808" s="201"/>
      <c r="H808" s="48"/>
      <c r="I808" s="48"/>
      <c r="J808" s="33"/>
      <c r="P808" s="209"/>
    </row>
    <row r="809" spans="1:16" ht="31.5" hidden="1" customHeight="1">
      <c r="A809" s="25" t="s">
        <v>891</v>
      </c>
      <c r="B809" s="30" t="s">
        <v>892</v>
      </c>
      <c r="C809" s="201" t="s">
        <v>7</v>
      </c>
      <c r="D809" s="201"/>
      <c r="E809" s="201">
        <v>279.48</v>
      </c>
      <c r="F809" s="201">
        <f>E809*(1+C$2033)</f>
        <v>347.75696400000004</v>
      </c>
      <c r="G809" s="201">
        <f>D809*F809</f>
        <v>0</v>
      </c>
      <c r="H809" s="48"/>
      <c r="I809" s="48"/>
      <c r="J809" s="33"/>
      <c r="P809" s="209"/>
    </row>
    <row r="810" spans="1:16" ht="18.75" hidden="1" customHeight="1">
      <c r="A810" s="25"/>
      <c r="B810" s="30"/>
      <c r="C810" s="201"/>
      <c r="D810" s="201"/>
      <c r="E810" s="201"/>
      <c r="F810" s="201"/>
      <c r="G810" s="201"/>
      <c r="H810" s="48"/>
      <c r="I810" s="48"/>
      <c r="J810" s="33"/>
      <c r="P810" s="209"/>
    </row>
    <row r="811" spans="1:16" ht="31.5" hidden="1" customHeight="1">
      <c r="A811" s="25" t="s">
        <v>893</v>
      </c>
      <c r="B811" s="30" t="s">
        <v>894</v>
      </c>
      <c r="C811" s="201" t="s">
        <v>7</v>
      </c>
      <c r="D811" s="201"/>
      <c r="E811" s="201">
        <v>315.22000000000003</v>
      </c>
      <c r="F811" s="201">
        <f>E811*(1+C$2033)</f>
        <v>392.22824600000001</v>
      </c>
      <c r="G811" s="201">
        <f>D811*F811</f>
        <v>0</v>
      </c>
      <c r="H811" s="48"/>
      <c r="I811" s="48"/>
      <c r="J811" s="33"/>
      <c r="P811" s="209"/>
    </row>
    <row r="812" spans="1:16" ht="18.75" hidden="1" customHeight="1">
      <c r="A812" s="25"/>
      <c r="B812" s="26"/>
      <c r="C812" s="201"/>
      <c r="D812" s="201"/>
      <c r="E812" s="201"/>
      <c r="F812" s="201"/>
      <c r="G812" s="201"/>
      <c r="H812" s="48"/>
      <c r="I812" s="48"/>
      <c r="J812" s="33"/>
      <c r="P812" s="209"/>
    </row>
    <row r="813" spans="1:16" ht="18.75" hidden="1" customHeight="1">
      <c r="A813" s="25" t="s">
        <v>895</v>
      </c>
      <c r="B813" s="30" t="s">
        <v>896</v>
      </c>
      <c r="C813" s="201" t="s">
        <v>7</v>
      </c>
      <c r="D813" s="201"/>
      <c r="E813" s="201">
        <v>79.599999999999994</v>
      </c>
      <c r="F813" s="201">
        <f>E813*(1+C$2033)</f>
        <v>99.046279999999996</v>
      </c>
      <c r="G813" s="201">
        <f>D813*F813</f>
        <v>0</v>
      </c>
      <c r="H813" s="48"/>
      <c r="I813" s="48"/>
      <c r="J813" s="33"/>
      <c r="P813" s="209"/>
    </row>
    <row r="814" spans="1:16" ht="47.25" hidden="1" customHeight="1">
      <c r="A814" s="25"/>
      <c r="B814" s="26" t="s">
        <v>897</v>
      </c>
      <c r="C814" s="201"/>
      <c r="D814" s="201"/>
      <c r="E814" s="201"/>
      <c r="F814" s="201"/>
      <c r="G814" s="201"/>
      <c r="H814" s="48"/>
      <c r="I814" s="48"/>
      <c r="J814" s="33"/>
      <c r="P814" s="209"/>
    </row>
    <row r="815" spans="1:16" ht="18.75" customHeight="1">
      <c r="A815" s="25"/>
      <c r="B815" s="26"/>
      <c r="C815" s="201"/>
      <c r="D815" s="201"/>
      <c r="E815" s="201"/>
      <c r="F815" s="201"/>
      <c r="G815" s="201"/>
      <c r="H815" s="48"/>
      <c r="I815" s="48"/>
      <c r="J815" s="33"/>
      <c r="P815" s="209"/>
    </row>
    <row r="816" spans="1:16" ht="18.75" customHeight="1">
      <c r="A816" s="25" t="s">
        <v>898</v>
      </c>
      <c r="B816" s="35" t="s">
        <v>899</v>
      </c>
      <c r="C816" s="201"/>
      <c r="D816" s="201"/>
      <c r="E816" s="201"/>
      <c r="F816" s="201"/>
      <c r="G816" s="201"/>
      <c r="H816" s="48"/>
      <c r="I816" s="48"/>
      <c r="J816" s="33"/>
      <c r="P816" s="209"/>
    </row>
    <row r="817" spans="1:16" ht="39" customHeight="1">
      <c r="A817" s="25" t="s">
        <v>900</v>
      </c>
      <c r="B817" s="30" t="s">
        <v>901</v>
      </c>
      <c r="C817" s="201" t="s">
        <v>7</v>
      </c>
      <c r="D817" s="221">
        <f>(1+4+4+4+4+4+1+4+4+1+1+1+1+1+4+8+1+1+4)</f>
        <v>53</v>
      </c>
      <c r="E817" s="201">
        <v>27.32</v>
      </c>
      <c r="F817" s="201">
        <f>E817*(1+C$2033)</f>
        <v>33.994275999999999</v>
      </c>
      <c r="G817" s="201">
        <f>D817*F817</f>
        <v>1801.6966279999999</v>
      </c>
      <c r="H817" s="242" t="s">
        <v>2191</v>
      </c>
      <c r="I817" s="243"/>
      <c r="J817" s="243"/>
      <c r="N817">
        <v>33.99</v>
      </c>
      <c r="O817">
        <f t="shared" ref="O817:O870" si="31">N817*D817</f>
        <v>1801.47</v>
      </c>
      <c r="P817" s="209">
        <f t="shared" si="30"/>
        <v>0.22662799999989147</v>
      </c>
    </row>
    <row r="818" spans="1:16" ht="63" customHeight="1">
      <c r="A818" s="25"/>
      <c r="B818" s="26" t="s">
        <v>902</v>
      </c>
      <c r="C818" s="201"/>
      <c r="D818" s="201"/>
      <c r="E818" s="201"/>
      <c r="F818" s="201"/>
      <c r="G818" s="201"/>
      <c r="H818" s="48"/>
      <c r="I818" s="48"/>
      <c r="J818" s="33"/>
      <c r="P818" s="209"/>
    </row>
    <row r="819" spans="1:16" ht="18.75" customHeight="1">
      <c r="A819" s="25"/>
      <c r="B819" s="26"/>
      <c r="C819" s="201"/>
      <c r="D819" s="201"/>
      <c r="E819" s="201"/>
      <c r="F819" s="201"/>
      <c r="G819" s="201"/>
      <c r="H819" s="48"/>
      <c r="I819" s="48"/>
      <c r="J819" s="33"/>
      <c r="P819" s="209"/>
    </row>
    <row r="820" spans="1:16" ht="18.75" hidden="1" customHeight="1">
      <c r="A820" s="25" t="s">
        <v>903</v>
      </c>
      <c r="B820" s="30" t="s">
        <v>904</v>
      </c>
      <c r="C820" s="201" t="s">
        <v>7</v>
      </c>
      <c r="D820" s="217"/>
      <c r="E820" s="201">
        <v>28.56</v>
      </c>
      <c r="F820" s="201">
        <f>E820*(1+C$2033)</f>
        <v>35.537208</v>
      </c>
      <c r="G820" s="201">
        <f>D820*F820</f>
        <v>0</v>
      </c>
      <c r="H820" s="48"/>
      <c r="I820" s="48"/>
      <c r="J820" s="33"/>
      <c r="P820" s="209"/>
    </row>
    <row r="821" spans="1:16" ht="63" hidden="1" customHeight="1">
      <c r="A821" s="25"/>
      <c r="B821" s="26" t="s">
        <v>905</v>
      </c>
      <c r="C821" s="201"/>
      <c r="D821" s="207"/>
      <c r="E821" s="201"/>
      <c r="F821" s="201"/>
      <c r="G821" s="201"/>
      <c r="H821" s="48"/>
      <c r="I821" s="48"/>
      <c r="J821" s="33"/>
      <c r="P821" s="209"/>
    </row>
    <row r="822" spans="1:16" ht="18.75" customHeight="1">
      <c r="A822" s="25"/>
      <c r="B822" s="26"/>
      <c r="C822" s="201"/>
      <c r="D822" s="201"/>
      <c r="E822" s="201"/>
      <c r="F822" s="201"/>
      <c r="G822" s="201"/>
      <c r="H822" s="48"/>
      <c r="I822" s="48"/>
      <c r="J822" s="33"/>
      <c r="P822" s="209"/>
    </row>
    <row r="823" spans="1:16" ht="38.25" customHeight="1">
      <c r="A823" s="25" t="s">
        <v>906</v>
      </c>
      <c r="B823" s="30" t="s">
        <v>907</v>
      </c>
      <c r="C823" s="201" t="s">
        <v>7</v>
      </c>
      <c r="D823" s="221">
        <f>(1+1+1+1+1+1+1+1+1+1+1+1+1+1+1+1+1+1+1+1+2)</f>
        <v>22</v>
      </c>
      <c r="E823" s="201">
        <v>28.65</v>
      </c>
      <c r="F823" s="201">
        <f>E823*(1+C$2033)</f>
        <v>35.649194999999999</v>
      </c>
      <c r="G823" s="201">
        <f>D823*F823</f>
        <v>784.28228999999999</v>
      </c>
      <c r="H823" s="242" t="s">
        <v>2193</v>
      </c>
      <c r="I823" s="243"/>
      <c r="J823" s="243"/>
      <c r="N823">
        <v>35.65</v>
      </c>
      <c r="O823">
        <f t="shared" si="31"/>
        <v>784.3</v>
      </c>
      <c r="P823" s="209">
        <f t="shared" si="30"/>
        <v>-1.7709999999965476E-2</v>
      </c>
    </row>
    <row r="824" spans="1:16" ht="63" customHeight="1">
      <c r="A824" s="25"/>
      <c r="B824" s="26" t="s">
        <v>908</v>
      </c>
      <c r="C824" s="201"/>
      <c r="D824" s="201"/>
      <c r="E824" s="201"/>
      <c r="F824" s="201"/>
      <c r="G824" s="201"/>
      <c r="H824" s="48"/>
      <c r="I824" s="48"/>
      <c r="J824" s="33"/>
      <c r="P824" s="209"/>
    </row>
    <row r="825" spans="1:16" ht="18.75" hidden="1" customHeight="1">
      <c r="A825" s="25"/>
      <c r="B825" s="26"/>
      <c r="C825" s="201"/>
      <c r="D825" s="201"/>
      <c r="E825" s="201"/>
      <c r="F825" s="201"/>
      <c r="G825" s="201"/>
      <c r="H825" s="48"/>
      <c r="I825" s="48"/>
      <c r="J825" s="33"/>
      <c r="P825" s="209"/>
    </row>
    <row r="826" spans="1:16" ht="18.75" hidden="1" customHeight="1">
      <c r="A826" s="25" t="s">
        <v>909</v>
      </c>
      <c r="B826" s="30" t="s">
        <v>910</v>
      </c>
      <c r="C826" s="201" t="s">
        <v>7</v>
      </c>
      <c r="D826" s="217"/>
      <c r="E826" s="201">
        <v>42.14</v>
      </c>
      <c r="F826" s="201">
        <f>E826*(1+C$2033)</f>
        <v>52.434801999999998</v>
      </c>
      <c r="G826" s="201">
        <f>D826*F826</f>
        <v>0</v>
      </c>
      <c r="H826" s="48"/>
      <c r="I826" s="48"/>
      <c r="J826" s="33"/>
      <c r="P826" s="209"/>
    </row>
    <row r="827" spans="1:16" ht="63" hidden="1" customHeight="1">
      <c r="A827" s="25"/>
      <c r="B827" s="26" t="s">
        <v>911</v>
      </c>
      <c r="C827" s="201"/>
      <c r="D827" s="201"/>
      <c r="E827" s="201"/>
      <c r="F827" s="201"/>
      <c r="G827" s="201"/>
      <c r="H827" s="48"/>
      <c r="I827" s="48"/>
      <c r="J827" s="33"/>
      <c r="P827" s="209"/>
    </row>
    <row r="828" spans="1:16" ht="18.75" hidden="1" customHeight="1">
      <c r="A828" s="25"/>
      <c r="B828" s="26"/>
      <c r="C828" s="201"/>
      <c r="D828" s="201"/>
      <c r="E828" s="201"/>
      <c r="F828" s="201"/>
      <c r="G828" s="201"/>
      <c r="H828" s="48"/>
      <c r="I828" s="48"/>
      <c r="J828" s="33"/>
      <c r="P828" s="209"/>
    </row>
    <row r="829" spans="1:16" ht="18.75" hidden="1" customHeight="1">
      <c r="A829" s="25" t="s">
        <v>912</v>
      </c>
      <c r="B829" s="30" t="s">
        <v>913</v>
      </c>
      <c r="C829" s="201" t="s">
        <v>7</v>
      </c>
      <c r="D829" s="201"/>
      <c r="E829" s="201">
        <v>58.56</v>
      </c>
      <c r="F829" s="201">
        <f>E829*(1+C$2033)</f>
        <v>72.866208</v>
      </c>
      <c r="G829" s="201">
        <f>D829*F829</f>
        <v>0</v>
      </c>
      <c r="H829" s="48"/>
      <c r="I829" s="48"/>
      <c r="J829" s="33"/>
      <c r="P829" s="209"/>
    </row>
    <row r="830" spans="1:16" ht="63" hidden="1" customHeight="1">
      <c r="A830" s="25"/>
      <c r="B830" s="26" t="s">
        <v>914</v>
      </c>
      <c r="C830" s="201"/>
      <c r="D830" s="201"/>
      <c r="E830" s="201"/>
      <c r="F830" s="201"/>
      <c r="G830" s="201"/>
      <c r="H830" s="48"/>
      <c r="I830" s="48"/>
      <c r="J830" s="33"/>
      <c r="P830" s="209"/>
    </row>
    <row r="831" spans="1:16" ht="18.75" hidden="1" customHeight="1">
      <c r="A831" s="25"/>
      <c r="B831" s="26"/>
      <c r="C831" s="201"/>
      <c r="D831" s="201"/>
      <c r="E831" s="201"/>
      <c r="F831" s="201"/>
      <c r="G831" s="201"/>
      <c r="H831" s="48"/>
      <c r="I831" s="48"/>
      <c r="J831" s="33"/>
      <c r="P831" s="209"/>
    </row>
    <row r="832" spans="1:16" ht="18.75" hidden="1" customHeight="1">
      <c r="A832" s="25" t="s">
        <v>915</v>
      </c>
      <c r="B832" s="49" t="s">
        <v>916</v>
      </c>
      <c r="C832" s="201" t="s">
        <v>7</v>
      </c>
      <c r="D832" s="217"/>
      <c r="E832" s="201">
        <v>36.340000000000003</v>
      </c>
      <c r="F832" s="201">
        <f>E832*(1+C$2033)</f>
        <v>45.217862000000004</v>
      </c>
      <c r="G832" s="201">
        <f>D832*F832</f>
        <v>0</v>
      </c>
      <c r="H832" s="48"/>
      <c r="I832" s="48"/>
      <c r="J832" s="33"/>
      <c r="P832" s="209"/>
    </row>
    <row r="833" spans="1:16" ht="63" hidden="1" customHeight="1">
      <c r="A833" s="25"/>
      <c r="B833" s="43" t="s">
        <v>917</v>
      </c>
      <c r="C833" s="201"/>
      <c r="D833" s="201"/>
      <c r="E833" s="201"/>
      <c r="F833" s="201"/>
      <c r="G833" s="201"/>
      <c r="H833" s="48"/>
      <c r="I833" s="48"/>
      <c r="J833" s="33"/>
      <c r="P833" s="209"/>
    </row>
    <row r="834" spans="1:16" ht="18.75" hidden="1" customHeight="1">
      <c r="A834" s="25"/>
      <c r="B834" s="43"/>
      <c r="C834" s="201"/>
      <c r="D834" s="201"/>
      <c r="E834" s="201"/>
      <c r="F834" s="201"/>
      <c r="G834" s="201"/>
      <c r="H834" s="48"/>
      <c r="I834" s="48"/>
      <c r="J834" s="33"/>
      <c r="P834" s="209"/>
    </row>
    <row r="835" spans="1:16" ht="18.75" hidden="1" customHeight="1">
      <c r="A835" s="25" t="s">
        <v>918</v>
      </c>
      <c r="B835" s="30" t="s">
        <v>919</v>
      </c>
      <c r="C835" s="201" t="s">
        <v>7</v>
      </c>
      <c r="D835" s="217"/>
      <c r="E835" s="201">
        <v>5.08</v>
      </c>
      <c r="F835" s="201">
        <f>E835*(1+C$2033)</f>
        <v>6.3210439999999997</v>
      </c>
      <c r="G835" s="201">
        <f>D835*F835</f>
        <v>0</v>
      </c>
      <c r="H835" s="48"/>
      <c r="I835" s="48"/>
      <c r="J835" s="33"/>
      <c r="P835" s="209"/>
    </row>
    <row r="836" spans="1:16" ht="31.5" hidden="1" customHeight="1">
      <c r="A836" s="25"/>
      <c r="B836" s="26" t="s">
        <v>920</v>
      </c>
      <c r="C836" s="201"/>
      <c r="D836" s="201"/>
      <c r="E836" s="201"/>
      <c r="F836" s="201"/>
      <c r="G836" s="201"/>
      <c r="H836" s="48"/>
      <c r="I836" s="48"/>
      <c r="J836" s="33"/>
      <c r="P836" s="209"/>
    </row>
    <row r="837" spans="1:16" ht="18.75" hidden="1" customHeight="1">
      <c r="A837" s="25"/>
      <c r="B837" s="26"/>
      <c r="C837" s="201"/>
      <c r="D837" s="201"/>
      <c r="E837" s="201"/>
      <c r="F837" s="201"/>
      <c r="G837" s="201"/>
      <c r="H837" s="48"/>
      <c r="I837" s="48"/>
      <c r="J837" s="33"/>
      <c r="P837" s="209"/>
    </row>
    <row r="838" spans="1:16" ht="18.75" hidden="1" customHeight="1">
      <c r="A838" s="25" t="s">
        <v>921</v>
      </c>
      <c r="B838" s="30" t="s">
        <v>922</v>
      </c>
      <c r="C838" s="201" t="s">
        <v>7</v>
      </c>
      <c r="D838" s="201"/>
      <c r="E838" s="201">
        <v>10.98</v>
      </c>
      <c r="F838" s="201">
        <f>E838*(1+C$2033)</f>
        <v>13.662414</v>
      </c>
      <c r="G838" s="201">
        <f>D838*F838</f>
        <v>0</v>
      </c>
      <c r="H838" s="48"/>
      <c r="I838" s="48"/>
      <c r="J838" s="33"/>
      <c r="P838" s="209"/>
    </row>
    <row r="839" spans="1:16" ht="31.5" hidden="1" customHeight="1">
      <c r="A839" s="25"/>
      <c r="B839" s="26" t="s">
        <v>920</v>
      </c>
      <c r="C839" s="201"/>
      <c r="D839" s="201"/>
      <c r="E839" s="201"/>
      <c r="F839" s="201"/>
      <c r="G839" s="201"/>
      <c r="H839" s="48"/>
      <c r="I839" s="48"/>
      <c r="J839" s="33"/>
      <c r="P839" s="209"/>
    </row>
    <row r="840" spans="1:16" ht="18.75" customHeight="1">
      <c r="A840" s="25"/>
      <c r="B840" s="26"/>
      <c r="C840" s="201"/>
      <c r="D840" s="201"/>
      <c r="E840" s="201"/>
      <c r="F840" s="201"/>
      <c r="G840" s="201"/>
      <c r="H840" s="48"/>
      <c r="I840" s="48"/>
      <c r="J840" s="33"/>
      <c r="P840" s="209"/>
    </row>
    <row r="841" spans="1:16" ht="18.75" customHeight="1">
      <c r="A841" s="25" t="s">
        <v>923</v>
      </c>
      <c r="B841" s="35" t="s">
        <v>924</v>
      </c>
      <c r="C841" s="201"/>
      <c r="D841" s="201"/>
      <c r="E841" s="201"/>
      <c r="F841" s="201"/>
      <c r="G841" s="201"/>
      <c r="H841" s="48"/>
      <c r="I841" s="48"/>
      <c r="J841" s="33"/>
      <c r="P841" s="209"/>
    </row>
    <row r="842" spans="1:16" ht="110.25" customHeight="1">
      <c r="A842" s="25"/>
      <c r="B842" s="26" t="s">
        <v>925</v>
      </c>
      <c r="C842" s="201"/>
      <c r="D842" s="201"/>
      <c r="E842" s="201"/>
      <c r="F842" s="201"/>
      <c r="G842" s="201"/>
      <c r="H842" s="48"/>
      <c r="I842" s="48"/>
      <c r="J842" s="33"/>
      <c r="P842" s="209"/>
    </row>
    <row r="843" spans="1:16" ht="18.75" customHeight="1">
      <c r="A843" s="25"/>
      <c r="B843" s="35"/>
      <c r="C843" s="201"/>
      <c r="D843" s="201"/>
      <c r="E843" s="201"/>
      <c r="F843" s="201"/>
      <c r="G843" s="201"/>
      <c r="H843" s="48"/>
      <c r="I843" s="48"/>
      <c r="J843" s="33"/>
      <c r="O843">
        <f t="shared" si="31"/>
        <v>0</v>
      </c>
      <c r="P843" s="209">
        <f t="shared" si="30"/>
        <v>0</v>
      </c>
    </row>
    <row r="844" spans="1:16" ht="18.75" hidden="1" customHeight="1">
      <c r="A844" s="25" t="s">
        <v>926</v>
      </c>
      <c r="B844" s="30" t="s">
        <v>927</v>
      </c>
      <c r="C844" s="201" t="s">
        <v>7</v>
      </c>
      <c r="D844" s="217"/>
      <c r="E844" s="201">
        <v>16.25</v>
      </c>
      <c r="F844" s="201">
        <f>E844*(1+C$2033)</f>
        <v>20.219874999999998</v>
      </c>
      <c r="G844" s="201">
        <f>D844*F844</f>
        <v>0</v>
      </c>
      <c r="H844" s="48"/>
      <c r="I844" s="48"/>
      <c r="J844" s="33"/>
      <c r="O844">
        <f t="shared" si="31"/>
        <v>0</v>
      </c>
      <c r="P844" s="209">
        <f t="shared" si="30"/>
        <v>0</v>
      </c>
    </row>
    <row r="845" spans="1:16" ht="18.75" hidden="1" customHeight="1">
      <c r="A845" s="25"/>
      <c r="B845" s="26"/>
      <c r="C845" s="201"/>
      <c r="D845" s="201"/>
      <c r="E845" s="201"/>
      <c r="F845" s="201"/>
      <c r="G845" s="201"/>
      <c r="H845" s="48"/>
      <c r="I845" s="48"/>
      <c r="J845" s="33"/>
      <c r="O845">
        <f t="shared" si="31"/>
        <v>0</v>
      </c>
      <c r="P845" s="209">
        <f t="shared" si="30"/>
        <v>0</v>
      </c>
    </row>
    <row r="846" spans="1:16" ht="18.75" hidden="1" customHeight="1">
      <c r="A846" s="25" t="s">
        <v>928</v>
      </c>
      <c r="B846" s="30" t="s">
        <v>929</v>
      </c>
      <c r="C846" s="201" t="s">
        <v>7</v>
      </c>
      <c r="D846" s="217"/>
      <c r="E846" s="201">
        <v>21.62</v>
      </c>
      <c r="F846" s="201">
        <f>E846*(1+C$2033)</f>
        <v>26.901766000000002</v>
      </c>
      <c r="G846" s="201">
        <f>D846*F846</f>
        <v>0</v>
      </c>
      <c r="H846" s="48"/>
      <c r="I846" s="48"/>
      <c r="J846" s="33"/>
      <c r="O846">
        <f t="shared" si="31"/>
        <v>0</v>
      </c>
      <c r="P846" s="209">
        <f t="shared" ref="P846:P901" si="32">G846-O846</f>
        <v>0</v>
      </c>
    </row>
    <row r="847" spans="1:16" ht="18.75" hidden="1" customHeight="1">
      <c r="A847" s="25"/>
      <c r="B847" s="26"/>
      <c r="C847" s="201"/>
      <c r="D847" s="201"/>
      <c r="E847" s="201"/>
      <c r="F847" s="201"/>
      <c r="G847" s="201"/>
      <c r="H847" s="48"/>
      <c r="I847" s="48"/>
      <c r="J847" s="33"/>
      <c r="O847">
        <f t="shared" si="31"/>
        <v>0</v>
      </c>
      <c r="P847" s="209">
        <f t="shared" si="32"/>
        <v>0</v>
      </c>
    </row>
    <row r="848" spans="1:16" ht="18.75" customHeight="1">
      <c r="A848" s="25" t="s">
        <v>930</v>
      </c>
      <c r="B848" s="30" t="s">
        <v>931</v>
      </c>
      <c r="C848" s="201" t="s">
        <v>7</v>
      </c>
      <c r="D848" s="201">
        <f>(1+1+1+2)</f>
        <v>5</v>
      </c>
      <c r="E848" s="201">
        <v>44.98</v>
      </c>
      <c r="F848" s="201">
        <f>E848*(1+C$2033)</f>
        <v>55.968613999999995</v>
      </c>
      <c r="G848" s="201">
        <f>D848*F848</f>
        <v>279.84306999999995</v>
      </c>
      <c r="H848" s="242" t="s">
        <v>2192</v>
      </c>
      <c r="I848" s="243"/>
      <c r="J848" s="243"/>
      <c r="N848">
        <v>55.97</v>
      </c>
      <c r="O848">
        <f t="shared" si="31"/>
        <v>279.85000000000002</v>
      </c>
      <c r="P848" s="209">
        <f t="shared" si="32"/>
        <v>-6.9300000000680484E-3</v>
      </c>
    </row>
    <row r="849" spans="1:16" ht="18.75" customHeight="1">
      <c r="A849" s="25"/>
      <c r="B849" s="26"/>
      <c r="C849" s="201"/>
      <c r="D849" s="201"/>
      <c r="E849" s="201"/>
      <c r="F849" s="201"/>
      <c r="G849" s="201"/>
      <c r="H849" s="48"/>
      <c r="I849" s="48"/>
      <c r="J849" s="33"/>
      <c r="P849" s="209"/>
    </row>
    <row r="850" spans="1:16" ht="18.75" customHeight="1">
      <c r="A850" s="25" t="s">
        <v>932</v>
      </c>
      <c r="B850" s="30" t="s">
        <v>933</v>
      </c>
      <c r="C850" s="201" t="s">
        <v>7</v>
      </c>
      <c r="D850" s="201">
        <f>H850</f>
        <v>1</v>
      </c>
      <c r="E850" s="201">
        <v>44.8</v>
      </c>
      <c r="F850" s="201">
        <f>E850*(1+C$2033)</f>
        <v>55.744639999999997</v>
      </c>
      <c r="G850" s="201">
        <f>D850*F850</f>
        <v>55.744639999999997</v>
      </c>
      <c r="H850" s="242">
        <v>1</v>
      </c>
      <c r="I850" s="243"/>
      <c r="J850" s="243"/>
      <c r="N850">
        <v>55.74</v>
      </c>
      <c r="O850">
        <f t="shared" si="31"/>
        <v>55.74</v>
      </c>
      <c r="P850" s="209">
        <f t="shared" si="32"/>
        <v>4.6399999999948704E-3</v>
      </c>
    </row>
    <row r="851" spans="1:16" ht="18.75" customHeight="1">
      <c r="A851" s="25"/>
      <c r="B851" s="26"/>
      <c r="C851" s="201"/>
      <c r="D851" s="201"/>
      <c r="E851" s="201"/>
      <c r="F851" s="201"/>
      <c r="G851" s="201"/>
      <c r="H851" s="48"/>
      <c r="I851" s="48"/>
      <c r="J851" s="33"/>
      <c r="P851" s="209"/>
    </row>
    <row r="852" spans="1:16" ht="18.75" hidden="1" customHeight="1">
      <c r="A852" s="25" t="s">
        <v>934</v>
      </c>
      <c r="B852" s="30" t="s">
        <v>935</v>
      </c>
      <c r="C852" s="201" t="s">
        <v>7</v>
      </c>
      <c r="D852" s="201"/>
      <c r="E852" s="201">
        <v>82.85</v>
      </c>
      <c r="F852" s="201">
        <f>E852*(1+C$2033)</f>
        <v>103.09025499999998</v>
      </c>
      <c r="G852" s="201">
        <f>D852*F852</f>
        <v>0</v>
      </c>
      <c r="H852" s="48"/>
      <c r="I852" s="48"/>
      <c r="J852" s="33"/>
      <c r="O852">
        <f t="shared" si="31"/>
        <v>0</v>
      </c>
      <c r="P852" s="209">
        <f t="shared" si="32"/>
        <v>0</v>
      </c>
    </row>
    <row r="853" spans="1:16" ht="18.75" hidden="1" customHeight="1">
      <c r="A853" s="25"/>
      <c r="B853" s="26"/>
      <c r="C853" s="201"/>
      <c r="D853" s="201"/>
      <c r="E853" s="201"/>
      <c r="F853" s="201"/>
      <c r="G853" s="201"/>
      <c r="H853" s="48"/>
      <c r="I853" s="48"/>
      <c r="J853" s="33"/>
      <c r="O853">
        <f t="shared" si="31"/>
        <v>0</v>
      </c>
      <c r="P853" s="209">
        <f t="shared" si="32"/>
        <v>0</v>
      </c>
    </row>
    <row r="854" spans="1:16" ht="18.75" hidden="1" customHeight="1">
      <c r="A854" s="25" t="s">
        <v>936</v>
      </c>
      <c r="B854" s="30" t="s">
        <v>937</v>
      </c>
      <c r="C854" s="201" t="s">
        <v>7</v>
      </c>
      <c r="D854" s="201"/>
      <c r="E854" s="201">
        <v>102.69</v>
      </c>
      <c r="F854" s="201">
        <f>E854*(1+C$2033)</f>
        <v>127.77716699999999</v>
      </c>
      <c r="G854" s="201">
        <f>D854*F854</f>
        <v>0</v>
      </c>
      <c r="H854" s="48"/>
      <c r="I854" s="48"/>
      <c r="J854" s="33"/>
      <c r="O854">
        <f t="shared" si="31"/>
        <v>0</v>
      </c>
      <c r="P854" s="209">
        <f t="shared" si="32"/>
        <v>0</v>
      </c>
    </row>
    <row r="855" spans="1:16" ht="18.75" hidden="1" customHeight="1">
      <c r="A855" s="25"/>
      <c r="B855" s="26"/>
      <c r="C855" s="201"/>
      <c r="D855" s="201"/>
      <c r="E855" s="201"/>
      <c r="F855" s="201"/>
      <c r="G855" s="201"/>
      <c r="H855" s="48"/>
      <c r="I855" s="48"/>
      <c r="J855" s="33"/>
      <c r="O855">
        <f t="shared" si="31"/>
        <v>0</v>
      </c>
      <c r="P855" s="209">
        <f t="shared" si="32"/>
        <v>0</v>
      </c>
    </row>
    <row r="856" spans="1:16" ht="18.75" hidden="1" customHeight="1">
      <c r="A856" s="25" t="s">
        <v>938</v>
      </c>
      <c r="B856" s="30" t="s">
        <v>939</v>
      </c>
      <c r="C856" s="201" t="s">
        <v>7</v>
      </c>
      <c r="D856" s="201"/>
      <c r="E856" s="201">
        <v>186.65</v>
      </c>
      <c r="F856" s="201">
        <f>E856*(1+C$2033)</f>
        <v>232.24859499999999</v>
      </c>
      <c r="G856" s="201">
        <f>D856*F856</f>
        <v>0</v>
      </c>
      <c r="H856" s="48"/>
      <c r="I856" s="48"/>
      <c r="J856" s="33"/>
      <c r="O856">
        <f t="shared" si="31"/>
        <v>0</v>
      </c>
      <c r="P856" s="209">
        <f t="shared" si="32"/>
        <v>0</v>
      </c>
    </row>
    <row r="857" spans="1:16" ht="18.75" hidden="1" customHeight="1">
      <c r="A857" s="25"/>
      <c r="B857" s="30"/>
      <c r="C857" s="201"/>
      <c r="D857" s="201"/>
      <c r="E857" s="201"/>
      <c r="F857" s="201"/>
      <c r="G857" s="201"/>
      <c r="H857" s="48"/>
      <c r="I857" s="48"/>
      <c r="J857" s="33"/>
      <c r="O857">
        <f t="shared" si="31"/>
        <v>0</v>
      </c>
      <c r="P857" s="209">
        <f t="shared" si="32"/>
        <v>0</v>
      </c>
    </row>
    <row r="858" spans="1:16" ht="18.75" hidden="1" customHeight="1">
      <c r="A858" s="25" t="s">
        <v>940</v>
      </c>
      <c r="B858" s="30" t="s">
        <v>941</v>
      </c>
      <c r="C858" s="201" t="s">
        <v>7</v>
      </c>
      <c r="D858" s="201"/>
      <c r="E858" s="201">
        <v>186.79</v>
      </c>
      <c r="F858" s="201">
        <f>E858*(1+C$2033)</f>
        <v>232.42279699999997</v>
      </c>
      <c r="G858" s="201">
        <f>D858*F858</f>
        <v>0</v>
      </c>
      <c r="H858" s="48"/>
      <c r="I858" s="48"/>
      <c r="J858" s="33"/>
      <c r="O858">
        <f t="shared" si="31"/>
        <v>0</v>
      </c>
      <c r="P858" s="209">
        <f t="shared" si="32"/>
        <v>0</v>
      </c>
    </row>
    <row r="859" spans="1:16" ht="18.75" hidden="1" customHeight="1">
      <c r="A859" s="25"/>
      <c r="B859" s="30"/>
      <c r="C859" s="201"/>
      <c r="D859" s="201"/>
      <c r="E859" s="201"/>
      <c r="F859" s="201"/>
      <c r="G859" s="201"/>
      <c r="H859" s="48"/>
      <c r="I859" s="48"/>
      <c r="J859" s="33"/>
      <c r="O859">
        <f t="shared" si="31"/>
        <v>0</v>
      </c>
      <c r="P859" s="209">
        <f t="shared" si="32"/>
        <v>0</v>
      </c>
    </row>
    <row r="860" spans="1:16" ht="18.75" hidden="1" customHeight="1">
      <c r="A860" s="25" t="s">
        <v>942</v>
      </c>
      <c r="B860" s="30" t="s">
        <v>943</v>
      </c>
      <c r="C860" s="201" t="s">
        <v>7</v>
      </c>
      <c r="D860" s="201"/>
      <c r="E860" s="201">
        <v>305.94</v>
      </c>
      <c r="F860" s="201">
        <f>E860*(1+C$2033)</f>
        <v>380.68114199999997</v>
      </c>
      <c r="G860" s="201">
        <f>D860*F860</f>
        <v>0</v>
      </c>
      <c r="H860" s="48"/>
      <c r="I860" s="48"/>
      <c r="J860" s="33"/>
      <c r="O860">
        <f t="shared" si="31"/>
        <v>0</v>
      </c>
      <c r="P860" s="209">
        <f t="shared" si="32"/>
        <v>0</v>
      </c>
    </row>
    <row r="861" spans="1:16" ht="18.75" hidden="1" customHeight="1">
      <c r="A861" s="25"/>
      <c r="B861" s="30"/>
      <c r="C861" s="201"/>
      <c r="D861" s="201"/>
      <c r="E861" s="201"/>
      <c r="F861" s="201"/>
      <c r="G861" s="201"/>
      <c r="H861" s="48"/>
      <c r="I861" s="48"/>
      <c r="J861" s="33"/>
      <c r="O861">
        <f t="shared" si="31"/>
        <v>0</v>
      </c>
      <c r="P861" s="209">
        <f t="shared" si="32"/>
        <v>0</v>
      </c>
    </row>
    <row r="862" spans="1:16" ht="18.75" hidden="1" customHeight="1">
      <c r="A862" s="25" t="s">
        <v>944</v>
      </c>
      <c r="B862" s="30" t="s">
        <v>945</v>
      </c>
      <c r="C862" s="201" t="s">
        <v>7</v>
      </c>
      <c r="D862" s="201"/>
      <c r="E862" s="201">
        <v>560.49</v>
      </c>
      <c r="F862" s="201">
        <f>E862*(1+C$2033)</f>
        <v>697.41770699999995</v>
      </c>
      <c r="G862" s="201">
        <f>D862*F862</f>
        <v>0</v>
      </c>
      <c r="H862" s="48"/>
      <c r="I862" s="48"/>
      <c r="J862" s="33"/>
      <c r="O862">
        <f t="shared" si="31"/>
        <v>0</v>
      </c>
      <c r="P862" s="209">
        <f t="shared" si="32"/>
        <v>0</v>
      </c>
    </row>
    <row r="863" spans="1:16" ht="18.75" hidden="1" customHeight="1">
      <c r="A863" s="25"/>
      <c r="B863" s="30"/>
      <c r="C863" s="201"/>
      <c r="D863" s="201"/>
      <c r="E863" s="201"/>
      <c r="F863" s="201"/>
      <c r="G863" s="201"/>
      <c r="H863" s="48"/>
      <c r="I863" s="48"/>
      <c r="J863" s="33"/>
      <c r="O863">
        <f t="shared" si="31"/>
        <v>0</v>
      </c>
      <c r="P863" s="209">
        <f t="shared" si="32"/>
        <v>0</v>
      </c>
    </row>
    <row r="864" spans="1:16" ht="18.75" hidden="1" customHeight="1">
      <c r="A864" s="25" t="s">
        <v>946</v>
      </c>
      <c r="B864" s="30" t="s">
        <v>947</v>
      </c>
      <c r="C864" s="201" t="s">
        <v>7</v>
      </c>
      <c r="D864" s="201"/>
      <c r="E864" s="201">
        <v>554.73</v>
      </c>
      <c r="F864" s="201">
        <f>E864*(1+C$2033)</f>
        <v>690.250539</v>
      </c>
      <c r="G864" s="201">
        <f>D864*F864</f>
        <v>0</v>
      </c>
      <c r="H864" s="48"/>
      <c r="I864" s="48"/>
      <c r="J864" s="33"/>
      <c r="O864">
        <f t="shared" si="31"/>
        <v>0</v>
      </c>
      <c r="P864" s="209">
        <f t="shared" si="32"/>
        <v>0</v>
      </c>
    </row>
    <row r="865" spans="1:16" ht="18.75" hidden="1" customHeight="1">
      <c r="A865" s="25"/>
      <c r="B865" s="30"/>
      <c r="C865" s="201"/>
      <c r="D865" s="201"/>
      <c r="E865" s="201"/>
      <c r="F865" s="201"/>
      <c r="G865" s="201"/>
      <c r="H865" s="48"/>
      <c r="I865" s="48"/>
      <c r="J865" s="33"/>
      <c r="O865">
        <f t="shared" si="31"/>
        <v>0</v>
      </c>
      <c r="P865" s="209">
        <f t="shared" si="32"/>
        <v>0</v>
      </c>
    </row>
    <row r="866" spans="1:16" ht="18.75" hidden="1" customHeight="1">
      <c r="A866" s="25" t="s">
        <v>948</v>
      </c>
      <c r="B866" s="30" t="s">
        <v>949</v>
      </c>
      <c r="C866" s="201" t="s">
        <v>7</v>
      </c>
      <c r="D866" s="201"/>
      <c r="E866" s="201">
        <v>565</v>
      </c>
      <c r="F866" s="201">
        <f>E866*(1+C$2033)</f>
        <v>703.02949999999998</v>
      </c>
      <c r="G866" s="201">
        <f>D866*F866</f>
        <v>0</v>
      </c>
      <c r="H866" s="48"/>
      <c r="I866" s="48"/>
      <c r="J866" s="33"/>
      <c r="O866">
        <f t="shared" si="31"/>
        <v>0</v>
      </c>
      <c r="P866" s="209">
        <f t="shared" si="32"/>
        <v>0</v>
      </c>
    </row>
    <row r="867" spans="1:16" ht="18.75" hidden="1" customHeight="1">
      <c r="A867" s="25"/>
      <c r="B867" s="30"/>
      <c r="C867" s="201"/>
      <c r="D867" s="201"/>
      <c r="E867" s="201"/>
      <c r="F867" s="201"/>
      <c r="G867" s="201"/>
      <c r="H867" s="48"/>
      <c r="I867" s="48"/>
      <c r="J867" s="33"/>
      <c r="O867">
        <f t="shared" si="31"/>
        <v>0</v>
      </c>
      <c r="P867" s="209">
        <f t="shared" si="32"/>
        <v>0</v>
      </c>
    </row>
    <row r="868" spans="1:16" ht="18.75" hidden="1" customHeight="1">
      <c r="A868" s="25" t="s">
        <v>950</v>
      </c>
      <c r="B868" s="30" t="s">
        <v>951</v>
      </c>
      <c r="C868" s="201" t="s">
        <v>7</v>
      </c>
      <c r="D868" s="201"/>
      <c r="E868" s="201">
        <v>577.14</v>
      </c>
      <c r="F868" s="201">
        <f>E868*(1+C$2033)</f>
        <v>718.13530199999991</v>
      </c>
      <c r="G868" s="201">
        <f>D868*F868</f>
        <v>0</v>
      </c>
      <c r="H868" s="48"/>
      <c r="I868" s="48"/>
      <c r="J868" s="33"/>
      <c r="O868">
        <f t="shared" si="31"/>
        <v>0</v>
      </c>
      <c r="P868" s="209">
        <f t="shared" si="32"/>
        <v>0</v>
      </c>
    </row>
    <row r="869" spans="1:16" ht="18.75" hidden="1" customHeight="1">
      <c r="A869" s="25"/>
      <c r="B869" s="26"/>
      <c r="C869" s="201"/>
      <c r="D869" s="201"/>
      <c r="E869" s="201"/>
      <c r="F869" s="201"/>
      <c r="G869" s="201"/>
      <c r="H869" s="48"/>
      <c r="I869" s="48"/>
      <c r="J869" s="33"/>
      <c r="O869">
        <f t="shared" si="31"/>
        <v>0</v>
      </c>
      <c r="P869" s="209">
        <f t="shared" si="32"/>
        <v>0</v>
      </c>
    </row>
    <row r="870" spans="1:16" ht="18.75" hidden="1" customHeight="1">
      <c r="A870" s="25" t="s">
        <v>952</v>
      </c>
      <c r="B870" s="30" t="s">
        <v>953</v>
      </c>
      <c r="C870" s="201" t="s">
        <v>7</v>
      </c>
      <c r="D870" s="201"/>
      <c r="E870" s="201">
        <v>589.28</v>
      </c>
      <c r="F870" s="201">
        <f>E870*(1+C$2033)</f>
        <v>733.24110399999995</v>
      </c>
      <c r="G870" s="201">
        <f>D870*F870</f>
        <v>0</v>
      </c>
      <c r="H870" s="48"/>
      <c r="I870" s="48"/>
      <c r="J870" s="33"/>
      <c r="O870">
        <f t="shared" si="31"/>
        <v>0</v>
      </c>
      <c r="P870" s="209">
        <f t="shared" si="32"/>
        <v>0</v>
      </c>
    </row>
    <row r="871" spans="1:16" ht="18.75" hidden="1" customHeight="1">
      <c r="A871" s="25"/>
      <c r="B871" s="30"/>
      <c r="C871" s="201"/>
      <c r="D871" s="201"/>
      <c r="E871" s="201"/>
      <c r="F871" s="201"/>
      <c r="G871" s="201"/>
      <c r="H871" s="48"/>
      <c r="I871" s="48"/>
      <c r="J871" s="33"/>
      <c r="O871">
        <f t="shared" ref="O871:O901" si="33">N871*D871</f>
        <v>0</v>
      </c>
      <c r="P871" s="209">
        <f t="shared" si="32"/>
        <v>0</v>
      </c>
    </row>
    <row r="872" spans="1:16" ht="18.75" hidden="1" customHeight="1">
      <c r="A872" s="25" t="s">
        <v>954</v>
      </c>
      <c r="B872" s="30" t="s">
        <v>955</v>
      </c>
      <c r="C872" s="201" t="s">
        <v>7</v>
      </c>
      <c r="D872" s="201"/>
      <c r="E872" s="201">
        <v>599.92999999999995</v>
      </c>
      <c r="F872" s="201">
        <f>E872*(1+C$2033)</f>
        <v>746.49289899999997</v>
      </c>
      <c r="G872" s="201">
        <f>D872*F872</f>
        <v>0</v>
      </c>
      <c r="H872" s="48"/>
      <c r="I872" s="48"/>
      <c r="J872" s="33"/>
      <c r="O872">
        <f t="shared" si="33"/>
        <v>0</v>
      </c>
      <c r="P872" s="209">
        <f t="shared" si="32"/>
        <v>0</v>
      </c>
    </row>
    <row r="873" spans="1:16" ht="18.75" hidden="1" customHeight="1">
      <c r="A873" s="25"/>
      <c r="B873" s="30"/>
      <c r="C873" s="201"/>
      <c r="D873" s="201"/>
      <c r="E873" s="201"/>
      <c r="F873" s="201"/>
      <c r="G873" s="201"/>
      <c r="H873" s="48"/>
      <c r="I873" s="48"/>
      <c r="J873" s="33"/>
      <c r="O873">
        <f t="shared" si="33"/>
        <v>0</v>
      </c>
      <c r="P873" s="209">
        <f t="shared" si="32"/>
        <v>0</v>
      </c>
    </row>
    <row r="874" spans="1:16" ht="18.75" hidden="1" customHeight="1">
      <c r="A874" s="25" t="s">
        <v>956</v>
      </c>
      <c r="B874" s="30" t="s">
        <v>957</v>
      </c>
      <c r="C874" s="201" t="s">
        <v>7</v>
      </c>
      <c r="D874" s="201"/>
      <c r="E874" s="201">
        <v>1449.92</v>
      </c>
      <c r="F874" s="201">
        <f>E874*(1+C$2033)</f>
        <v>1804.135456</v>
      </c>
      <c r="G874" s="201">
        <f>D874*F874</f>
        <v>0</v>
      </c>
      <c r="H874" s="48"/>
      <c r="I874" s="48"/>
      <c r="J874" s="33"/>
      <c r="O874">
        <f t="shared" si="33"/>
        <v>0</v>
      </c>
      <c r="P874" s="209">
        <f t="shared" si="32"/>
        <v>0</v>
      </c>
    </row>
    <row r="875" spans="1:16" ht="18.75" hidden="1" customHeight="1">
      <c r="A875" s="25"/>
      <c r="B875" s="30"/>
      <c r="C875" s="201"/>
      <c r="D875" s="201"/>
      <c r="E875" s="201"/>
      <c r="F875" s="201"/>
      <c r="G875" s="201"/>
      <c r="H875" s="48"/>
      <c r="I875" s="48"/>
      <c r="J875" s="33"/>
      <c r="O875">
        <f t="shared" si="33"/>
        <v>0</v>
      </c>
      <c r="P875" s="209">
        <f t="shared" si="32"/>
        <v>0</v>
      </c>
    </row>
    <row r="876" spans="1:16" ht="18.75" hidden="1" customHeight="1">
      <c r="A876" s="25" t="s">
        <v>958</v>
      </c>
      <c r="B876" s="30" t="s">
        <v>959</v>
      </c>
      <c r="C876" s="201" t="s">
        <v>7</v>
      </c>
      <c r="D876" s="201"/>
      <c r="E876" s="201">
        <v>1404.13</v>
      </c>
      <c r="F876" s="201">
        <f>E876*(1+C$2033)</f>
        <v>1747.1589590000001</v>
      </c>
      <c r="G876" s="201">
        <f>D876*F876</f>
        <v>0</v>
      </c>
      <c r="H876" s="48"/>
      <c r="I876" s="48"/>
      <c r="J876" s="33"/>
      <c r="O876">
        <f t="shared" si="33"/>
        <v>0</v>
      </c>
      <c r="P876" s="209">
        <f t="shared" si="32"/>
        <v>0</v>
      </c>
    </row>
    <row r="877" spans="1:16" ht="18.75" hidden="1" customHeight="1">
      <c r="A877" s="25"/>
      <c r="B877" s="30"/>
      <c r="C877" s="201"/>
      <c r="D877" s="201"/>
      <c r="E877" s="201"/>
      <c r="F877" s="201"/>
      <c r="G877" s="201"/>
      <c r="H877" s="48"/>
      <c r="I877" s="48"/>
      <c r="J877" s="33"/>
      <c r="O877">
        <f t="shared" si="33"/>
        <v>0</v>
      </c>
      <c r="P877" s="209">
        <f t="shared" si="32"/>
        <v>0</v>
      </c>
    </row>
    <row r="878" spans="1:16" ht="31.5" hidden="1" customHeight="1">
      <c r="A878" s="25" t="s">
        <v>960</v>
      </c>
      <c r="B878" s="30" t="s">
        <v>961</v>
      </c>
      <c r="C878" s="201" t="s">
        <v>7</v>
      </c>
      <c r="D878" s="201"/>
      <c r="E878" s="201">
        <v>137.53</v>
      </c>
      <c r="F878" s="201">
        <f>E878*(1+C$2033)</f>
        <v>171.128579</v>
      </c>
      <c r="G878" s="201">
        <f>D878*F878</f>
        <v>0</v>
      </c>
      <c r="H878" s="242"/>
      <c r="I878" s="243"/>
      <c r="J878" s="243"/>
      <c r="O878">
        <f t="shared" si="33"/>
        <v>0</v>
      </c>
      <c r="P878" s="209">
        <f t="shared" si="32"/>
        <v>0</v>
      </c>
    </row>
    <row r="879" spans="1:16" ht="18.75" hidden="1" customHeight="1">
      <c r="A879" s="25"/>
      <c r="B879" s="69"/>
      <c r="C879" s="201"/>
      <c r="D879" s="201"/>
      <c r="E879" s="201"/>
      <c r="F879" s="201"/>
      <c r="G879" s="201"/>
      <c r="H879" s="48"/>
      <c r="I879" s="48"/>
      <c r="J879" s="33"/>
      <c r="O879">
        <f t="shared" si="33"/>
        <v>0</v>
      </c>
      <c r="P879" s="209">
        <f t="shared" si="32"/>
        <v>0</v>
      </c>
    </row>
    <row r="880" spans="1:16" ht="31.5" hidden="1" customHeight="1">
      <c r="A880" s="25" t="s">
        <v>962</v>
      </c>
      <c r="B880" s="30" t="s">
        <v>963</v>
      </c>
      <c r="C880" s="201" t="s">
        <v>7</v>
      </c>
      <c r="D880" s="201"/>
      <c r="E880" s="201">
        <v>159.63</v>
      </c>
      <c r="F880" s="201">
        <f>E880*(1+C$2033)</f>
        <v>198.62760899999998</v>
      </c>
      <c r="G880" s="201">
        <f>D880*F880</f>
        <v>0</v>
      </c>
      <c r="H880" s="48"/>
      <c r="I880" s="48"/>
      <c r="J880" s="33"/>
      <c r="O880">
        <f t="shared" si="33"/>
        <v>0</v>
      </c>
      <c r="P880" s="209">
        <f t="shared" si="32"/>
        <v>0</v>
      </c>
    </row>
    <row r="881" spans="1:16" ht="18.75" hidden="1" customHeight="1">
      <c r="A881" s="25"/>
      <c r="B881" s="26"/>
      <c r="C881" s="201"/>
      <c r="D881" s="201"/>
      <c r="E881" s="201"/>
      <c r="F881" s="201"/>
      <c r="G881" s="201"/>
      <c r="H881" s="48"/>
      <c r="I881" s="48"/>
      <c r="J881" s="33"/>
      <c r="O881">
        <f t="shared" si="33"/>
        <v>0</v>
      </c>
      <c r="P881" s="209">
        <f t="shared" si="32"/>
        <v>0</v>
      </c>
    </row>
    <row r="882" spans="1:16" ht="31.5" customHeight="1">
      <c r="A882" s="25" t="s">
        <v>964</v>
      </c>
      <c r="B882" s="30" t="s">
        <v>965</v>
      </c>
      <c r="C882" s="201" t="s">
        <v>7</v>
      </c>
      <c r="D882" s="201">
        <f>H882</f>
        <v>1</v>
      </c>
      <c r="E882" s="201">
        <v>169.93</v>
      </c>
      <c r="F882" s="201">
        <f>E882*(1+C$2033)</f>
        <v>211.44389900000002</v>
      </c>
      <c r="G882" s="201">
        <f>D882*F882</f>
        <v>211.44389900000002</v>
      </c>
      <c r="H882" s="242">
        <v>1</v>
      </c>
      <c r="I882" s="243"/>
      <c r="J882" s="243"/>
      <c r="N882">
        <v>211.44</v>
      </c>
      <c r="O882">
        <f t="shared" si="33"/>
        <v>211.44</v>
      </c>
      <c r="P882" s="209">
        <f t="shared" si="32"/>
        <v>3.8990000000183045E-3</v>
      </c>
    </row>
    <row r="883" spans="1:16" ht="18.75" hidden="1" customHeight="1">
      <c r="A883" s="25"/>
      <c r="B883" s="26"/>
      <c r="C883" s="201"/>
      <c r="D883" s="201"/>
      <c r="E883" s="201"/>
      <c r="F883" s="201"/>
      <c r="G883" s="201"/>
      <c r="H883" s="48"/>
      <c r="I883" s="48"/>
      <c r="J883" s="33"/>
      <c r="O883">
        <f t="shared" si="33"/>
        <v>0</v>
      </c>
      <c r="P883" s="209">
        <f t="shared" si="32"/>
        <v>0</v>
      </c>
    </row>
    <row r="884" spans="1:16" ht="18.75" hidden="1" customHeight="1">
      <c r="A884" s="25" t="s">
        <v>966</v>
      </c>
      <c r="B884" s="30" t="s">
        <v>967</v>
      </c>
      <c r="C884" s="201" t="s">
        <v>7</v>
      </c>
      <c r="D884" s="201"/>
      <c r="E884" s="201">
        <v>69.87</v>
      </c>
      <c r="F884" s="201">
        <f>E884*(1+C$2033)</f>
        <v>86.93924100000001</v>
      </c>
      <c r="G884" s="201">
        <f>D884*F884</f>
        <v>0</v>
      </c>
      <c r="H884" s="48"/>
      <c r="I884" s="48"/>
      <c r="J884" s="33"/>
      <c r="O884">
        <f t="shared" si="33"/>
        <v>0</v>
      </c>
      <c r="P884" s="209">
        <f t="shared" si="32"/>
        <v>0</v>
      </c>
    </row>
    <row r="885" spans="1:16" ht="18.75" hidden="1" customHeight="1">
      <c r="A885" s="25"/>
      <c r="B885" s="30"/>
      <c r="C885" s="201"/>
      <c r="D885" s="201"/>
      <c r="E885" s="201"/>
      <c r="F885" s="201"/>
      <c r="G885" s="201"/>
      <c r="H885" s="48"/>
      <c r="I885" s="48"/>
      <c r="J885" s="33"/>
      <c r="O885">
        <f t="shared" si="33"/>
        <v>0</v>
      </c>
      <c r="P885" s="209">
        <f t="shared" si="32"/>
        <v>0</v>
      </c>
    </row>
    <row r="886" spans="1:16" ht="18.75" hidden="1" customHeight="1">
      <c r="A886" s="25" t="s">
        <v>968</v>
      </c>
      <c r="B886" s="30" t="s">
        <v>969</v>
      </c>
      <c r="C886" s="201" t="s">
        <v>7</v>
      </c>
      <c r="D886" s="217"/>
      <c r="E886" s="201">
        <v>65</v>
      </c>
      <c r="F886" s="201">
        <f>E886*(1+C$2033)</f>
        <v>80.879499999999993</v>
      </c>
      <c r="G886" s="201">
        <f>D886*F886</f>
        <v>0</v>
      </c>
      <c r="H886" s="48"/>
      <c r="I886" s="48"/>
      <c r="J886" s="33"/>
      <c r="O886">
        <f t="shared" si="33"/>
        <v>0</v>
      </c>
      <c r="P886" s="209">
        <f t="shared" si="32"/>
        <v>0</v>
      </c>
    </row>
    <row r="887" spans="1:16" ht="18.75" hidden="1" customHeight="1">
      <c r="A887" s="25"/>
      <c r="B887" s="30"/>
      <c r="C887" s="201"/>
      <c r="D887" s="201"/>
      <c r="E887" s="201"/>
      <c r="F887" s="201"/>
      <c r="G887" s="201"/>
      <c r="H887" s="48"/>
      <c r="I887" s="48"/>
      <c r="J887" s="33"/>
      <c r="O887">
        <f t="shared" si="33"/>
        <v>0</v>
      </c>
      <c r="P887" s="209">
        <f t="shared" si="32"/>
        <v>0</v>
      </c>
    </row>
    <row r="888" spans="1:16" ht="18.75" hidden="1" customHeight="1">
      <c r="A888" s="25" t="s">
        <v>970</v>
      </c>
      <c r="B888" s="30" t="s">
        <v>971</v>
      </c>
      <c r="C888" s="201" t="s">
        <v>7</v>
      </c>
      <c r="D888" s="201"/>
      <c r="E888" s="201">
        <v>79.599999999999994</v>
      </c>
      <c r="F888" s="201">
        <f>E888*(1+C$2033)</f>
        <v>99.046279999999996</v>
      </c>
      <c r="G888" s="201">
        <f>D888*F888</f>
        <v>0</v>
      </c>
      <c r="H888" s="48"/>
      <c r="I888" s="48"/>
      <c r="J888" s="33"/>
      <c r="O888">
        <f t="shared" si="33"/>
        <v>0</v>
      </c>
      <c r="P888" s="209">
        <f t="shared" si="32"/>
        <v>0</v>
      </c>
    </row>
    <row r="889" spans="1:16" ht="18.75" hidden="1" customHeight="1">
      <c r="A889" s="25"/>
      <c r="B889" s="30"/>
      <c r="C889" s="201"/>
      <c r="D889" s="201"/>
      <c r="E889" s="201"/>
      <c r="F889" s="201"/>
      <c r="G889" s="201"/>
      <c r="H889" s="48"/>
      <c r="I889" s="48"/>
      <c r="J889" s="33"/>
      <c r="O889">
        <f t="shared" si="33"/>
        <v>0</v>
      </c>
      <c r="P889" s="209">
        <f t="shared" si="32"/>
        <v>0</v>
      </c>
    </row>
    <row r="890" spans="1:16" ht="18.75" hidden="1" customHeight="1">
      <c r="A890" s="25" t="s">
        <v>972</v>
      </c>
      <c r="B890" s="30" t="s">
        <v>973</v>
      </c>
      <c r="C890" s="201" t="s">
        <v>7</v>
      </c>
      <c r="D890" s="201"/>
      <c r="E890" s="201">
        <v>87.3</v>
      </c>
      <c r="F890" s="201">
        <f>E890*(1+C$2033)</f>
        <v>108.62738999999999</v>
      </c>
      <c r="G890" s="201">
        <f>D890*F890</f>
        <v>0</v>
      </c>
      <c r="H890" s="48"/>
      <c r="I890" s="48"/>
      <c r="J890" s="33"/>
      <c r="O890">
        <f t="shared" si="33"/>
        <v>0</v>
      </c>
      <c r="P890" s="209">
        <f t="shared" si="32"/>
        <v>0</v>
      </c>
    </row>
    <row r="891" spans="1:16" ht="18.75" customHeight="1">
      <c r="A891" s="25"/>
      <c r="B891" s="26"/>
      <c r="C891" s="201"/>
      <c r="D891" s="201"/>
      <c r="E891" s="201"/>
      <c r="F891" s="201"/>
      <c r="G891" s="201"/>
      <c r="H891" s="48"/>
      <c r="I891" s="48"/>
      <c r="J891" s="33"/>
      <c r="O891">
        <f t="shared" si="33"/>
        <v>0</v>
      </c>
      <c r="P891" s="209">
        <f t="shared" si="32"/>
        <v>0</v>
      </c>
    </row>
    <row r="892" spans="1:16" ht="18.75" customHeight="1">
      <c r="A892" s="25" t="s">
        <v>974</v>
      </c>
      <c r="B892" s="35" t="s">
        <v>975</v>
      </c>
      <c r="C892" s="201"/>
      <c r="D892" s="201"/>
      <c r="E892" s="201"/>
      <c r="F892" s="201"/>
      <c r="G892" s="201"/>
      <c r="H892" s="48"/>
      <c r="I892" s="48"/>
      <c r="J892" s="33"/>
      <c r="O892">
        <f t="shared" si="33"/>
        <v>0</v>
      </c>
      <c r="P892" s="209">
        <f t="shared" si="32"/>
        <v>0</v>
      </c>
    </row>
    <row r="893" spans="1:16" ht="78.75" customHeight="1">
      <c r="A893" s="25"/>
      <c r="B893" s="26" t="s">
        <v>976</v>
      </c>
      <c r="C893" s="201"/>
      <c r="D893" s="201"/>
      <c r="E893" s="201"/>
      <c r="F893" s="201"/>
      <c r="G893" s="201"/>
      <c r="H893" s="48"/>
      <c r="I893" s="48"/>
      <c r="J893" s="33"/>
      <c r="O893">
        <f t="shared" si="33"/>
        <v>0</v>
      </c>
      <c r="P893" s="209">
        <f t="shared" si="32"/>
        <v>0</v>
      </c>
    </row>
    <row r="894" spans="1:16" ht="18.75" customHeight="1">
      <c r="A894" s="25"/>
      <c r="B894" s="35"/>
      <c r="C894" s="201"/>
      <c r="D894" s="201"/>
      <c r="E894" s="201"/>
      <c r="F894" s="201"/>
      <c r="G894" s="201"/>
      <c r="H894" s="48"/>
      <c r="I894" s="48"/>
      <c r="J894" s="33"/>
      <c r="P894" s="209"/>
    </row>
    <row r="895" spans="1:16" ht="18.75" customHeight="1">
      <c r="A895" s="25" t="s">
        <v>977</v>
      </c>
      <c r="B895" s="30" t="s">
        <v>978</v>
      </c>
      <c r="C895" s="201" t="s">
        <v>19</v>
      </c>
      <c r="D895" s="217">
        <f>(22*2*(3-1.1))+(2*(41.73+13.6))</f>
        <v>194.26</v>
      </c>
      <c r="E895" s="201">
        <v>2.71</v>
      </c>
      <c r="F895" s="201">
        <f>E895*(1+C$2033)</f>
        <v>3.3720529999999997</v>
      </c>
      <c r="G895" s="201">
        <f>D895*F895</f>
        <v>655.05501577999996</v>
      </c>
      <c r="H895" s="242" t="s">
        <v>2194</v>
      </c>
      <c r="I895" s="243"/>
      <c r="J895" s="243"/>
      <c r="K895" t="s">
        <v>2201</v>
      </c>
      <c r="N895">
        <v>3.37</v>
      </c>
      <c r="O895">
        <f t="shared" si="33"/>
        <v>654.65620000000001</v>
      </c>
      <c r="P895" s="209">
        <f t="shared" si="32"/>
        <v>0.39881577999994988</v>
      </c>
    </row>
    <row r="896" spans="1:16" ht="18.75" customHeight="1">
      <c r="A896" s="25"/>
      <c r="B896" s="26"/>
      <c r="C896" s="201"/>
      <c r="D896" s="201"/>
      <c r="E896" s="201"/>
      <c r="F896" s="201"/>
      <c r="G896" s="201"/>
      <c r="H896" s="48"/>
      <c r="I896" s="48"/>
      <c r="J896" s="33"/>
      <c r="P896" s="209"/>
    </row>
    <row r="897" spans="1:16" ht="18.75" customHeight="1">
      <c r="A897" s="25" t="s">
        <v>979</v>
      </c>
      <c r="B897" s="30" t="s">
        <v>980</v>
      </c>
      <c r="C897" s="201" t="s">
        <v>19</v>
      </c>
      <c r="D897" s="217">
        <f>(45*2*(3-1.1))+(2*9.19)</f>
        <v>189.38</v>
      </c>
      <c r="E897" s="201">
        <v>3.8</v>
      </c>
      <c r="F897" s="201">
        <f>E897*(1+C$2033)</f>
        <v>4.7283399999999993</v>
      </c>
      <c r="G897" s="201">
        <f>D897*F897</f>
        <v>895.45302919999983</v>
      </c>
      <c r="H897" s="242" t="s">
        <v>2195</v>
      </c>
      <c r="I897" s="243"/>
      <c r="J897" s="243"/>
      <c r="K897" t="s">
        <v>2200</v>
      </c>
      <c r="N897">
        <v>4.7300000000000004</v>
      </c>
      <c r="O897">
        <f t="shared" si="33"/>
        <v>895.76740000000007</v>
      </c>
      <c r="P897" s="209">
        <f t="shared" si="32"/>
        <v>-0.31437080000023343</v>
      </c>
    </row>
    <row r="898" spans="1:16" ht="18.75" customHeight="1">
      <c r="A898" s="25"/>
      <c r="B898" s="26"/>
      <c r="C898" s="201"/>
      <c r="D898" s="201"/>
      <c r="E898" s="201"/>
      <c r="F898" s="201"/>
      <c r="G898" s="201"/>
      <c r="H898" s="48"/>
      <c r="I898" s="48"/>
      <c r="J898" s="33"/>
      <c r="P898" s="209"/>
    </row>
    <row r="899" spans="1:16" ht="18.75" customHeight="1">
      <c r="A899" s="25" t="s">
        <v>981</v>
      </c>
      <c r="B899" s="30" t="s">
        <v>982</v>
      </c>
      <c r="C899" s="201" t="s">
        <v>19</v>
      </c>
      <c r="D899" s="217">
        <f>(8*2*(3-0.3))+(2*60)</f>
        <v>163.19999999999999</v>
      </c>
      <c r="E899" s="201">
        <v>5.42</v>
      </c>
      <c r="F899" s="201">
        <f>E899*(1+C$2033)</f>
        <v>6.7441059999999995</v>
      </c>
      <c r="G899" s="201">
        <f>D899*F899</f>
        <v>1100.6380991999999</v>
      </c>
      <c r="H899" s="242" t="s">
        <v>2199</v>
      </c>
      <c r="I899" s="243"/>
      <c r="J899" s="243"/>
      <c r="K899" t="s">
        <v>2198</v>
      </c>
      <c r="N899">
        <v>6.74</v>
      </c>
      <c r="O899">
        <f t="shared" si="33"/>
        <v>1099.9679999999998</v>
      </c>
      <c r="P899" s="209">
        <f t="shared" si="32"/>
        <v>0.67009920000009515</v>
      </c>
    </row>
    <row r="900" spans="1:16" ht="18.75" customHeight="1">
      <c r="A900" s="25"/>
      <c r="B900" s="26"/>
      <c r="C900" s="201"/>
      <c r="D900" s="201"/>
      <c r="E900" s="201"/>
      <c r="F900" s="201"/>
      <c r="G900" s="201"/>
      <c r="H900" s="48"/>
      <c r="I900" s="48"/>
      <c r="J900" s="33"/>
      <c r="P900" s="209"/>
    </row>
    <row r="901" spans="1:16" ht="18.75" customHeight="1">
      <c r="A901" s="25" t="s">
        <v>983</v>
      </c>
      <c r="B901" s="30" t="s">
        <v>984</v>
      </c>
      <c r="C901" s="201" t="s">
        <v>19</v>
      </c>
      <c r="D901" s="217">
        <f>(2*(41.79+9.19+1.23+1.5))</f>
        <v>107.41999999999999</v>
      </c>
      <c r="E901" s="201">
        <v>7.54</v>
      </c>
      <c r="F901" s="201">
        <f>E901*(1+C$2033)</f>
        <v>9.3820219999999992</v>
      </c>
      <c r="G901" s="201">
        <f>D901*F901</f>
        <v>1007.8168032399998</v>
      </c>
      <c r="H901" s="242" t="s">
        <v>2196</v>
      </c>
      <c r="I901" s="243"/>
      <c r="J901" s="243"/>
      <c r="K901" t="s">
        <v>2197</v>
      </c>
      <c r="N901">
        <v>9.3800000000000008</v>
      </c>
      <c r="O901">
        <f t="shared" si="33"/>
        <v>1007.5996</v>
      </c>
      <c r="P901" s="209">
        <f t="shared" si="32"/>
        <v>0.21720323999977609</v>
      </c>
    </row>
    <row r="902" spans="1:16" ht="18.75" customHeight="1">
      <c r="A902" s="25"/>
      <c r="B902" s="26"/>
      <c r="C902" s="201"/>
      <c r="D902" s="201"/>
      <c r="E902" s="201"/>
      <c r="F902" s="201"/>
      <c r="G902" s="201"/>
      <c r="H902" s="48"/>
      <c r="I902" s="48"/>
      <c r="J902" s="33"/>
      <c r="P902" s="209"/>
    </row>
    <row r="903" spans="1:16" ht="18.75" hidden="1" customHeight="1">
      <c r="A903" s="25" t="s">
        <v>985</v>
      </c>
      <c r="B903" s="35" t="s">
        <v>986</v>
      </c>
      <c r="C903" s="201"/>
      <c r="D903" s="201"/>
      <c r="E903" s="201"/>
      <c r="F903" s="201"/>
      <c r="G903" s="201"/>
      <c r="H903" s="48"/>
      <c r="I903" s="48"/>
      <c r="J903" s="33"/>
      <c r="P903" s="209"/>
    </row>
    <row r="904" spans="1:16" ht="78.75" hidden="1" customHeight="1">
      <c r="A904" s="25"/>
      <c r="B904" s="26" t="s">
        <v>987</v>
      </c>
      <c r="C904" s="201"/>
      <c r="D904" s="201"/>
      <c r="E904" s="201"/>
      <c r="F904" s="201"/>
      <c r="G904" s="201"/>
      <c r="H904" s="48"/>
      <c r="I904" s="48"/>
      <c r="J904" s="33"/>
      <c r="P904" s="209"/>
    </row>
    <row r="905" spans="1:16" ht="18.75" hidden="1" customHeight="1">
      <c r="A905" s="25"/>
      <c r="B905" s="26"/>
      <c r="C905" s="201"/>
      <c r="D905" s="201"/>
      <c r="E905" s="201"/>
      <c r="F905" s="201"/>
      <c r="G905" s="201"/>
      <c r="H905" s="48"/>
      <c r="I905" s="48"/>
      <c r="J905" s="33"/>
      <c r="P905" s="209"/>
    </row>
    <row r="906" spans="1:16" ht="18.75" hidden="1" customHeight="1">
      <c r="A906" s="25" t="s">
        <v>988</v>
      </c>
      <c r="B906" s="30" t="s">
        <v>989</v>
      </c>
      <c r="C906" s="201" t="s">
        <v>19</v>
      </c>
      <c r="D906" s="217"/>
      <c r="E906" s="201">
        <v>13.11</v>
      </c>
      <c r="F906" s="201">
        <f>E906*(1+C$2033)</f>
        <v>16.312773</v>
      </c>
      <c r="G906" s="201">
        <f>D906*F906</f>
        <v>0</v>
      </c>
      <c r="H906" s="48"/>
      <c r="I906" s="48"/>
      <c r="J906" s="33"/>
      <c r="P906" s="209"/>
    </row>
    <row r="907" spans="1:16" ht="18.75" hidden="1" customHeight="1">
      <c r="A907" s="25"/>
      <c r="B907" s="26"/>
      <c r="C907" s="201"/>
      <c r="D907" s="201"/>
      <c r="E907" s="201"/>
      <c r="F907" s="201"/>
      <c r="G907" s="201"/>
      <c r="H907" s="48"/>
      <c r="I907" s="48"/>
      <c r="J907" s="33"/>
      <c r="P907" s="209"/>
    </row>
    <row r="908" spans="1:16" ht="18.75" hidden="1" customHeight="1">
      <c r="A908" s="25" t="s">
        <v>990</v>
      </c>
      <c r="B908" s="30" t="s">
        <v>991</v>
      </c>
      <c r="C908" s="201" t="s">
        <v>19</v>
      </c>
      <c r="D908" s="201"/>
      <c r="E908" s="201">
        <v>17.829999999999998</v>
      </c>
      <c r="F908" s="201">
        <f>E908*(1+C$2033)</f>
        <v>22.185868999999997</v>
      </c>
      <c r="G908" s="201">
        <f>D908*F908</f>
        <v>0</v>
      </c>
      <c r="H908" s="48"/>
      <c r="I908" s="48"/>
      <c r="J908" s="33"/>
      <c r="P908" s="209"/>
    </row>
    <row r="909" spans="1:16" ht="18.75" hidden="1" customHeight="1">
      <c r="A909" s="25"/>
      <c r="B909" s="26"/>
      <c r="C909" s="201"/>
      <c r="D909" s="201"/>
      <c r="E909" s="201"/>
      <c r="F909" s="201"/>
      <c r="G909" s="201"/>
      <c r="H909" s="48"/>
      <c r="I909" s="48"/>
      <c r="J909" s="33"/>
      <c r="P909" s="209"/>
    </row>
    <row r="910" spans="1:16" ht="18.75" hidden="1" customHeight="1">
      <c r="A910" s="25" t="s">
        <v>992</v>
      </c>
      <c r="B910" s="30" t="s">
        <v>993</v>
      </c>
      <c r="C910" s="201" t="s">
        <v>19</v>
      </c>
      <c r="D910" s="201"/>
      <c r="E910" s="201">
        <v>28.45</v>
      </c>
      <c r="F910" s="201">
        <f>E910*(1+C$2033)</f>
        <v>35.400334999999998</v>
      </c>
      <c r="G910" s="201">
        <f>D910*F910</f>
        <v>0</v>
      </c>
      <c r="H910" s="48"/>
      <c r="I910" s="48"/>
      <c r="J910" s="33"/>
      <c r="P910" s="209"/>
    </row>
    <row r="911" spans="1:16" ht="18.75" hidden="1" customHeight="1">
      <c r="A911" s="25"/>
      <c r="B911" s="26"/>
      <c r="C911" s="201"/>
      <c r="D911" s="201"/>
      <c r="E911" s="201"/>
      <c r="F911" s="201"/>
      <c r="G911" s="201"/>
      <c r="H911" s="48"/>
      <c r="I911" s="48"/>
      <c r="J911" s="33"/>
      <c r="P911" s="209"/>
    </row>
    <row r="912" spans="1:16" ht="18.75" hidden="1" customHeight="1">
      <c r="A912" s="25" t="s">
        <v>994</v>
      </c>
      <c r="B912" s="30" t="s">
        <v>995</v>
      </c>
      <c r="C912" s="201" t="s">
        <v>19</v>
      </c>
      <c r="D912" s="201"/>
      <c r="E912" s="201">
        <v>33.020000000000003</v>
      </c>
      <c r="F912" s="201">
        <f>E912*(1+C$2033)</f>
        <v>41.086786000000004</v>
      </c>
      <c r="G912" s="201">
        <f>D912*F912</f>
        <v>0</v>
      </c>
      <c r="H912" s="48"/>
      <c r="I912" s="48"/>
      <c r="J912" s="33"/>
      <c r="P912" s="209"/>
    </row>
    <row r="913" spans="1:16" ht="18.75" hidden="1" customHeight="1">
      <c r="A913" s="25"/>
      <c r="B913" s="26"/>
      <c r="C913" s="201"/>
      <c r="D913" s="201"/>
      <c r="E913" s="201"/>
      <c r="F913" s="201"/>
      <c r="G913" s="201"/>
      <c r="H913" s="48"/>
      <c r="I913" s="48"/>
      <c r="J913" s="33"/>
      <c r="P913" s="209"/>
    </row>
    <row r="914" spans="1:16" ht="18.75" hidden="1" customHeight="1">
      <c r="A914" s="25" t="s">
        <v>996</v>
      </c>
      <c r="B914" s="30" t="s">
        <v>997</v>
      </c>
      <c r="C914" s="201" t="s">
        <v>19</v>
      </c>
      <c r="D914" s="201"/>
      <c r="E914" s="201">
        <v>46.03</v>
      </c>
      <c r="F914" s="201">
        <f>E914*(1+C$2033)</f>
        <v>57.275129</v>
      </c>
      <c r="G914" s="201">
        <f>D914*F914</f>
        <v>0</v>
      </c>
      <c r="H914" s="48"/>
      <c r="I914" s="48"/>
      <c r="J914" s="33"/>
      <c r="P914" s="209"/>
    </row>
    <row r="915" spans="1:16" ht="18.75" hidden="1" customHeight="1">
      <c r="A915" s="25"/>
      <c r="B915" s="30"/>
      <c r="C915" s="201"/>
      <c r="D915" s="201"/>
      <c r="E915" s="201"/>
      <c r="F915" s="201"/>
      <c r="G915" s="201"/>
      <c r="H915" s="48"/>
      <c r="I915" s="48"/>
      <c r="J915" s="33"/>
      <c r="P915" s="209"/>
    </row>
    <row r="916" spans="1:16" ht="18.75" hidden="1" customHeight="1">
      <c r="A916" s="25" t="s">
        <v>998</v>
      </c>
      <c r="B916" s="30" t="s">
        <v>999</v>
      </c>
      <c r="C916" s="201" t="s">
        <v>19</v>
      </c>
      <c r="D916" s="201"/>
      <c r="E916" s="201">
        <v>76.290000000000006</v>
      </c>
      <c r="F916" s="201">
        <f>E916*(1+C$2033)</f>
        <v>94.927647000000007</v>
      </c>
      <c r="G916" s="201">
        <f>D916*F916</f>
        <v>0</v>
      </c>
      <c r="H916" s="48"/>
      <c r="I916" s="48"/>
      <c r="J916" s="33"/>
      <c r="P916" s="209"/>
    </row>
    <row r="917" spans="1:16" ht="18.75" hidden="1" customHeight="1">
      <c r="A917" s="25"/>
      <c r="B917" s="26"/>
      <c r="C917" s="201"/>
      <c r="D917" s="201"/>
      <c r="E917" s="201"/>
      <c r="F917" s="201"/>
      <c r="G917" s="201"/>
      <c r="H917" s="48"/>
      <c r="I917" s="48"/>
      <c r="J917" s="33"/>
      <c r="P917" s="209"/>
    </row>
    <row r="918" spans="1:16" ht="18.75" hidden="1" customHeight="1">
      <c r="A918" s="25" t="s">
        <v>1000</v>
      </c>
      <c r="B918" s="30" t="s">
        <v>1001</v>
      </c>
      <c r="C918" s="201" t="s">
        <v>19</v>
      </c>
      <c r="D918" s="201"/>
      <c r="E918" s="201">
        <v>97.88</v>
      </c>
      <c r="F918" s="201">
        <f>E918*(1+C$2033)</f>
        <v>121.79208399999999</v>
      </c>
      <c r="G918" s="201">
        <f>D918*F918</f>
        <v>0</v>
      </c>
      <c r="H918" s="48"/>
      <c r="I918" s="48"/>
      <c r="J918" s="33"/>
      <c r="P918" s="209"/>
    </row>
    <row r="919" spans="1:16" ht="18.75" hidden="1" customHeight="1">
      <c r="A919" s="25"/>
      <c r="B919" s="26"/>
      <c r="C919" s="201"/>
      <c r="D919" s="201"/>
      <c r="E919" s="201"/>
      <c r="F919" s="201"/>
      <c r="G919" s="201"/>
      <c r="H919" s="48"/>
      <c r="I919" s="48"/>
      <c r="J919" s="33"/>
      <c r="P919" s="209"/>
    </row>
    <row r="920" spans="1:16" ht="18.75" hidden="1" customHeight="1">
      <c r="A920" s="25" t="s">
        <v>1002</v>
      </c>
      <c r="B920" s="30" t="s">
        <v>1003</v>
      </c>
      <c r="C920" s="201" t="s">
        <v>19</v>
      </c>
      <c r="D920" s="201"/>
      <c r="E920" s="201">
        <v>120.6</v>
      </c>
      <c r="F920" s="201">
        <f>E920*(1+C$2033)</f>
        <v>150.06258</v>
      </c>
      <c r="G920" s="201">
        <f>D920*F920</f>
        <v>0</v>
      </c>
      <c r="H920" s="48"/>
      <c r="I920" s="48"/>
      <c r="J920" s="33"/>
      <c r="P920" s="209"/>
    </row>
    <row r="921" spans="1:16" ht="18.75" hidden="1" customHeight="1">
      <c r="A921" s="25"/>
      <c r="B921" s="26"/>
      <c r="C921" s="201"/>
      <c r="D921" s="201"/>
      <c r="E921" s="201"/>
      <c r="F921" s="201"/>
      <c r="G921" s="201"/>
      <c r="H921" s="48"/>
      <c r="I921" s="48"/>
      <c r="J921" s="33"/>
      <c r="P921" s="209"/>
    </row>
    <row r="922" spans="1:16" ht="18.75" hidden="1" customHeight="1">
      <c r="A922" s="25" t="s">
        <v>1004</v>
      </c>
      <c r="B922" s="30" t="s">
        <v>1005</v>
      </c>
      <c r="C922" s="201" t="s">
        <v>19</v>
      </c>
      <c r="D922" s="201"/>
      <c r="E922" s="201">
        <v>146.91</v>
      </c>
      <c r="F922" s="201">
        <f>E922*(1+C$2033)</f>
        <v>182.80011299999998</v>
      </c>
      <c r="G922" s="201">
        <f>D922*F922</f>
        <v>0</v>
      </c>
      <c r="H922" s="48"/>
      <c r="I922" s="48"/>
      <c r="J922" s="33"/>
      <c r="P922" s="209"/>
    </row>
    <row r="923" spans="1:16" ht="18.75" hidden="1" customHeight="1">
      <c r="A923" s="25"/>
      <c r="B923" s="26"/>
      <c r="C923" s="201"/>
      <c r="D923" s="201"/>
      <c r="E923" s="201"/>
      <c r="F923" s="201"/>
      <c r="G923" s="201"/>
      <c r="H923" s="48"/>
      <c r="I923" s="48"/>
      <c r="J923" s="33"/>
      <c r="P923" s="209"/>
    </row>
    <row r="924" spans="1:16" ht="18.75" hidden="1" customHeight="1">
      <c r="A924" s="25" t="s">
        <v>1006</v>
      </c>
      <c r="B924" s="30" t="s">
        <v>1007</v>
      </c>
      <c r="C924" s="201" t="s">
        <v>19</v>
      </c>
      <c r="D924" s="201"/>
      <c r="E924" s="201">
        <v>178.87</v>
      </c>
      <c r="F924" s="201">
        <f>E924*(1+C$2033)</f>
        <v>222.56794099999999</v>
      </c>
      <c r="G924" s="201">
        <f>D924*F924</f>
        <v>0</v>
      </c>
      <c r="H924" s="48"/>
      <c r="I924" s="48"/>
      <c r="J924" s="33"/>
      <c r="P924" s="209"/>
    </row>
    <row r="925" spans="1:16" ht="18.75" hidden="1" customHeight="1">
      <c r="A925" s="25"/>
      <c r="B925" s="26"/>
      <c r="C925" s="201"/>
      <c r="D925" s="201"/>
      <c r="E925" s="201"/>
      <c r="F925" s="201"/>
      <c r="G925" s="201"/>
      <c r="H925" s="48"/>
      <c r="I925" s="48"/>
      <c r="J925" s="33"/>
      <c r="P925" s="209"/>
    </row>
    <row r="926" spans="1:16" ht="18.75" hidden="1" customHeight="1">
      <c r="A926" s="25" t="s">
        <v>1008</v>
      </c>
      <c r="B926" s="30" t="s">
        <v>1009</v>
      </c>
      <c r="C926" s="201" t="s">
        <v>19</v>
      </c>
      <c r="D926" s="201"/>
      <c r="E926" s="201">
        <v>230.58</v>
      </c>
      <c r="F926" s="201">
        <f>E926*(1+C$2033)</f>
        <v>286.91069400000003</v>
      </c>
      <c r="G926" s="201">
        <f>D926*F926</f>
        <v>0</v>
      </c>
      <c r="H926" s="48"/>
      <c r="I926" s="48"/>
      <c r="J926" s="33"/>
      <c r="P926" s="209"/>
    </row>
    <row r="927" spans="1:16" ht="18.75" hidden="1" customHeight="1">
      <c r="A927" s="25"/>
      <c r="B927" s="30"/>
      <c r="C927" s="201"/>
      <c r="D927" s="201"/>
      <c r="E927" s="201"/>
      <c r="F927" s="201"/>
      <c r="G927" s="201"/>
      <c r="H927" s="48"/>
      <c r="I927" s="48"/>
      <c r="J927" s="33"/>
      <c r="P927" s="209"/>
    </row>
    <row r="928" spans="1:16" ht="18.75" hidden="1" customHeight="1">
      <c r="A928" s="25" t="s">
        <v>1010</v>
      </c>
      <c r="B928" s="30" t="s">
        <v>1011</v>
      </c>
      <c r="C928" s="201" t="s">
        <v>19</v>
      </c>
      <c r="D928" s="201"/>
      <c r="E928" s="201">
        <v>289.48</v>
      </c>
      <c r="F928" s="201">
        <f>E928*(1+C$2033)</f>
        <v>360.19996400000002</v>
      </c>
      <c r="G928" s="201">
        <f>D928*F928</f>
        <v>0</v>
      </c>
      <c r="H928" s="48"/>
      <c r="I928" s="48"/>
      <c r="J928" s="33"/>
      <c r="P928" s="209"/>
    </row>
    <row r="929" spans="1:16" ht="18.75" hidden="1" customHeight="1">
      <c r="A929" s="25"/>
      <c r="B929" s="26"/>
      <c r="C929" s="201"/>
      <c r="D929" s="201"/>
      <c r="E929" s="201"/>
      <c r="F929" s="201"/>
      <c r="G929" s="201"/>
      <c r="H929" s="48"/>
      <c r="I929" s="48"/>
      <c r="J929" s="33"/>
      <c r="P929" s="209"/>
    </row>
    <row r="930" spans="1:16" ht="18.75" hidden="1" customHeight="1">
      <c r="A930" s="25" t="s">
        <v>1000</v>
      </c>
      <c r="B930" s="30" t="s">
        <v>1012</v>
      </c>
      <c r="C930" s="201" t="s">
        <v>19</v>
      </c>
      <c r="D930" s="217"/>
      <c r="E930" s="201">
        <v>12.78</v>
      </c>
      <c r="F930" s="201">
        <f>E930*(1+C$2033)</f>
        <v>15.902153999999999</v>
      </c>
      <c r="G930" s="201">
        <f>D930*F930</f>
        <v>0</v>
      </c>
      <c r="H930" s="48"/>
      <c r="I930" s="48"/>
      <c r="J930" s="33"/>
      <c r="P930" s="209"/>
    </row>
    <row r="931" spans="1:16" ht="78.75" hidden="1" customHeight="1">
      <c r="A931" s="25"/>
      <c r="B931" s="26" t="s">
        <v>1013</v>
      </c>
      <c r="C931" s="201"/>
      <c r="D931" s="201"/>
      <c r="E931" s="201"/>
      <c r="F931" s="201"/>
      <c r="G931" s="201"/>
      <c r="H931" s="48"/>
      <c r="I931" s="48"/>
      <c r="J931" s="33"/>
      <c r="P931" s="209"/>
    </row>
    <row r="932" spans="1:16" ht="18.75" hidden="1" customHeight="1">
      <c r="A932" s="25"/>
      <c r="B932" s="26"/>
      <c r="C932" s="201"/>
      <c r="D932" s="201"/>
      <c r="E932" s="201"/>
      <c r="F932" s="201"/>
      <c r="G932" s="201"/>
      <c r="H932" s="48"/>
      <c r="I932" s="48"/>
      <c r="J932" s="33"/>
      <c r="P932" s="209"/>
    </row>
    <row r="933" spans="1:16" ht="18.75" hidden="1" customHeight="1">
      <c r="A933" s="25" t="s">
        <v>1014</v>
      </c>
      <c r="B933" s="35" t="s">
        <v>1015</v>
      </c>
      <c r="C933" s="201"/>
      <c r="D933" s="201"/>
      <c r="E933" s="201"/>
      <c r="F933" s="201"/>
      <c r="G933" s="201"/>
      <c r="H933" s="48"/>
      <c r="I933" s="48"/>
      <c r="J933" s="33"/>
      <c r="P933" s="209"/>
    </row>
    <row r="934" spans="1:16" ht="110.25" hidden="1" customHeight="1">
      <c r="A934" s="25"/>
      <c r="B934" s="26" t="s">
        <v>1016</v>
      </c>
      <c r="C934" s="201"/>
      <c r="D934" s="201"/>
      <c r="E934" s="201"/>
      <c r="F934" s="201"/>
      <c r="G934" s="201"/>
      <c r="H934" s="48"/>
      <c r="I934" s="48"/>
      <c r="J934" s="33"/>
      <c r="P934" s="209"/>
    </row>
    <row r="935" spans="1:16" ht="18.75" hidden="1" customHeight="1">
      <c r="A935" s="25"/>
      <c r="B935" s="26"/>
      <c r="C935" s="201"/>
      <c r="D935" s="201"/>
      <c r="E935" s="201"/>
      <c r="F935" s="201"/>
      <c r="G935" s="201"/>
      <c r="H935" s="48"/>
      <c r="I935" s="48"/>
      <c r="J935" s="33"/>
      <c r="P935" s="209"/>
    </row>
    <row r="936" spans="1:16" ht="18.75" hidden="1" customHeight="1">
      <c r="A936" s="25" t="s">
        <v>1017</v>
      </c>
      <c r="B936" s="30" t="s">
        <v>1018</v>
      </c>
      <c r="C936" s="201" t="s">
        <v>7</v>
      </c>
      <c r="D936" s="201"/>
      <c r="E936" s="201">
        <v>33.64</v>
      </c>
      <c r="F936" s="201">
        <f>E936*(1+C$2033)</f>
        <v>41.858252</v>
      </c>
      <c r="G936" s="201">
        <f>D936*F936</f>
        <v>0</v>
      </c>
      <c r="H936" s="48"/>
      <c r="I936" s="48"/>
      <c r="J936" s="33"/>
      <c r="P936" s="209"/>
    </row>
    <row r="937" spans="1:16" ht="18.75" hidden="1" customHeight="1">
      <c r="A937" s="25"/>
      <c r="B937" s="30"/>
      <c r="C937" s="201"/>
      <c r="D937" s="201"/>
      <c r="E937" s="201"/>
      <c r="F937" s="201"/>
      <c r="G937" s="201"/>
      <c r="H937" s="48"/>
      <c r="I937" s="48"/>
      <c r="J937" s="33"/>
      <c r="P937" s="209"/>
    </row>
    <row r="938" spans="1:16" ht="18.75" hidden="1" customHeight="1">
      <c r="A938" s="25" t="s">
        <v>1019</v>
      </c>
      <c r="B938" s="30" t="s">
        <v>1020</v>
      </c>
      <c r="C938" s="201" t="s">
        <v>7</v>
      </c>
      <c r="D938" s="201"/>
      <c r="E938" s="201">
        <v>43.54</v>
      </c>
      <c r="F938" s="201">
        <f>E938*(1+C$2033)</f>
        <v>54.176821999999994</v>
      </c>
      <c r="G938" s="201">
        <f>D938*F938</f>
        <v>0</v>
      </c>
      <c r="H938" s="48"/>
      <c r="I938" s="48"/>
      <c r="J938" s="33"/>
      <c r="P938" s="209"/>
    </row>
    <row r="939" spans="1:16" ht="18.75" hidden="1" customHeight="1">
      <c r="A939" s="25"/>
      <c r="B939" s="30"/>
      <c r="C939" s="201"/>
      <c r="D939" s="201"/>
      <c r="E939" s="201"/>
      <c r="F939" s="201"/>
      <c r="G939" s="201"/>
      <c r="H939" s="48"/>
      <c r="I939" s="48"/>
      <c r="J939" s="33"/>
      <c r="P939" s="209"/>
    </row>
    <row r="940" spans="1:16" ht="18.75" hidden="1" customHeight="1">
      <c r="A940" s="25" t="s">
        <v>1021</v>
      </c>
      <c r="B940" s="30" t="s">
        <v>1022</v>
      </c>
      <c r="C940" s="201" t="s">
        <v>7</v>
      </c>
      <c r="D940" s="201"/>
      <c r="E940" s="201">
        <v>51.57</v>
      </c>
      <c r="F940" s="201">
        <f>E940*(1+C$2033)</f>
        <v>64.168550999999994</v>
      </c>
      <c r="G940" s="201">
        <f>D940*F940</f>
        <v>0</v>
      </c>
      <c r="H940" s="48"/>
      <c r="I940" s="48"/>
      <c r="J940" s="33"/>
      <c r="P940" s="209"/>
    </row>
    <row r="941" spans="1:16" ht="18.75" hidden="1" customHeight="1">
      <c r="A941" s="25"/>
      <c r="B941" s="30"/>
      <c r="C941" s="201"/>
      <c r="D941" s="201"/>
      <c r="E941" s="201"/>
      <c r="F941" s="201"/>
      <c r="G941" s="201"/>
      <c r="H941" s="48"/>
      <c r="I941" s="48"/>
      <c r="J941" s="33"/>
      <c r="P941" s="209"/>
    </row>
    <row r="942" spans="1:16" ht="18.75" hidden="1" customHeight="1">
      <c r="A942" s="25" t="s">
        <v>1023</v>
      </c>
      <c r="B942" s="30" t="s">
        <v>1024</v>
      </c>
      <c r="C942" s="201" t="s">
        <v>7</v>
      </c>
      <c r="D942" s="201"/>
      <c r="E942" s="201">
        <v>61.77</v>
      </c>
      <c r="F942" s="201">
        <f>E942*(1+C$2033)</f>
        <v>76.860410999999999</v>
      </c>
      <c r="G942" s="201">
        <f>D942*F942</f>
        <v>0</v>
      </c>
      <c r="H942" s="48"/>
      <c r="I942" s="48"/>
      <c r="J942" s="33"/>
      <c r="P942" s="209"/>
    </row>
    <row r="943" spans="1:16" ht="18.75" hidden="1" customHeight="1">
      <c r="A943" s="25"/>
      <c r="B943" s="26"/>
      <c r="C943" s="201"/>
      <c r="D943" s="201"/>
      <c r="E943" s="201"/>
      <c r="F943" s="201"/>
      <c r="G943" s="201"/>
      <c r="H943" s="48"/>
      <c r="I943" s="48"/>
      <c r="J943" s="33"/>
      <c r="P943" s="209"/>
    </row>
    <row r="944" spans="1:16" ht="18.75" hidden="1" customHeight="1">
      <c r="A944" s="25" t="s">
        <v>1025</v>
      </c>
      <c r="B944" s="30" t="s">
        <v>1026</v>
      </c>
      <c r="C944" s="201" t="s">
        <v>7</v>
      </c>
      <c r="D944" s="201"/>
      <c r="E944" s="201">
        <v>31.54</v>
      </c>
      <c r="F944" s="201">
        <f>E944*(1+C$2033)</f>
        <v>39.245221999999998</v>
      </c>
      <c r="G944" s="201">
        <f>D944*F944</f>
        <v>0</v>
      </c>
      <c r="H944" s="48"/>
      <c r="I944" s="48"/>
      <c r="J944" s="33"/>
      <c r="P944" s="209"/>
    </row>
    <row r="945" spans="1:16" ht="18.75" hidden="1" customHeight="1">
      <c r="A945" s="25"/>
      <c r="B945" s="30"/>
      <c r="C945" s="201"/>
      <c r="D945" s="201"/>
      <c r="E945" s="201"/>
      <c r="F945" s="201"/>
      <c r="G945" s="201"/>
      <c r="H945" s="48"/>
      <c r="I945" s="48"/>
      <c r="J945" s="33"/>
      <c r="P945" s="209"/>
    </row>
    <row r="946" spans="1:16" ht="18.75" hidden="1" customHeight="1">
      <c r="A946" s="25" t="s">
        <v>1027</v>
      </c>
      <c r="B946" s="30" t="s">
        <v>1028</v>
      </c>
      <c r="C946" s="201" t="s">
        <v>7</v>
      </c>
      <c r="D946" s="201"/>
      <c r="E946" s="201">
        <v>41.98</v>
      </c>
      <c r="F946" s="201">
        <f>E946*(1+C$2033)</f>
        <v>52.235713999999994</v>
      </c>
      <c r="G946" s="201">
        <f>D946*F946</f>
        <v>0</v>
      </c>
      <c r="H946" s="48"/>
      <c r="I946" s="48"/>
      <c r="J946" s="33"/>
      <c r="P946" s="209"/>
    </row>
    <row r="947" spans="1:16" ht="18.75" hidden="1" customHeight="1">
      <c r="A947" s="25"/>
      <c r="B947" s="30"/>
      <c r="C947" s="201"/>
      <c r="D947" s="201"/>
      <c r="E947" s="201"/>
      <c r="F947" s="201"/>
      <c r="G947" s="201"/>
      <c r="H947" s="48"/>
      <c r="I947" s="48"/>
      <c r="J947" s="33"/>
      <c r="P947" s="209"/>
    </row>
    <row r="948" spans="1:16" ht="18.75" hidden="1" customHeight="1">
      <c r="A948" s="25" t="s">
        <v>1029</v>
      </c>
      <c r="B948" s="30" t="s">
        <v>1030</v>
      </c>
      <c r="C948" s="201" t="s">
        <v>7</v>
      </c>
      <c r="D948" s="201"/>
      <c r="E948" s="201">
        <v>46.08</v>
      </c>
      <c r="F948" s="201">
        <f>E948*(1+C$2033)</f>
        <v>57.337343999999995</v>
      </c>
      <c r="G948" s="201">
        <f>D948*F948</f>
        <v>0</v>
      </c>
      <c r="H948" s="48"/>
      <c r="I948" s="48"/>
      <c r="J948" s="33"/>
      <c r="P948" s="209"/>
    </row>
    <row r="949" spans="1:16" ht="18.75" hidden="1" customHeight="1">
      <c r="A949" s="25"/>
      <c r="B949" s="30"/>
      <c r="C949" s="201"/>
      <c r="D949" s="201"/>
      <c r="E949" s="201"/>
      <c r="F949" s="201"/>
      <c r="G949" s="201"/>
      <c r="H949" s="48"/>
      <c r="I949" s="48"/>
      <c r="J949" s="33"/>
      <c r="P949" s="209"/>
    </row>
    <row r="950" spans="1:16" ht="18.75" hidden="1" customHeight="1">
      <c r="A950" s="25" t="s">
        <v>1031</v>
      </c>
      <c r="B950" s="30" t="s">
        <v>1032</v>
      </c>
      <c r="C950" s="201" t="s">
        <v>7</v>
      </c>
      <c r="D950" s="201"/>
      <c r="E950" s="201">
        <v>55.32</v>
      </c>
      <c r="F950" s="201">
        <f>E950*(1+C$2033)</f>
        <v>68.834676000000002</v>
      </c>
      <c r="G950" s="201">
        <f>D950*F950</f>
        <v>0</v>
      </c>
      <c r="H950" s="48"/>
      <c r="I950" s="48"/>
      <c r="J950" s="33"/>
      <c r="P950" s="209"/>
    </row>
    <row r="951" spans="1:16" ht="18.75" hidden="1" customHeight="1">
      <c r="A951" s="25"/>
      <c r="B951" s="26"/>
      <c r="C951" s="201"/>
      <c r="D951" s="201"/>
      <c r="E951" s="201"/>
      <c r="F951" s="201"/>
      <c r="G951" s="201"/>
      <c r="H951" s="48"/>
      <c r="I951" s="48"/>
      <c r="J951" s="33"/>
      <c r="P951" s="209"/>
    </row>
    <row r="952" spans="1:16" ht="18.75" hidden="1" customHeight="1">
      <c r="A952" s="25" t="s">
        <v>1033</v>
      </c>
      <c r="B952" s="30" t="s">
        <v>1034</v>
      </c>
      <c r="C952" s="201" t="s">
        <v>7</v>
      </c>
      <c r="D952" s="201"/>
      <c r="E952" s="201">
        <v>35.729999999999997</v>
      </c>
      <c r="F952" s="201">
        <f>E952*(1+C$2033)</f>
        <v>44.458838999999998</v>
      </c>
      <c r="G952" s="201">
        <f>D952*F952</f>
        <v>0</v>
      </c>
      <c r="H952" s="48"/>
      <c r="I952" s="48"/>
      <c r="J952" s="33"/>
      <c r="P952" s="209"/>
    </row>
    <row r="953" spans="1:16" ht="18.75" hidden="1" customHeight="1">
      <c r="A953" s="25"/>
      <c r="B953" s="30"/>
      <c r="C953" s="201"/>
      <c r="D953" s="201"/>
      <c r="E953" s="201"/>
      <c r="F953" s="201"/>
      <c r="G953" s="201"/>
      <c r="H953" s="48"/>
      <c r="I953" s="48"/>
      <c r="J953" s="33"/>
      <c r="P953" s="209"/>
    </row>
    <row r="954" spans="1:16" ht="18.75" hidden="1" customHeight="1">
      <c r="A954" s="25" t="s">
        <v>1035</v>
      </c>
      <c r="B954" s="30" t="s">
        <v>1036</v>
      </c>
      <c r="C954" s="201" t="s">
        <v>7</v>
      </c>
      <c r="D954" s="201"/>
      <c r="E954" s="201">
        <v>45.6</v>
      </c>
      <c r="F954" s="201">
        <f>E954*(1+C$2033)</f>
        <v>56.740079999999999</v>
      </c>
      <c r="G954" s="201">
        <f>D954*F954</f>
        <v>0</v>
      </c>
      <c r="H954" s="48"/>
      <c r="I954" s="48"/>
      <c r="J954" s="33"/>
      <c r="P954" s="209"/>
    </row>
    <row r="955" spans="1:16" ht="18.75" hidden="1" customHeight="1">
      <c r="A955" s="25"/>
      <c r="B955" s="30"/>
      <c r="C955" s="201"/>
      <c r="D955" s="201"/>
      <c r="E955" s="201"/>
      <c r="F955" s="201"/>
      <c r="G955" s="201"/>
      <c r="H955" s="48"/>
      <c r="I955" s="48"/>
      <c r="J955" s="33"/>
      <c r="P955" s="209"/>
    </row>
    <row r="956" spans="1:16" ht="18.75" hidden="1" customHeight="1">
      <c r="A956" s="25" t="s">
        <v>1037</v>
      </c>
      <c r="B956" s="30" t="s">
        <v>1038</v>
      </c>
      <c r="C956" s="201" t="s">
        <v>7</v>
      </c>
      <c r="D956" s="201"/>
      <c r="E956" s="201">
        <v>57.06</v>
      </c>
      <c r="F956" s="201">
        <f>E956*(1+C$2033)</f>
        <v>70.999758</v>
      </c>
      <c r="G956" s="201">
        <f>D956*F956</f>
        <v>0</v>
      </c>
      <c r="H956" s="48"/>
      <c r="I956" s="48"/>
      <c r="J956" s="33"/>
      <c r="P956" s="209"/>
    </row>
    <row r="957" spans="1:16" ht="18.75" hidden="1" customHeight="1">
      <c r="A957" s="25"/>
      <c r="B957" s="30"/>
      <c r="C957" s="201"/>
      <c r="D957" s="201"/>
      <c r="E957" s="201"/>
      <c r="F957" s="201"/>
      <c r="G957" s="201"/>
      <c r="H957" s="48"/>
      <c r="I957" s="48"/>
      <c r="J957" s="33"/>
      <c r="P957" s="209"/>
    </row>
    <row r="958" spans="1:16" ht="18.75" hidden="1" customHeight="1">
      <c r="A958" s="25" t="s">
        <v>1039</v>
      </c>
      <c r="B958" s="30" t="s">
        <v>1040</v>
      </c>
      <c r="C958" s="201" t="s">
        <v>7</v>
      </c>
      <c r="D958" s="201"/>
      <c r="E958" s="201">
        <v>68.22</v>
      </c>
      <c r="F958" s="201">
        <f>E958*(1+C$2033)</f>
        <v>84.886145999999997</v>
      </c>
      <c r="G958" s="201">
        <f>D958*F958</f>
        <v>0</v>
      </c>
      <c r="H958" s="48"/>
      <c r="I958" s="48"/>
      <c r="J958" s="33"/>
      <c r="P958" s="209"/>
    </row>
    <row r="959" spans="1:16" ht="18.75" hidden="1" customHeight="1">
      <c r="A959" s="25"/>
      <c r="B959" s="30"/>
      <c r="C959" s="201"/>
      <c r="D959" s="201"/>
      <c r="E959" s="201"/>
      <c r="F959" s="201"/>
      <c r="G959" s="201"/>
      <c r="H959" s="48"/>
      <c r="I959" s="48"/>
      <c r="J959" s="33"/>
      <c r="P959" s="209"/>
    </row>
    <row r="960" spans="1:16" ht="18.75" hidden="1" customHeight="1">
      <c r="A960" s="25" t="s">
        <v>1041</v>
      </c>
      <c r="B960" s="30" t="s">
        <v>1042</v>
      </c>
      <c r="C960" s="201" t="s">
        <v>7</v>
      </c>
      <c r="D960" s="201"/>
      <c r="E960" s="201">
        <v>37.83</v>
      </c>
      <c r="F960" s="201">
        <f>E960*(1+C$2033)</f>
        <v>47.071869</v>
      </c>
      <c r="G960" s="201">
        <f>D960*F960</f>
        <v>0</v>
      </c>
      <c r="H960" s="48"/>
      <c r="I960" s="48"/>
      <c r="J960" s="33"/>
      <c r="P960" s="209"/>
    </row>
    <row r="961" spans="1:16" ht="18.75" hidden="1" customHeight="1">
      <c r="A961" s="25"/>
      <c r="B961" s="30"/>
      <c r="C961" s="201"/>
      <c r="D961" s="201"/>
      <c r="E961" s="201"/>
      <c r="F961" s="201"/>
      <c r="G961" s="201"/>
      <c r="H961" s="48"/>
      <c r="I961" s="48"/>
      <c r="J961" s="33"/>
      <c r="P961" s="209"/>
    </row>
    <row r="962" spans="1:16" ht="18.75" hidden="1" customHeight="1">
      <c r="A962" s="25" t="s">
        <v>1043</v>
      </c>
      <c r="B962" s="30" t="s">
        <v>1044</v>
      </c>
      <c r="C962" s="201" t="s">
        <v>7</v>
      </c>
      <c r="D962" s="201"/>
      <c r="E962" s="201">
        <v>47.66</v>
      </c>
      <c r="F962" s="201">
        <f>E962*(1+C$2033)</f>
        <v>59.303337999999997</v>
      </c>
      <c r="G962" s="201">
        <f>D962*F962</f>
        <v>0</v>
      </c>
      <c r="H962" s="48"/>
      <c r="I962" s="48"/>
      <c r="J962" s="33"/>
      <c r="P962" s="209"/>
    </row>
    <row r="963" spans="1:16" ht="18.75" hidden="1" customHeight="1">
      <c r="A963" s="25"/>
      <c r="B963" s="30"/>
      <c r="C963" s="201"/>
      <c r="D963" s="201"/>
      <c r="E963" s="201"/>
      <c r="F963" s="201"/>
      <c r="G963" s="201"/>
      <c r="H963" s="48"/>
      <c r="I963" s="48"/>
      <c r="J963" s="33"/>
      <c r="P963" s="209"/>
    </row>
    <row r="964" spans="1:16" ht="18.75" hidden="1" customHeight="1">
      <c r="A964" s="25" t="s">
        <v>1045</v>
      </c>
      <c r="B964" s="30" t="s">
        <v>1046</v>
      </c>
      <c r="C964" s="201" t="s">
        <v>7</v>
      </c>
      <c r="D964" s="201"/>
      <c r="E964" s="201">
        <v>62.55</v>
      </c>
      <c r="F964" s="201">
        <f>E964*(1+C$2033)</f>
        <v>77.830964999999992</v>
      </c>
      <c r="G964" s="201">
        <f>D964*F964</f>
        <v>0</v>
      </c>
      <c r="H964" s="48"/>
      <c r="I964" s="48"/>
      <c r="J964" s="33"/>
      <c r="P964" s="209"/>
    </row>
    <row r="965" spans="1:16" ht="18.75" hidden="1" customHeight="1">
      <c r="A965" s="25"/>
      <c r="B965" s="30"/>
      <c r="C965" s="201"/>
      <c r="D965" s="201"/>
      <c r="E965" s="201"/>
      <c r="F965" s="201"/>
      <c r="G965" s="201"/>
      <c r="H965" s="48"/>
      <c r="I965" s="48"/>
      <c r="J965" s="33"/>
      <c r="P965" s="209"/>
    </row>
    <row r="966" spans="1:16" ht="18.75" hidden="1" customHeight="1">
      <c r="A966" s="25" t="s">
        <v>1047</v>
      </c>
      <c r="B966" s="30" t="s">
        <v>1048</v>
      </c>
      <c r="C966" s="201" t="s">
        <v>7</v>
      </c>
      <c r="D966" s="201"/>
      <c r="E966" s="201">
        <v>74.67</v>
      </c>
      <c r="F966" s="201">
        <f>E966*(1+C$2033)</f>
        <v>92.911880999999994</v>
      </c>
      <c r="G966" s="201">
        <f>D966*F966</f>
        <v>0</v>
      </c>
      <c r="H966" s="48"/>
      <c r="I966" s="48"/>
      <c r="J966" s="33"/>
      <c r="P966" s="209"/>
    </row>
    <row r="967" spans="1:16" ht="18.75" hidden="1" customHeight="1">
      <c r="A967" s="25"/>
      <c r="B967" s="30"/>
      <c r="C967" s="201"/>
      <c r="D967" s="201"/>
      <c r="E967" s="201"/>
      <c r="F967" s="201"/>
      <c r="G967" s="201"/>
      <c r="H967" s="48"/>
      <c r="I967" s="48"/>
      <c r="J967" s="33"/>
      <c r="P967" s="209"/>
    </row>
    <row r="968" spans="1:16" ht="18.75" hidden="1" customHeight="1">
      <c r="A968" s="25" t="s">
        <v>1049</v>
      </c>
      <c r="B968" s="30" t="s">
        <v>1050</v>
      </c>
      <c r="C968" s="201" t="s">
        <v>7</v>
      </c>
      <c r="D968" s="217"/>
      <c r="E968" s="201">
        <v>28.88</v>
      </c>
      <c r="F968" s="201">
        <f>E968*(1+C$2033)</f>
        <v>35.935383999999999</v>
      </c>
      <c r="G968" s="201">
        <f>D968*F968</f>
        <v>0</v>
      </c>
      <c r="H968" s="48"/>
      <c r="I968" s="48"/>
      <c r="J968" s="33"/>
      <c r="P968" s="209"/>
    </row>
    <row r="969" spans="1:16" ht="18.75" hidden="1" customHeight="1">
      <c r="A969" s="25"/>
      <c r="B969" s="30"/>
      <c r="C969" s="201"/>
      <c r="D969" s="201"/>
      <c r="E969" s="201"/>
      <c r="F969" s="201"/>
      <c r="G969" s="201"/>
      <c r="H969" s="48"/>
      <c r="I969" s="48"/>
      <c r="J969" s="33"/>
      <c r="P969" s="209"/>
    </row>
    <row r="970" spans="1:16" ht="18.75" hidden="1" customHeight="1">
      <c r="A970" s="25" t="s">
        <v>1051</v>
      </c>
      <c r="B970" s="30" t="s">
        <v>1052</v>
      </c>
      <c r="C970" s="201" t="s">
        <v>7</v>
      </c>
      <c r="D970" s="217"/>
      <c r="E970" s="201">
        <v>37.24</v>
      </c>
      <c r="F970" s="201">
        <f>E970*(1+C$2033)</f>
        <v>46.337732000000003</v>
      </c>
      <c r="G970" s="201">
        <f>D970*F970</f>
        <v>0</v>
      </c>
      <c r="H970" s="48"/>
      <c r="I970" s="48"/>
      <c r="J970" s="33"/>
      <c r="P970" s="209"/>
    </row>
    <row r="971" spans="1:16" ht="18.75" hidden="1" customHeight="1">
      <c r="A971" s="25"/>
      <c r="B971" s="30"/>
      <c r="C971" s="201"/>
      <c r="D971" s="201"/>
      <c r="E971" s="201"/>
      <c r="F971" s="201"/>
      <c r="G971" s="201"/>
      <c r="H971" s="48"/>
      <c r="I971" s="48"/>
      <c r="J971" s="33"/>
      <c r="P971" s="209"/>
    </row>
    <row r="972" spans="1:16" ht="18.75" hidden="1" customHeight="1">
      <c r="A972" s="25" t="s">
        <v>1053</v>
      </c>
      <c r="B972" s="30" t="s">
        <v>1054</v>
      </c>
      <c r="C972" s="201" t="s">
        <v>7</v>
      </c>
      <c r="D972" s="201"/>
      <c r="E972" s="201">
        <v>24.24</v>
      </c>
      <c r="F972" s="201">
        <f>E972*(1+C$2033)</f>
        <v>30.161831999999997</v>
      </c>
      <c r="G972" s="201">
        <f>D972*F972</f>
        <v>0</v>
      </c>
      <c r="H972" s="48"/>
      <c r="I972" s="48"/>
      <c r="J972" s="33"/>
      <c r="P972" s="209"/>
    </row>
    <row r="973" spans="1:16" ht="18.75" hidden="1" customHeight="1">
      <c r="A973" s="25"/>
      <c r="B973" s="30"/>
      <c r="C973" s="201"/>
      <c r="D973" s="201"/>
      <c r="E973" s="201"/>
      <c r="F973" s="201"/>
      <c r="G973" s="201"/>
      <c r="H973" s="48"/>
      <c r="I973" s="48"/>
      <c r="J973" s="33"/>
      <c r="P973" s="209"/>
    </row>
    <row r="974" spans="1:16" ht="18.75" hidden="1" customHeight="1">
      <c r="A974" s="25" t="s">
        <v>1055</v>
      </c>
      <c r="B974" s="30" t="s">
        <v>1056</v>
      </c>
      <c r="C974" s="201" t="s">
        <v>7</v>
      </c>
      <c r="D974" s="201"/>
      <c r="E974" s="201">
        <v>27.67</v>
      </c>
      <c r="F974" s="201">
        <f>E974*(1+C$2033)</f>
        <v>34.429780999999998</v>
      </c>
      <c r="G974" s="201">
        <f>D974*F974</f>
        <v>0</v>
      </c>
      <c r="H974" s="48"/>
      <c r="I974" s="48"/>
      <c r="J974" s="33"/>
      <c r="P974" s="209"/>
    </row>
    <row r="975" spans="1:16" ht="18.75" hidden="1" customHeight="1">
      <c r="A975" s="25"/>
      <c r="B975" s="30"/>
      <c r="C975" s="201"/>
      <c r="D975" s="201"/>
      <c r="E975" s="201"/>
      <c r="F975" s="201"/>
      <c r="G975" s="201"/>
      <c r="H975" s="48"/>
      <c r="I975" s="48"/>
      <c r="J975" s="33"/>
      <c r="P975" s="209"/>
    </row>
    <row r="976" spans="1:16" ht="18.75" hidden="1" customHeight="1">
      <c r="A976" s="25" t="s">
        <v>1057</v>
      </c>
      <c r="B976" s="30" t="s">
        <v>1058</v>
      </c>
      <c r="C976" s="201" t="s">
        <v>7</v>
      </c>
      <c r="D976" s="201"/>
      <c r="E976" s="201">
        <v>35.19</v>
      </c>
      <c r="F976" s="201">
        <f>E976*(1+C$2033)</f>
        <v>43.786916999999995</v>
      </c>
      <c r="G976" s="201">
        <f>D976*F976</f>
        <v>0</v>
      </c>
      <c r="H976" s="48"/>
      <c r="I976" s="48"/>
      <c r="J976" s="33"/>
      <c r="P976" s="209"/>
    </row>
    <row r="977" spans="1:16" ht="18.75" hidden="1" customHeight="1">
      <c r="A977" s="25"/>
      <c r="B977" s="30"/>
      <c r="C977" s="201"/>
      <c r="D977" s="201"/>
      <c r="E977" s="201"/>
      <c r="F977" s="201"/>
      <c r="G977" s="201"/>
      <c r="H977" s="48"/>
      <c r="I977" s="48"/>
      <c r="J977" s="33"/>
      <c r="P977" s="209"/>
    </row>
    <row r="978" spans="1:16" ht="18.75" hidden="1" customHeight="1">
      <c r="A978" s="25" t="s">
        <v>1059</v>
      </c>
      <c r="B978" s="30" t="s">
        <v>1060</v>
      </c>
      <c r="C978" s="201" t="s">
        <v>7</v>
      </c>
      <c r="D978" s="201"/>
      <c r="E978" s="201">
        <v>47.51</v>
      </c>
      <c r="F978" s="201">
        <f>E978*(1+C$2033)</f>
        <v>59.116692999999998</v>
      </c>
      <c r="G978" s="201">
        <f>D978*F978</f>
        <v>0</v>
      </c>
      <c r="H978" s="48"/>
      <c r="I978" s="48"/>
      <c r="J978" s="33"/>
      <c r="P978" s="209"/>
    </row>
    <row r="979" spans="1:16" ht="18.75" hidden="1" customHeight="1">
      <c r="A979" s="25"/>
      <c r="B979" s="30"/>
      <c r="C979" s="201"/>
      <c r="D979" s="201"/>
      <c r="E979" s="201"/>
      <c r="F979" s="201"/>
      <c r="G979" s="201"/>
      <c r="H979" s="48"/>
      <c r="I979" s="48"/>
      <c r="J979" s="33"/>
      <c r="P979" s="209"/>
    </row>
    <row r="980" spans="1:16" ht="18.75" hidden="1" customHeight="1">
      <c r="A980" s="25" t="s">
        <v>1061</v>
      </c>
      <c r="B980" s="30" t="s">
        <v>1062</v>
      </c>
      <c r="C980" s="201" t="s">
        <v>7</v>
      </c>
      <c r="D980" s="201"/>
      <c r="E980" s="201">
        <v>39.479999999999997</v>
      </c>
      <c r="F980" s="201">
        <f>E980*(1+C$2033)</f>
        <v>49.124963999999991</v>
      </c>
      <c r="G980" s="201">
        <f>D980*F980</f>
        <v>0</v>
      </c>
      <c r="H980" s="48"/>
      <c r="I980" s="48"/>
      <c r="J980" s="33"/>
      <c r="P980" s="209"/>
    </row>
    <row r="981" spans="1:16" ht="18.75" hidden="1" customHeight="1">
      <c r="A981" s="25"/>
      <c r="B981" s="30"/>
      <c r="C981" s="201"/>
      <c r="D981" s="201"/>
      <c r="E981" s="201"/>
      <c r="F981" s="201"/>
      <c r="G981" s="201"/>
      <c r="H981" s="48"/>
      <c r="I981" s="48"/>
      <c r="J981" s="33"/>
      <c r="P981" s="209"/>
    </row>
    <row r="982" spans="1:16" ht="18.75" hidden="1" customHeight="1">
      <c r="A982" s="25" t="s">
        <v>1063</v>
      </c>
      <c r="B982" s="30" t="s">
        <v>1064</v>
      </c>
      <c r="C982" s="201" t="s">
        <v>7</v>
      </c>
      <c r="D982" s="201"/>
      <c r="E982" s="201">
        <v>54.77</v>
      </c>
      <c r="F982" s="201">
        <f>E982*(1+C$2033)</f>
        <v>68.150311000000002</v>
      </c>
      <c r="G982" s="201">
        <f>D982*F982</f>
        <v>0</v>
      </c>
      <c r="H982" s="48"/>
      <c r="I982" s="48"/>
      <c r="J982" s="33"/>
      <c r="P982" s="209"/>
    </row>
    <row r="983" spans="1:16" ht="18.75" hidden="1" customHeight="1">
      <c r="A983" s="25"/>
      <c r="B983" s="30"/>
      <c r="C983" s="201"/>
      <c r="D983" s="201"/>
      <c r="E983" s="201"/>
      <c r="F983" s="201"/>
      <c r="G983" s="201"/>
      <c r="H983" s="48"/>
      <c r="I983" s="48"/>
      <c r="J983" s="33"/>
      <c r="P983" s="209"/>
    </row>
    <row r="984" spans="1:16" ht="18.75" hidden="1" customHeight="1">
      <c r="A984" s="25" t="s">
        <v>1065</v>
      </c>
      <c r="B984" s="35" t="s">
        <v>1066</v>
      </c>
      <c r="C984" s="201"/>
      <c r="D984" s="201"/>
      <c r="E984" s="201"/>
      <c r="F984" s="201"/>
      <c r="G984" s="201"/>
      <c r="H984" s="48"/>
      <c r="I984" s="48"/>
      <c r="J984" s="33"/>
      <c r="P984" s="209"/>
    </row>
    <row r="985" spans="1:16" ht="141.75" hidden="1" customHeight="1">
      <c r="A985" s="25"/>
      <c r="B985" s="26" t="s">
        <v>1067</v>
      </c>
      <c r="C985" s="201"/>
      <c r="D985" s="201"/>
      <c r="E985" s="201"/>
      <c r="F985" s="201"/>
      <c r="G985" s="201"/>
      <c r="H985" s="48"/>
      <c r="I985" s="48"/>
      <c r="J985" s="33"/>
      <c r="P985" s="209"/>
    </row>
    <row r="986" spans="1:16" ht="18.75" hidden="1" customHeight="1">
      <c r="A986" s="25"/>
      <c r="B986" s="35"/>
      <c r="C986" s="201"/>
      <c r="D986" s="201"/>
      <c r="E986" s="201"/>
      <c r="F986" s="201"/>
      <c r="G986" s="201"/>
      <c r="H986" s="48"/>
      <c r="I986" s="48"/>
      <c r="J986" s="33"/>
      <c r="P986" s="209"/>
    </row>
    <row r="987" spans="1:16" ht="18.75" hidden="1" customHeight="1">
      <c r="A987" s="25" t="s">
        <v>1068</v>
      </c>
      <c r="B987" s="30" t="s">
        <v>1069</v>
      </c>
      <c r="C987" s="201" t="s">
        <v>19</v>
      </c>
      <c r="D987" s="217"/>
      <c r="E987" s="201">
        <v>26.54</v>
      </c>
      <c r="F987" s="201">
        <f>E987*(1+C$2033)</f>
        <v>33.023721999999999</v>
      </c>
      <c r="G987" s="201">
        <f>D987*F987</f>
        <v>0</v>
      </c>
      <c r="H987" s="48"/>
      <c r="I987" s="48"/>
      <c r="J987" s="33"/>
      <c r="P987" s="209"/>
    </row>
    <row r="988" spans="1:16" ht="18.75" hidden="1" customHeight="1">
      <c r="A988" s="25"/>
      <c r="B988" s="26"/>
      <c r="C988" s="201"/>
      <c r="D988" s="201"/>
      <c r="E988" s="201"/>
      <c r="F988" s="201"/>
      <c r="G988" s="201"/>
      <c r="H988" s="48"/>
      <c r="I988" s="48"/>
      <c r="J988" s="33"/>
      <c r="P988" s="209"/>
    </row>
    <row r="989" spans="1:16" ht="18.75" hidden="1" customHeight="1">
      <c r="A989" s="25" t="s">
        <v>1070</v>
      </c>
      <c r="B989" s="30" t="s">
        <v>1071</v>
      </c>
      <c r="C989" s="201" t="s">
        <v>19</v>
      </c>
      <c r="D989" s="201"/>
      <c r="E989" s="201">
        <v>28.34</v>
      </c>
      <c r="F989" s="201">
        <f>E989*(1+C$2033)</f>
        <v>35.263461999999997</v>
      </c>
      <c r="G989" s="201">
        <f>D989*F989</f>
        <v>0</v>
      </c>
      <c r="H989" s="48"/>
      <c r="I989" s="48"/>
      <c r="J989" s="33"/>
      <c r="P989" s="209"/>
    </row>
    <row r="990" spans="1:16" ht="18.75" hidden="1" customHeight="1">
      <c r="A990" s="25"/>
      <c r="B990" s="26"/>
      <c r="C990" s="201"/>
      <c r="D990" s="201"/>
      <c r="E990" s="201"/>
      <c r="F990" s="201"/>
      <c r="G990" s="201"/>
      <c r="H990" s="48"/>
      <c r="I990" s="48"/>
      <c r="J990" s="33"/>
      <c r="P990" s="209"/>
    </row>
    <row r="991" spans="1:16" ht="18.75" hidden="1" customHeight="1">
      <c r="A991" s="25" t="s">
        <v>1072</v>
      </c>
      <c r="B991" s="30" t="s">
        <v>1073</v>
      </c>
      <c r="C991" s="201" t="s">
        <v>19</v>
      </c>
      <c r="D991" s="201"/>
      <c r="E991" s="201">
        <v>41.88</v>
      </c>
      <c r="F991" s="201">
        <f>E991*(1+C$2033)</f>
        <v>52.111284000000005</v>
      </c>
      <c r="G991" s="201">
        <f>D991*F991</f>
        <v>0</v>
      </c>
      <c r="H991" s="48"/>
      <c r="I991" s="48"/>
      <c r="J991" s="33"/>
      <c r="P991" s="209"/>
    </row>
    <row r="992" spans="1:16" ht="18.75" hidden="1" customHeight="1">
      <c r="A992" s="25"/>
      <c r="B992" s="26"/>
      <c r="C992" s="201"/>
      <c r="D992" s="201"/>
      <c r="E992" s="201"/>
      <c r="F992" s="201"/>
      <c r="G992" s="201"/>
      <c r="H992" s="48"/>
      <c r="I992" s="48"/>
      <c r="J992" s="33"/>
      <c r="P992" s="209"/>
    </row>
    <row r="993" spans="1:16" ht="18.75" hidden="1" customHeight="1">
      <c r="A993" s="25" t="s">
        <v>1074</v>
      </c>
      <c r="B993" s="30" t="s">
        <v>1075</v>
      </c>
      <c r="C993" s="201" t="s">
        <v>19</v>
      </c>
      <c r="D993" s="201"/>
      <c r="E993" s="201">
        <v>43.52</v>
      </c>
      <c r="F993" s="201">
        <f>E993*(1+C$2033)</f>
        <v>54.151935999999999</v>
      </c>
      <c r="G993" s="201">
        <f>D993*F993</f>
        <v>0</v>
      </c>
      <c r="H993" s="48"/>
      <c r="I993" s="48"/>
      <c r="J993" s="33"/>
      <c r="P993" s="209"/>
    </row>
    <row r="994" spans="1:16" ht="18.75" hidden="1" customHeight="1">
      <c r="A994" s="25"/>
      <c r="B994" s="26"/>
      <c r="C994" s="201"/>
      <c r="D994" s="201"/>
      <c r="E994" s="201"/>
      <c r="F994" s="201"/>
      <c r="G994" s="201"/>
      <c r="H994" s="48"/>
      <c r="I994" s="48"/>
      <c r="J994" s="33"/>
      <c r="P994" s="209"/>
    </row>
    <row r="995" spans="1:16" ht="18.75" hidden="1" customHeight="1">
      <c r="A995" s="25" t="s">
        <v>1076</v>
      </c>
      <c r="B995" s="30" t="s">
        <v>1077</v>
      </c>
      <c r="C995" s="201" t="s">
        <v>19</v>
      </c>
      <c r="D995" s="201"/>
      <c r="E995" s="201">
        <v>48.16</v>
      </c>
      <c r="F995" s="201">
        <f>E995*(1+C$2033)</f>
        <v>59.925487999999994</v>
      </c>
      <c r="G995" s="201">
        <f>D995*F995</f>
        <v>0</v>
      </c>
      <c r="H995" s="48"/>
      <c r="I995" s="48"/>
      <c r="J995" s="33"/>
      <c r="P995" s="209"/>
    </row>
    <row r="996" spans="1:16" ht="18.75" hidden="1" customHeight="1">
      <c r="A996" s="25"/>
      <c r="B996" s="26"/>
      <c r="C996" s="201"/>
      <c r="D996" s="201"/>
      <c r="E996" s="201"/>
      <c r="F996" s="201"/>
      <c r="G996" s="201"/>
      <c r="H996" s="48"/>
      <c r="I996" s="48"/>
      <c r="J996" s="33"/>
      <c r="P996" s="209"/>
    </row>
    <row r="997" spans="1:16" ht="18.75" hidden="1" customHeight="1">
      <c r="A997" s="25" t="s">
        <v>1078</v>
      </c>
      <c r="B997" s="30" t="s">
        <v>1079</v>
      </c>
      <c r="C997" s="201" t="s">
        <v>19</v>
      </c>
      <c r="D997" s="201"/>
      <c r="E997" s="201">
        <v>77.62</v>
      </c>
      <c r="F997" s="201">
        <f>E997*(1+C$2033)</f>
        <v>96.582566</v>
      </c>
      <c r="G997" s="201">
        <f>D997*F997</f>
        <v>0</v>
      </c>
      <c r="H997" s="48"/>
      <c r="I997" s="48"/>
      <c r="J997" s="33"/>
      <c r="P997" s="209"/>
    </row>
    <row r="998" spans="1:16" ht="18.75" hidden="1" customHeight="1">
      <c r="A998" s="25"/>
      <c r="B998" s="26"/>
      <c r="C998" s="201"/>
      <c r="D998" s="201"/>
      <c r="E998" s="201"/>
      <c r="F998" s="201"/>
      <c r="G998" s="201"/>
      <c r="H998" s="48"/>
      <c r="I998" s="48"/>
      <c r="J998" s="33"/>
      <c r="P998" s="209"/>
    </row>
    <row r="999" spans="1:16" ht="18.75" customHeight="1">
      <c r="A999" s="25" t="s">
        <v>1080</v>
      </c>
      <c r="B999" s="35" t="s">
        <v>1081</v>
      </c>
      <c r="C999" s="201"/>
      <c r="D999" s="201"/>
      <c r="E999" s="201"/>
      <c r="F999" s="201"/>
      <c r="G999" s="201"/>
      <c r="H999" s="48"/>
      <c r="I999" s="48"/>
      <c r="J999" s="33"/>
      <c r="P999" s="209"/>
    </row>
    <row r="1000" spans="1:16" ht="110.25" customHeight="1">
      <c r="A1000" s="25"/>
      <c r="B1000" s="26" t="s">
        <v>1082</v>
      </c>
      <c r="C1000" s="201"/>
      <c r="D1000" s="201"/>
      <c r="E1000" s="201"/>
      <c r="F1000" s="201"/>
      <c r="G1000" s="201"/>
      <c r="H1000" s="48"/>
      <c r="I1000" s="48"/>
      <c r="J1000" s="33"/>
      <c r="P1000" s="209"/>
    </row>
    <row r="1001" spans="1:16" ht="18.75" customHeight="1">
      <c r="A1001" s="25"/>
      <c r="B1001" s="35"/>
      <c r="C1001" s="201"/>
      <c r="D1001" s="201"/>
      <c r="E1001" s="201"/>
      <c r="F1001" s="201"/>
      <c r="G1001" s="201"/>
      <c r="H1001" s="48"/>
      <c r="I1001" s="48"/>
      <c r="J1001" s="33"/>
      <c r="P1001" s="209"/>
    </row>
    <row r="1002" spans="1:16" ht="18.75" hidden="1" customHeight="1">
      <c r="A1002" s="25" t="s">
        <v>1083</v>
      </c>
      <c r="B1002" s="30" t="s">
        <v>1084</v>
      </c>
      <c r="C1002" s="201" t="s">
        <v>19</v>
      </c>
      <c r="D1002" s="201"/>
      <c r="E1002" s="201">
        <v>11.05</v>
      </c>
      <c r="F1002" s="201">
        <f>E1002*(1+C$2033)</f>
        <v>13.749515000000001</v>
      </c>
      <c r="G1002" s="201">
        <f>D1002*F1002</f>
        <v>0</v>
      </c>
      <c r="H1002" s="48"/>
      <c r="I1002" s="48"/>
      <c r="J1002" s="33"/>
      <c r="O1002">
        <f t="shared" ref="O1002:O1062" si="34">N1002*D1002</f>
        <v>0</v>
      </c>
      <c r="P1002" s="209">
        <f t="shared" ref="P1002:P1037" si="35">G1002-O1002</f>
        <v>0</v>
      </c>
    </row>
    <row r="1003" spans="1:16" ht="18.75" hidden="1" customHeight="1">
      <c r="A1003" s="25"/>
      <c r="B1003" s="26"/>
      <c r="C1003" s="201"/>
      <c r="D1003" s="201"/>
      <c r="E1003" s="201"/>
      <c r="F1003" s="201"/>
      <c r="G1003" s="201"/>
      <c r="H1003" s="242"/>
      <c r="I1003" s="243"/>
      <c r="J1003" s="243"/>
      <c r="O1003">
        <f t="shared" si="34"/>
        <v>0</v>
      </c>
      <c r="P1003" s="209">
        <f t="shared" si="35"/>
        <v>0</v>
      </c>
    </row>
    <row r="1004" spans="1:16" ht="18.75" customHeight="1">
      <c r="A1004" s="25" t="s">
        <v>1085</v>
      </c>
      <c r="B1004" s="30" t="s">
        <v>1086</v>
      </c>
      <c r="C1004" s="201" t="s">
        <v>19</v>
      </c>
      <c r="D1004" s="217">
        <f>(22*(3-1.1))+(45*(3-1.1))+(8*(3-0.3))</f>
        <v>148.9</v>
      </c>
      <c r="E1004" s="201">
        <v>11.38</v>
      </c>
      <c r="F1004" s="201">
        <f>E1004*(1+C$2033)</f>
        <v>14.160134000000001</v>
      </c>
      <c r="G1004" s="201">
        <f>D1004*F1004</f>
        <v>2108.4439526000001</v>
      </c>
      <c r="H1004" s="242" t="s">
        <v>2202</v>
      </c>
      <c r="I1004" s="243"/>
      <c r="J1004" s="243"/>
      <c r="N1004">
        <v>14.16</v>
      </c>
      <c r="O1004">
        <f t="shared" si="34"/>
        <v>2108.424</v>
      </c>
      <c r="P1004" s="209">
        <f t="shared" si="35"/>
        <v>1.9952600000124221E-2</v>
      </c>
    </row>
    <row r="1005" spans="1:16" ht="18.75" customHeight="1">
      <c r="A1005" s="25"/>
      <c r="B1005" s="26"/>
      <c r="C1005" s="201"/>
      <c r="D1005" s="201"/>
      <c r="E1005" s="201"/>
      <c r="F1005" s="201"/>
      <c r="G1005" s="201"/>
      <c r="H1005" s="48"/>
      <c r="I1005" s="48"/>
      <c r="J1005" s="33"/>
      <c r="O1005">
        <f t="shared" si="34"/>
        <v>0</v>
      </c>
      <c r="P1005" s="209">
        <f t="shared" si="35"/>
        <v>0</v>
      </c>
    </row>
    <row r="1006" spans="1:16" ht="18.75" customHeight="1">
      <c r="A1006" s="25" t="s">
        <v>1087</v>
      </c>
      <c r="B1006" s="30" t="s">
        <v>1088</v>
      </c>
      <c r="C1006" s="201" t="s">
        <v>19</v>
      </c>
      <c r="D1006" s="201">
        <f>((41.79+9.19+1.23+1.5))</f>
        <v>53.709999999999994</v>
      </c>
      <c r="E1006" s="201">
        <v>15.8</v>
      </c>
      <c r="F1006" s="201">
        <f>E1006*(1+C$2033)</f>
        <v>19.659939999999999</v>
      </c>
      <c r="G1006" s="201">
        <f>D1006*F1006</f>
        <v>1055.9353773999999</v>
      </c>
      <c r="H1006" s="242" t="s">
        <v>2203</v>
      </c>
      <c r="I1006" s="243"/>
      <c r="J1006" s="243"/>
      <c r="N1006">
        <v>19.66</v>
      </c>
      <c r="O1006">
        <f t="shared" si="34"/>
        <v>1055.9386</v>
      </c>
      <c r="P1006" s="209">
        <f t="shared" si="35"/>
        <v>-3.2226000000719068E-3</v>
      </c>
    </row>
    <row r="1007" spans="1:16" ht="18.75" customHeight="1">
      <c r="A1007" s="25"/>
      <c r="B1007" s="26"/>
      <c r="C1007" s="201"/>
      <c r="D1007" s="201"/>
      <c r="E1007" s="201"/>
      <c r="F1007" s="201"/>
      <c r="G1007" s="201"/>
      <c r="H1007" s="48"/>
      <c r="I1007" s="48"/>
      <c r="J1007" s="33"/>
      <c r="P1007" s="209"/>
    </row>
    <row r="1008" spans="1:16" ht="18.75" hidden="1" customHeight="1">
      <c r="A1008" s="25" t="s">
        <v>1089</v>
      </c>
      <c r="B1008" s="35" t="s">
        <v>1090</v>
      </c>
      <c r="C1008" s="201"/>
      <c r="D1008" s="201"/>
      <c r="E1008" s="201"/>
      <c r="F1008" s="201"/>
      <c r="G1008" s="201"/>
      <c r="H1008" s="48"/>
      <c r="I1008" s="48"/>
      <c r="J1008" s="33"/>
      <c r="P1008" s="209"/>
    </row>
    <row r="1009" spans="1:16" ht="157.5" hidden="1" customHeight="1">
      <c r="A1009" s="25"/>
      <c r="B1009" s="26" t="s">
        <v>1091</v>
      </c>
      <c r="C1009" s="201"/>
      <c r="D1009" s="201"/>
      <c r="E1009" s="201"/>
      <c r="F1009" s="201"/>
      <c r="G1009" s="201"/>
      <c r="H1009" s="48"/>
      <c r="I1009" s="48"/>
      <c r="J1009" s="33"/>
      <c r="P1009" s="209"/>
    </row>
    <row r="1010" spans="1:16" ht="18.75" hidden="1" customHeight="1">
      <c r="A1010" s="25"/>
      <c r="B1010" s="26"/>
      <c r="C1010" s="201"/>
      <c r="D1010" s="201"/>
      <c r="E1010" s="201"/>
      <c r="F1010" s="201"/>
      <c r="G1010" s="201"/>
      <c r="H1010" s="48"/>
      <c r="I1010" s="48"/>
      <c r="J1010" s="33"/>
      <c r="P1010" s="209"/>
    </row>
    <row r="1011" spans="1:16" ht="18.75" hidden="1" customHeight="1">
      <c r="A1011" s="25" t="s">
        <v>1092</v>
      </c>
      <c r="B1011" s="30" t="s">
        <v>1069</v>
      </c>
      <c r="C1011" s="201" t="s">
        <v>19</v>
      </c>
      <c r="D1011" s="201"/>
      <c r="E1011" s="201">
        <v>20.5</v>
      </c>
      <c r="F1011" s="201">
        <f>E1011*(1+C$2033)</f>
        <v>25.508150000000001</v>
      </c>
      <c r="G1011" s="201">
        <f>D1011*F1011</f>
        <v>0</v>
      </c>
      <c r="H1011" s="48"/>
      <c r="I1011" s="48"/>
      <c r="J1011" s="33"/>
      <c r="P1011" s="209"/>
    </row>
    <row r="1012" spans="1:16" ht="18.75" hidden="1" customHeight="1">
      <c r="A1012" s="25"/>
      <c r="B1012" s="26"/>
      <c r="C1012" s="201"/>
      <c r="D1012" s="201"/>
      <c r="E1012" s="201"/>
      <c r="F1012" s="201"/>
      <c r="G1012" s="201"/>
      <c r="H1012" s="48"/>
      <c r="I1012" s="48"/>
      <c r="J1012" s="33"/>
      <c r="P1012" s="209"/>
    </row>
    <row r="1013" spans="1:16" ht="18.75" hidden="1" customHeight="1">
      <c r="A1013" s="25" t="s">
        <v>1093</v>
      </c>
      <c r="B1013" s="30" t="s">
        <v>1071</v>
      </c>
      <c r="C1013" s="201" t="s">
        <v>19</v>
      </c>
      <c r="D1013" s="201"/>
      <c r="E1013" s="201">
        <v>28.37</v>
      </c>
      <c r="F1013" s="201">
        <f>E1013*(1+C$2033)</f>
        <v>35.300790999999997</v>
      </c>
      <c r="G1013" s="201">
        <f>D1013*F1013</f>
        <v>0</v>
      </c>
      <c r="H1013" s="48"/>
      <c r="I1013" s="48"/>
      <c r="J1013" s="33"/>
      <c r="P1013" s="209"/>
    </row>
    <row r="1014" spans="1:16" ht="18.75" hidden="1" customHeight="1">
      <c r="A1014" s="25"/>
      <c r="B1014" s="26"/>
      <c r="C1014" s="201"/>
      <c r="D1014" s="201"/>
      <c r="E1014" s="201"/>
      <c r="F1014" s="201"/>
      <c r="G1014" s="201"/>
      <c r="H1014" s="48"/>
      <c r="I1014" s="48"/>
      <c r="J1014" s="33"/>
      <c r="P1014" s="209"/>
    </row>
    <row r="1015" spans="1:16" ht="18.75" hidden="1" customHeight="1">
      <c r="A1015" s="25" t="s">
        <v>1094</v>
      </c>
      <c r="B1015" s="30" t="s">
        <v>1073</v>
      </c>
      <c r="C1015" s="201" t="s">
        <v>19</v>
      </c>
      <c r="D1015" s="201"/>
      <c r="E1015" s="201">
        <v>47.36</v>
      </c>
      <c r="F1015" s="201">
        <f>E1015*(1+C$2033)</f>
        <v>58.930047999999999</v>
      </c>
      <c r="G1015" s="201">
        <f>D1015*F1015</f>
        <v>0</v>
      </c>
      <c r="H1015" s="48"/>
      <c r="I1015" s="48"/>
      <c r="J1015" s="33"/>
      <c r="P1015" s="209"/>
    </row>
    <row r="1016" spans="1:16" ht="18.75" hidden="1" customHeight="1">
      <c r="A1016" s="25"/>
      <c r="B1016" s="26"/>
      <c r="C1016" s="201"/>
      <c r="D1016" s="201"/>
      <c r="E1016" s="201"/>
      <c r="F1016" s="201"/>
      <c r="G1016" s="201"/>
      <c r="H1016" s="48"/>
      <c r="I1016" s="48"/>
      <c r="J1016" s="33"/>
      <c r="P1016" s="209"/>
    </row>
    <row r="1017" spans="1:16" ht="18.75" hidden="1" customHeight="1">
      <c r="A1017" s="25" t="s">
        <v>1095</v>
      </c>
      <c r="B1017" s="30" t="s">
        <v>1075</v>
      </c>
      <c r="C1017" s="201" t="s">
        <v>19</v>
      </c>
      <c r="D1017" s="201"/>
      <c r="E1017" s="201">
        <v>47.33</v>
      </c>
      <c r="F1017" s="201">
        <f>E1017*(1+C$2033)</f>
        <v>58.892719</v>
      </c>
      <c r="G1017" s="201">
        <f>D1017*F1017</f>
        <v>0</v>
      </c>
      <c r="H1017" s="48"/>
      <c r="I1017" s="48"/>
      <c r="J1017" s="33"/>
      <c r="P1017" s="209"/>
    </row>
    <row r="1018" spans="1:16" ht="18.75" hidden="1" customHeight="1">
      <c r="A1018" s="25"/>
      <c r="B1018" s="26"/>
      <c r="C1018" s="201"/>
      <c r="D1018" s="201"/>
      <c r="E1018" s="201"/>
      <c r="F1018" s="201"/>
      <c r="G1018" s="201"/>
      <c r="H1018" s="48"/>
      <c r="I1018" s="48"/>
      <c r="J1018" s="33"/>
      <c r="P1018" s="209"/>
    </row>
    <row r="1019" spans="1:16" ht="18.75" hidden="1" customHeight="1">
      <c r="A1019" s="25" t="s">
        <v>1096</v>
      </c>
      <c r="B1019" s="30" t="s">
        <v>1077</v>
      </c>
      <c r="C1019" s="201" t="s">
        <v>19</v>
      </c>
      <c r="D1019" s="201"/>
      <c r="E1019" s="201">
        <v>45.26</v>
      </c>
      <c r="F1019" s="201">
        <f>E1019*(1+C$2033)</f>
        <v>56.317017999999997</v>
      </c>
      <c r="G1019" s="201">
        <f>D1019*F1019</f>
        <v>0</v>
      </c>
      <c r="H1019" s="48"/>
      <c r="I1019" s="48"/>
      <c r="J1019" s="33"/>
      <c r="P1019" s="209"/>
    </row>
    <row r="1020" spans="1:16" ht="18.75" hidden="1" customHeight="1">
      <c r="A1020" s="25"/>
      <c r="B1020" s="26"/>
      <c r="C1020" s="201"/>
      <c r="D1020" s="201"/>
      <c r="E1020" s="201"/>
      <c r="F1020" s="201"/>
      <c r="G1020" s="201"/>
      <c r="H1020" s="48"/>
      <c r="I1020" s="48"/>
      <c r="J1020" s="33"/>
      <c r="P1020" s="209"/>
    </row>
    <row r="1021" spans="1:16" ht="18.75" customHeight="1">
      <c r="A1021" s="25" t="s">
        <v>1097</v>
      </c>
      <c r="B1021" s="35" t="s">
        <v>840</v>
      </c>
      <c r="C1021" s="201"/>
      <c r="D1021" s="201"/>
      <c r="E1021" s="201"/>
      <c r="F1021" s="201"/>
      <c r="G1021" s="201"/>
      <c r="H1021" s="48"/>
      <c r="I1021" s="48"/>
      <c r="J1021" s="33"/>
      <c r="P1021" s="209"/>
    </row>
    <row r="1022" spans="1:16" ht="18.75" hidden="1" customHeight="1">
      <c r="A1022" s="25" t="s">
        <v>1098</v>
      </c>
      <c r="B1022" s="30" t="s">
        <v>1099</v>
      </c>
      <c r="C1022" s="201" t="s">
        <v>7</v>
      </c>
      <c r="D1022" s="217"/>
      <c r="E1022" s="201">
        <v>935.29</v>
      </c>
      <c r="F1022" s="201">
        <f>E1022*(1+C$2033)</f>
        <v>1163.7813469999999</v>
      </c>
      <c r="G1022" s="201">
        <f>D1022*F1022</f>
        <v>0</v>
      </c>
      <c r="H1022" s="242"/>
      <c r="I1022" s="243"/>
      <c r="J1022" s="243"/>
      <c r="O1022">
        <f t="shared" si="34"/>
        <v>0</v>
      </c>
      <c r="P1022" s="209">
        <f t="shared" si="35"/>
        <v>0</v>
      </c>
    </row>
    <row r="1023" spans="1:16" ht="47.25" hidden="1" customHeight="1">
      <c r="A1023" s="25"/>
      <c r="B1023" s="26" t="s">
        <v>1100</v>
      </c>
      <c r="C1023" s="201"/>
      <c r="D1023" s="217"/>
      <c r="E1023" s="201"/>
      <c r="F1023" s="201"/>
      <c r="G1023" s="201"/>
      <c r="H1023" s="48"/>
      <c r="I1023" s="48"/>
      <c r="J1023" s="33"/>
      <c r="O1023">
        <f t="shared" si="34"/>
        <v>0</v>
      </c>
      <c r="P1023" s="209">
        <f t="shared" si="35"/>
        <v>0</v>
      </c>
    </row>
    <row r="1024" spans="1:16" ht="18.75" hidden="1" customHeight="1">
      <c r="A1024" s="25"/>
      <c r="B1024" s="30"/>
      <c r="C1024" s="201"/>
      <c r="D1024" s="201"/>
      <c r="E1024" s="201"/>
      <c r="F1024" s="201"/>
      <c r="G1024" s="201"/>
      <c r="H1024" s="48"/>
      <c r="I1024" s="48"/>
      <c r="J1024" s="33"/>
      <c r="O1024">
        <f t="shared" si="34"/>
        <v>0</v>
      </c>
      <c r="P1024" s="209">
        <f t="shared" si="35"/>
        <v>0</v>
      </c>
    </row>
    <row r="1025" spans="1:16" ht="18.75" hidden="1" customHeight="1">
      <c r="A1025" s="25" t="s">
        <v>1101</v>
      </c>
      <c r="B1025" s="30" t="s">
        <v>1102</v>
      </c>
      <c r="C1025" s="201" t="s">
        <v>7</v>
      </c>
      <c r="D1025" s="217"/>
      <c r="E1025" s="201">
        <v>9.93</v>
      </c>
      <c r="F1025" s="201">
        <f>E1025*(1+C$2033)</f>
        <v>12.355898999999999</v>
      </c>
      <c r="G1025" s="201">
        <f>D1025*F1025</f>
        <v>0</v>
      </c>
      <c r="H1025" s="48"/>
      <c r="I1025" s="48"/>
      <c r="J1025" s="33"/>
      <c r="O1025">
        <f t="shared" si="34"/>
        <v>0</v>
      </c>
      <c r="P1025" s="209">
        <f t="shared" si="35"/>
        <v>0</v>
      </c>
    </row>
    <row r="1026" spans="1:16" ht="31.5" hidden="1" customHeight="1">
      <c r="A1026" s="25"/>
      <c r="B1026" s="70" t="s">
        <v>1103</v>
      </c>
      <c r="C1026" s="201"/>
      <c r="D1026" s="201"/>
      <c r="E1026" s="201"/>
      <c r="F1026" s="201"/>
      <c r="G1026" s="201"/>
      <c r="H1026" s="48"/>
      <c r="I1026" s="48"/>
      <c r="J1026" s="33"/>
      <c r="O1026">
        <f t="shared" si="34"/>
        <v>0</v>
      </c>
      <c r="P1026" s="209">
        <f t="shared" si="35"/>
        <v>0</v>
      </c>
    </row>
    <row r="1027" spans="1:16" ht="18.75" hidden="1" customHeight="1">
      <c r="A1027" s="25"/>
      <c r="B1027" s="26"/>
      <c r="C1027" s="201"/>
      <c r="D1027" s="201"/>
      <c r="E1027" s="201"/>
      <c r="F1027" s="201"/>
      <c r="G1027" s="201"/>
      <c r="H1027" s="48"/>
      <c r="I1027" s="48"/>
      <c r="J1027" s="33"/>
      <c r="O1027">
        <f t="shared" si="34"/>
        <v>0</v>
      </c>
      <c r="P1027" s="209">
        <f t="shared" si="35"/>
        <v>0</v>
      </c>
    </row>
    <row r="1028" spans="1:16" ht="18.75" hidden="1" customHeight="1">
      <c r="A1028" s="25" t="s">
        <v>1104</v>
      </c>
      <c r="B1028" s="30" t="s">
        <v>1105</v>
      </c>
      <c r="C1028" s="201" t="s">
        <v>7</v>
      </c>
      <c r="D1028" s="201"/>
      <c r="E1028" s="201">
        <v>13.69</v>
      </c>
      <c r="F1028" s="201">
        <f>E1028*(1+C$2033)</f>
        <v>17.034466999999999</v>
      </c>
      <c r="G1028" s="201">
        <f>D1028*F1028</f>
        <v>0</v>
      </c>
      <c r="H1028" s="48"/>
      <c r="I1028" s="48"/>
      <c r="J1028" s="33"/>
      <c r="O1028">
        <f t="shared" si="34"/>
        <v>0</v>
      </c>
      <c r="P1028" s="209">
        <f t="shared" si="35"/>
        <v>0</v>
      </c>
    </row>
    <row r="1029" spans="1:16" ht="31.5" hidden="1" customHeight="1">
      <c r="A1029" s="25"/>
      <c r="B1029" s="70" t="s">
        <v>1106</v>
      </c>
      <c r="C1029" s="201"/>
      <c r="D1029" s="201"/>
      <c r="E1029" s="201"/>
      <c r="F1029" s="201"/>
      <c r="G1029" s="201"/>
      <c r="H1029" s="48"/>
      <c r="I1029" s="48"/>
      <c r="J1029" s="33"/>
      <c r="O1029">
        <f t="shared" si="34"/>
        <v>0</v>
      </c>
      <c r="P1029" s="209">
        <f t="shared" si="35"/>
        <v>0</v>
      </c>
    </row>
    <row r="1030" spans="1:16" ht="18.75" hidden="1" customHeight="1">
      <c r="A1030" s="25"/>
      <c r="B1030" s="26"/>
      <c r="C1030" s="201"/>
      <c r="D1030" s="201"/>
      <c r="E1030" s="201"/>
      <c r="F1030" s="201"/>
      <c r="G1030" s="201"/>
      <c r="H1030" s="48"/>
      <c r="I1030" s="48"/>
      <c r="J1030" s="33"/>
      <c r="O1030">
        <f t="shared" si="34"/>
        <v>0</v>
      </c>
      <c r="P1030" s="209">
        <f t="shared" si="35"/>
        <v>0</v>
      </c>
    </row>
    <row r="1031" spans="1:16" ht="18.75" hidden="1" customHeight="1">
      <c r="A1031" s="25" t="s">
        <v>1107</v>
      </c>
      <c r="B1031" s="30" t="s">
        <v>1108</v>
      </c>
      <c r="C1031" s="201" t="s">
        <v>7</v>
      </c>
      <c r="D1031" s="217"/>
      <c r="E1031" s="201">
        <v>10.35</v>
      </c>
      <c r="F1031" s="201">
        <f>E1031*(1+C$2033)</f>
        <v>12.878504999999999</v>
      </c>
      <c r="G1031" s="201">
        <f>D1031*F1031</f>
        <v>0</v>
      </c>
      <c r="H1031" s="48"/>
      <c r="I1031" s="48"/>
      <c r="J1031" s="33"/>
      <c r="O1031">
        <f t="shared" si="34"/>
        <v>0</v>
      </c>
      <c r="P1031" s="209">
        <f t="shared" si="35"/>
        <v>0</v>
      </c>
    </row>
    <row r="1032" spans="1:16" ht="47.25" hidden="1" customHeight="1">
      <c r="A1032" s="25"/>
      <c r="B1032" s="70" t="s">
        <v>1109</v>
      </c>
      <c r="C1032" s="201"/>
      <c r="D1032" s="201"/>
      <c r="E1032" s="201"/>
      <c r="F1032" s="201"/>
      <c r="G1032" s="201"/>
      <c r="H1032" s="48"/>
      <c r="I1032" s="48"/>
      <c r="J1032" s="33"/>
      <c r="O1032">
        <f t="shared" si="34"/>
        <v>0</v>
      </c>
      <c r="P1032" s="209">
        <f t="shared" si="35"/>
        <v>0</v>
      </c>
    </row>
    <row r="1033" spans="1:16" ht="18.75" customHeight="1">
      <c r="A1033" s="25"/>
      <c r="B1033" s="26"/>
      <c r="C1033" s="201"/>
      <c r="D1033" s="201"/>
      <c r="E1033" s="201"/>
      <c r="F1033" s="201"/>
      <c r="G1033" s="201"/>
      <c r="H1033" s="48"/>
      <c r="I1033" s="48"/>
      <c r="J1033" s="33"/>
      <c r="O1033">
        <f t="shared" si="34"/>
        <v>0</v>
      </c>
      <c r="P1033" s="209">
        <f t="shared" si="35"/>
        <v>0</v>
      </c>
    </row>
    <row r="1034" spans="1:16" ht="18.75" customHeight="1">
      <c r="A1034" s="25" t="s">
        <v>1110</v>
      </c>
      <c r="B1034" s="30" t="s">
        <v>1111</v>
      </c>
      <c r="C1034" s="201" t="s">
        <v>7</v>
      </c>
      <c r="D1034" s="201">
        <f>H1034</f>
        <v>4</v>
      </c>
      <c r="E1034" s="201">
        <v>53.36</v>
      </c>
      <c r="F1034" s="201">
        <f>E1034*(1+C$2033)</f>
        <v>66.395848000000001</v>
      </c>
      <c r="G1034" s="201">
        <f>D1034*F1034</f>
        <v>265.583392</v>
      </c>
      <c r="H1034" s="242">
        <v>4</v>
      </c>
      <c r="I1034" s="243"/>
      <c r="J1034" s="243"/>
      <c r="N1034">
        <v>126.04</v>
      </c>
      <c r="O1034">
        <f t="shared" si="34"/>
        <v>504.16</v>
      </c>
      <c r="P1034" s="209">
        <f t="shared" si="35"/>
        <v>-238.57660800000002</v>
      </c>
    </row>
    <row r="1035" spans="1:16" ht="63" customHeight="1">
      <c r="A1035" s="25"/>
      <c r="B1035" s="26" t="s">
        <v>1112</v>
      </c>
      <c r="C1035" s="201"/>
      <c r="D1035" s="201"/>
      <c r="E1035" s="201"/>
      <c r="F1035" s="201"/>
      <c r="G1035" s="201"/>
      <c r="H1035" s="48"/>
      <c r="I1035" s="48"/>
      <c r="J1035" s="33"/>
      <c r="P1035" s="209"/>
    </row>
    <row r="1036" spans="1:16" ht="18.75" hidden="1" customHeight="1">
      <c r="A1036" s="25"/>
      <c r="B1036" s="30"/>
      <c r="C1036" s="201"/>
      <c r="D1036" s="201"/>
      <c r="E1036" s="201"/>
      <c r="F1036" s="201"/>
      <c r="G1036" s="201"/>
      <c r="H1036" s="48"/>
      <c r="I1036" s="48"/>
      <c r="J1036" s="33"/>
      <c r="P1036" s="209"/>
    </row>
    <row r="1037" spans="1:16" ht="31.5" hidden="1" customHeight="1">
      <c r="A1037" s="25" t="s">
        <v>1113</v>
      </c>
      <c r="B1037" s="30" t="s">
        <v>1114</v>
      </c>
      <c r="C1037" s="201" t="s">
        <v>7</v>
      </c>
      <c r="D1037" s="217"/>
      <c r="E1037" s="201">
        <v>523.95000000000005</v>
      </c>
      <c r="F1037" s="201">
        <f>E1037*(1+C$2033)</f>
        <v>651.95098500000006</v>
      </c>
      <c r="G1037" s="201">
        <f>D1037*F1037</f>
        <v>0</v>
      </c>
      <c r="H1037" s="48"/>
      <c r="I1037" s="48"/>
      <c r="J1037" s="33"/>
      <c r="O1037">
        <f t="shared" si="34"/>
        <v>0</v>
      </c>
      <c r="P1037" s="209">
        <f t="shared" si="35"/>
        <v>0</v>
      </c>
    </row>
    <row r="1038" spans="1:16" ht="141.75" hidden="1" customHeight="1">
      <c r="A1038" s="25"/>
      <c r="B1038" s="26" t="s">
        <v>1115</v>
      </c>
      <c r="C1038" s="201"/>
      <c r="D1038" s="201"/>
      <c r="E1038" s="201"/>
      <c r="F1038" s="201"/>
      <c r="G1038" s="201"/>
      <c r="H1038" s="48"/>
      <c r="I1038" s="48"/>
      <c r="J1038" s="33"/>
      <c r="O1038">
        <f t="shared" si="34"/>
        <v>0</v>
      </c>
      <c r="P1038" s="209">
        <f t="shared" ref="P1038:P1101" si="36">G1038-O1038</f>
        <v>0</v>
      </c>
    </row>
    <row r="1039" spans="1:16" ht="18.75" hidden="1" customHeight="1">
      <c r="A1039" s="25"/>
      <c r="B1039" s="26"/>
      <c r="C1039" s="201"/>
      <c r="D1039" s="201"/>
      <c r="E1039" s="201"/>
      <c r="F1039" s="201"/>
      <c r="G1039" s="201"/>
      <c r="H1039" s="48"/>
      <c r="I1039" s="48"/>
      <c r="J1039" s="33"/>
      <c r="O1039">
        <f t="shared" si="34"/>
        <v>0</v>
      </c>
      <c r="P1039" s="209">
        <f t="shared" si="36"/>
        <v>0</v>
      </c>
    </row>
    <row r="1040" spans="1:16" ht="18.75" hidden="1" customHeight="1">
      <c r="A1040" s="25" t="s">
        <v>1116</v>
      </c>
      <c r="B1040" s="30" t="s">
        <v>1117</v>
      </c>
      <c r="C1040" s="201" t="s">
        <v>7</v>
      </c>
      <c r="D1040" s="217"/>
      <c r="E1040" s="201">
        <v>2086.54</v>
      </c>
      <c r="F1040" s="201">
        <f>E1040*(1+C$2033)</f>
        <v>2596.2817219999997</v>
      </c>
      <c r="G1040" s="201">
        <f>D1040*F1040</f>
        <v>0</v>
      </c>
      <c r="H1040" s="48"/>
      <c r="I1040" s="48"/>
      <c r="J1040" s="33"/>
      <c r="O1040">
        <f t="shared" si="34"/>
        <v>0</v>
      </c>
      <c r="P1040" s="209">
        <f t="shared" si="36"/>
        <v>0</v>
      </c>
    </row>
    <row r="1041" spans="1:16" ht="94.5" hidden="1" customHeight="1">
      <c r="A1041" s="25"/>
      <c r="B1041" s="26" t="s">
        <v>1118</v>
      </c>
      <c r="C1041" s="201"/>
      <c r="D1041" s="201"/>
      <c r="E1041" s="201"/>
      <c r="F1041" s="201"/>
      <c r="G1041" s="201"/>
      <c r="H1041" s="48"/>
      <c r="I1041" s="48"/>
      <c r="J1041" s="33"/>
      <c r="O1041">
        <f t="shared" si="34"/>
        <v>0</v>
      </c>
      <c r="P1041" s="209">
        <f t="shared" si="36"/>
        <v>0</v>
      </c>
    </row>
    <row r="1042" spans="1:16" ht="18.75" hidden="1" customHeight="1">
      <c r="A1042" s="25"/>
      <c r="B1042" s="26"/>
      <c r="C1042" s="201"/>
      <c r="D1042" s="201"/>
      <c r="E1042" s="201"/>
      <c r="F1042" s="201"/>
      <c r="G1042" s="201"/>
      <c r="H1042" s="48"/>
      <c r="I1042" s="48"/>
      <c r="J1042" s="33"/>
      <c r="O1042">
        <f t="shared" si="34"/>
        <v>0</v>
      </c>
      <c r="P1042" s="209">
        <f t="shared" si="36"/>
        <v>0</v>
      </c>
    </row>
    <row r="1043" spans="1:16" ht="18.75" hidden="1" customHeight="1">
      <c r="A1043" s="25" t="s">
        <v>1119</v>
      </c>
      <c r="B1043" s="30" t="s">
        <v>1120</v>
      </c>
      <c r="C1043" s="201" t="s">
        <v>7</v>
      </c>
      <c r="D1043" s="201"/>
      <c r="E1043" s="201">
        <v>9.57</v>
      </c>
      <c r="F1043" s="201">
        <f>E1043*(1+C$2033)</f>
        <v>11.907951000000001</v>
      </c>
      <c r="G1043" s="201">
        <f>D1043*F1043</f>
        <v>0</v>
      </c>
      <c r="H1043" s="48"/>
      <c r="I1043" s="48"/>
      <c r="J1043" s="33"/>
      <c r="O1043">
        <f t="shared" si="34"/>
        <v>0</v>
      </c>
      <c r="P1043" s="209">
        <f t="shared" si="36"/>
        <v>0</v>
      </c>
    </row>
    <row r="1044" spans="1:16" ht="78.75" hidden="1" customHeight="1">
      <c r="A1044" s="25"/>
      <c r="B1044" s="26" t="s">
        <v>1121</v>
      </c>
      <c r="C1044" s="201"/>
      <c r="D1044" s="201"/>
      <c r="E1044" s="201"/>
      <c r="F1044" s="201"/>
      <c r="G1044" s="201"/>
      <c r="H1044" s="48"/>
      <c r="I1044" s="48"/>
      <c r="J1044" s="33"/>
      <c r="O1044">
        <f t="shared" si="34"/>
        <v>0</v>
      </c>
      <c r="P1044" s="209">
        <f t="shared" si="36"/>
        <v>0</v>
      </c>
    </row>
    <row r="1045" spans="1:16" ht="18.75" hidden="1" customHeight="1">
      <c r="A1045" s="25"/>
      <c r="B1045" s="26"/>
      <c r="C1045" s="201"/>
      <c r="D1045" s="201"/>
      <c r="E1045" s="201"/>
      <c r="F1045" s="201"/>
      <c r="G1045" s="201"/>
      <c r="H1045" s="48"/>
      <c r="I1045" s="48"/>
      <c r="J1045" s="33"/>
      <c r="O1045">
        <f t="shared" si="34"/>
        <v>0</v>
      </c>
      <c r="P1045" s="209">
        <f t="shared" si="36"/>
        <v>0</v>
      </c>
    </row>
    <row r="1046" spans="1:16" ht="18.75" hidden="1" customHeight="1">
      <c r="A1046" s="25" t="s">
        <v>1122</v>
      </c>
      <c r="B1046" s="30" t="s">
        <v>1123</v>
      </c>
      <c r="C1046" s="201" t="s">
        <v>7</v>
      </c>
      <c r="D1046" s="201"/>
      <c r="E1046" s="201">
        <v>85.12</v>
      </c>
      <c r="F1046" s="201">
        <f>E1046*(1+C$2033)</f>
        <v>105.914816</v>
      </c>
      <c r="G1046" s="201">
        <f>D1046*F1046</f>
        <v>0</v>
      </c>
      <c r="H1046" s="48"/>
      <c r="I1046" s="48"/>
      <c r="J1046" s="33"/>
      <c r="O1046">
        <f t="shared" si="34"/>
        <v>0</v>
      </c>
      <c r="P1046" s="209">
        <f t="shared" si="36"/>
        <v>0</v>
      </c>
    </row>
    <row r="1047" spans="1:16" ht="78.75" hidden="1" customHeight="1">
      <c r="A1047" s="25"/>
      <c r="B1047" s="166" t="s">
        <v>2151</v>
      </c>
      <c r="C1047" s="201"/>
      <c r="D1047" s="201"/>
      <c r="E1047" s="201"/>
      <c r="F1047" s="201"/>
      <c r="G1047" s="201"/>
      <c r="H1047" s="48"/>
      <c r="I1047" s="48"/>
      <c r="J1047" s="33"/>
      <c r="O1047">
        <f t="shared" si="34"/>
        <v>0</v>
      </c>
      <c r="P1047" s="209">
        <f t="shared" si="36"/>
        <v>0</v>
      </c>
    </row>
    <row r="1048" spans="1:16" ht="18.75" hidden="1" customHeight="1">
      <c r="A1048" s="25"/>
      <c r="B1048" s="26"/>
      <c r="C1048" s="201"/>
      <c r="D1048" s="201"/>
      <c r="E1048" s="201"/>
      <c r="F1048" s="201"/>
      <c r="G1048" s="201"/>
      <c r="H1048" s="48"/>
      <c r="I1048" s="48"/>
      <c r="J1048" s="33"/>
      <c r="O1048">
        <f t="shared" si="34"/>
        <v>0</v>
      </c>
      <c r="P1048" s="209">
        <f t="shared" si="36"/>
        <v>0</v>
      </c>
    </row>
    <row r="1049" spans="1:16" ht="18.75" hidden="1" customHeight="1">
      <c r="A1049" s="25" t="s">
        <v>1125</v>
      </c>
      <c r="B1049" s="30" t="s">
        <v>1126</v>
      </c>
      <c r="C1049" s="201" t="s">
        <v>7</v>
      </c>
      <c r="D1049" s="201"/>
      <c r="E1049" s="201">
        <v>129.69</v>
      </c>
      <c r="F1049" s="201">
        <f>E1049*(1+C$2033)</f>
        <v>161.373267</v>
      </c>
      <c r="G1049" s="201">
        <f>D1049*F1049</f>
        <v>0</v>
      </c>
      <c r="H1049" s="48"/>
      <c r="I1049" s="48"/>
      <c r="J1049" s="33"/>
      <c r="O1049">
        <f t="shared" si="34"/>
        <v>0</v>
      </c>
      <c r="P1049" s="209">
        <f t="shared" si="36"/>
        <v>0</v>
      </c>
    </row>
    <row r="1050" spans="1:16" ht="78.75" hidden="1" customHeight="1">
      <c r="A1050" s="25"/>
      <c r="B1050" s="26" t="s">
        <v>1124</v>
      </c>
      <c r="C1050" s="201"/>
      <c r="D1050" s="201"/>
      <c r="E1050" s="201"/>
      <c r="F1050" s="201"/>
      <c r="G1050" s="201"/>
      <c r="H1050" s="48"/>
      <c r="I1050" s="48"/>
      <c r="J1050" s="33"/>
      <c r="O1050">
        <f t="shared" si="34"/>
        <v>0</v>
      </c>
      <c r="P1050" s="209">
        <f t="shared" si="36"/>
        <v>0</v>
      </c>
    </row>
    <row r="1051" spans="1:16" ht="21" hidden="1" customHeight="1">
      <c r="A1051" s="25"/>
      <c r="B1051" s="71"/>
      <c r="C1051" s="201"/>
      <c r="D1051" s="201"/>
      <c r="E1051" s="201"/>
      <c r="F1051" s="201"/>
      <c r="G1051" s="201"/>
      <c r="H1051" s="48"/>
      <c r="I1051" s="48"/>
      <c r="J1051" s="33"/>
      <c r="O1051">
        <f t="shared" si="34"/>
        <v>0</v>
      </c>
      <c r="P1051" s="209">
        <f t="shared" si="36"/>
        <v>0</v>
      </c>
    </row>
    <row r="1052" spans="1:16" ht="18.75" hidden="1" customHeight="1">
      <c r="A1052" s="25" t="s">
        <v>1127</v>
      </c>
      <c r="B1052" s="30" t="s">
        <v>1128</v>
      </c>
      <c r="C1052" s="201" t="s">
        <v>7</v>
      </c>
      <c r="D1052" s="201"/>
      <c r="E1052" s="201">
        <v>175.59</v>
      </c>
      <c r="F1052" s="201">
        <f>E1052*(1+C$2033)</f>
        <v>218.486637</v>
      </c>
      <c r="G1052" s="201">
        <f>D1052*F1052</f>
        <v>0</v>
      </c>
      <c r="H1052" s="48"/>
      <c r="I1052" s="48"/>
      <c r="J1052" s="33"/>
      <c r="O1052">
        <f t="shared" si="34"/>
        <v>0</v>
      </c>
      <c r="P1052" s="209">
        <f t="shared" si="36"/>
        <v>0</v>
      </c>
    </row>
    <row r="1053" spans="1:16" ht="78.75" hidden="1" customHeight="1">
      <c r="A1053" s="25"/>
      <c r="B1053" s="26" t="s">
        <v>1129</v>
      </c>
      <c r="C1053" s="201"/>
      <c r="D1053" s="201"/>
      <c r="E1053" s="201"/>
      <c r="F1053" s="201"/>
      <c r="G1053" s="201"/>
      <c r="H1053" s="48"/>
      <c r="I1053" s="48"/>
      <c r="J1053" s="33"/>
      <c r="O1053">
        <f t="shared" si="34"/>
        <v>0</v>
      </c>
      <c r="P1053" s="209">
        <f t="shared" si="36"/>
        <v>0</v>
      </c>
    </row>
    <row r="1054" spans="1:16" ht="18.75" hidden="1" customHeight="1">
      <c r="A1054" s="25"/>
      <c r="B1054" s="30"/>
      <c r="C1054" s="201"/>
      <c r="D1054" s="201"/>
      <c r="E1054" s="201"/>
      <c r="F1054" s="201"/>
      <c r="G1054" s="201"/>
      <c r="H1054" s="48"/>
      <c r="I1054" s="48"/>
      <c r="J1054" s="33"/>
      <c r="O1054">
        <f t="shared" si="34"/>
        <v>0</v>
      </c>
      <c r="P1054" s="209">
        <f t="shared" si="36"/>
        <v>0</v>
      </c>
    </row>
    <row r="1055" spans="1:16" ht="18.75" hidden="1" customHeight="1">
      <c r="A1055" s="25" t="s">
        <v>1130</v>
      </c>
      <c r="B1055" s="30" t="s">
        <v>1131</v>
      </c>
      <c r="C1055" s="201" t="s">
        <v>7</v>
      </c>
      <c r="D1055" s="201"/>
      <c r="E1055" s="201">
        <v>50.52</v>
      </c>
      <c r="F1055" s="201">
        <f>E1055*(1+C$2033)</f>
        <v>62.862036000000003</v>
      </c>
      <c r="G1055" s="201">
        <f>D1055*F1055</f>
        <v>0</v>
      </c>
      <c r="H1055" s="48"/>
      <c r="I1055" s="48"/>
      <c r="J1055" s="33"/>
      <c r="O1055">
        <f t="shared" si="34"/>
        <v>0</v>
      </c>
      <c r="P1055" s="209">
        <f t="shared" si="36"/>
        <v>0</v>
      </c>
    </row>
    <row r="1056" spans="1:16" ht="78.75" hidden="1" customHeight="1">
      <c r="A1056" s="25"/>
      <c r="B1056" s="26" t="s">
        <v>1132</v>
      </c>
      <c r="C1056" s="201"/>
      <c r="D1056" s="201"/>
      <c r="E1056" s="201"/>
      <c r="F1056" s="201"/>
      <c r="G1056" s="201"/>
      <c r="H1056" s="48"/>
      <c r="I1056" s="48"/>
      <c r="J1056" s="33"/>
      <c r="O1056">
        <f t="shared" si="34"/>
        <v>0</v>
      </c>
      <c r="P1056" s="209">
        <f t="shared" si="36"/>
        <v>0</v>
      </c>
    </row>
    <row r="1057" spans="1:16" ht="18.75" hidden="1" customHeight="1">
      <c r="A1057" s="25"/>
      <c r="B1057" s="26"/>
      <c r="C1057" s="201"/>
      <c r="D1057" s="201"/>
      <c r="E1057" s="201"/>
      <c r="F1057" s="201"/>
      <c r="G1057" s="201"/>
      <c r="H1057" s="48"/>
      <c r="I1057" s="48"/>
      <c r="J1057" s="33"/>
      <c r="O1057">
        <f t="shared" si="34"/>
        <v>0</v>
      </c>
      <c r="P1057" s="209">
        <f t="shared" si="36"/>
        <v>0</v>
      </c>
    </row>
    <row r="1058" spans="1:16" ht="18.75" hidden="1" customHeight="1">
      <c r="A1058" s="25" t="s">
        <v>1133</v>
      </c>
      <c r="B1058" s="30" t="s">
        <v>1134</v>
      </c>
      <c r="C1058" s="201" t="s">
        <v>7</v>
      </c>
      <c r="D1058" s="201"/>
      <c r="E1058" s="201">
        <v>70.88</v>
      </c>
      <c r="F1058" s="201">
        <f>E1058*(1+C$2033)</f>
        <v>88.195983999999996</v>
      </c>
      <c r="G1058" s="201">
        <f>D1058*F1058</f>
        <v>0</v>
      </c>
      <c r="H1058" s="48"/>
      <c r="I1058" s="48"/>
      <c r="J1058" s="33"/>
      <c r="O1058">
        <f t="shared" si="34"/>
        <v>0</v>
      </c>
      <c r="P1058" s="209">
        <f t="shared" si="36"/>
        <v>0</v>
      </c>
    </row>
    <row r="1059" spans="1:16" ht="110.25" hidden="1" customHeight="1">
      <c r="A1059" s="25"/>
      <c r="B1059" s="26" t="s">
        <v>1135</v>
      </c>
      <c r="C1059" s="201"/>
      <c r="D1059" s="207"/>
      <c r="E1059" s="207"/>
      <c r="F1059" s="207"/>
      <c r="G1059" s="207"/>
      <c r="H1059" s="48"/>
      <c r="I1059" s="48"/>
      <c r="J1059" s="33"/>
      <c r="O1059">
        <f t="shared" si="34"/>
        <v>0</v>
      </c>
      <c r="P1059" s="209">
        <f t="shared" si="36"/>
        <v>0</v>
      </c>
    </row>
    <row r="1060" spans="1:16" ht="18.75" hidden="1" customHeight="1">
      <c r="A1060" s="25"/>
      <c r="B1060" s="26"/>
      <c r="C1060" s="201"/>
      <c r="D1060" s="207"/>
      <c r="E1060" s="207"/>
      <c r="F1060" s="207"/>
      <c r="G1060" s="207"/>
      <c r="H1060" s="48"/>
      <c r="I1060" s="48"/>
      <c r="J1060" s="33"/>
      <c r="O1060">
        <f t="shared" si="34"/>
        <v>0</v>
      </c>
      <c r="P1060" s="209">
        <f t="shared" si="36"/>
        <v>0</v>
      </c>
    </row>
    <row r="1061" spans="1:16" ht="18.75" hidden="1" customHeight="1">
      <c r="A1061" s="25" t="s">
        <v>1136</v>
      </c>
      <c r="B1061" s="35" t="s">
        <v>1137</v>
      </c>
      <c r="C1061" s="201"/>
      <c r="D1061" s="201"/>
      <c r="E1061" s="201"/>
      <c r="F1061" s="201"/>
      <c r="G1061" s="201"/>
      <c r="H1061" s="48"/>
      <c r="I1061" s="48"/>
      <c r="J1061" s="33"/>
      <c r="O1061">
        <f t="shared" si="34"/>
        <v>0</v>
      </c>
      <c r="P1061" s="209">
        <f t="shared" si="36"/>
        <v>0</v>
      </c>
    </row>
    <row r="1062" spans="1:16" ht="47.25" hidden="1" customHeight="1">
      <c r="A1062" s="25"/>
      <c r="B1062" s="26" t="s">
        <v>1138</v>
      </c>
      <c r="C1062" s="201"/>
      <c r="D1062" s="201"/>
      <c r="E1062" s="201"/>
      <c r="F1062" s="201"/>
      <c r="G1062" s="201"/>
      <c r="H1062" s="48"/>
      <c r="I1062" s="48"/>
      <c r="J1062" s="33"/>
      <c r="O1062">
        <f t="shared" si="34"/>
        <v>0</v>
      </c>
      <c r="P1062" s="209">
        <f t="shared" si="36"/>
        <v>0</v>
      </c>
    </row>
    <row r="1063" spans="1:16" ht="18.75" hidden="1" customHeight="1">
      <c r="A1063" s="25"/>
      <c r="B1063" s="26"/>
      <c r="C1063" s="201"/>
      <c r="D1063" s="201"/>
      <c r="E1063" s="201"/>
      <c r="F1063" s="201"/>
      <c r="G1063" s="201"/>
      <c r="H1063" s="48"/>
      <c r="I1063" s="48"/>
      <c r="J1063" s="33"/>
      <c r="O1063">
        <f t="shared" ref="O1063:O1126" si="37">N1063*D1063</f>
        <v>0</v>
      </c>
      <c r="P1063" s="209">
        <f t="shared" si="36"/>
        <v>0</v>
      </c>
    </row>
    <row r="1064" spans="1:16" ht="18.75" hidden="1" customHeight="1">
      <c r="A1064" s="25" t="s">
        <v>1139</v>
      </c>
      <c r="B1064" s="30" t="s">
        <v>1140</v>
      </c>
      <c r="C1064" s="201" t="s">
        <v>7</v>
      </c>
      <c r="D1064" s="201"/>
      <c r="E1064" s="201">
        <v>12.15</v>
      </c>
      <c r="F1064" s="201">
        <f>E1064*(1+C$2033)</f>
        <v>15.118245</v>
      </c>
      <c r="G1064" s="201">
        <f>D1064*F1064</f>
        <v>0</v>
      </c>
      <c r="H1064" s="48"/>
      <c r="I1064" s="48"/>
      <c r="J1064" s="33"/>
      <c r="O1064">
        <f t="shared" si="37"/>
        <v>0</v>
      </c>
      <c r="P1064" s="209">
        <f t="shared" si="36"/>
        <v>0</v>
      </c>
    </row>
    <row r="1065" spans="1:16" ht="18.75" hidden="1" customHeight="1">
      <c r="A1065" s="25"/>
      <c r="B1065" s="26"/>
      <c r="C1065" s="201"/>
      <c r="D1065" s="201"/>
      <c r="E1065" s="201"/>
      <c r="F1065" s="201"/>
      <c r="G1065" s="201"/>
      <c r="H1065" s="48"/>
      <c r="I1065" s="48"/>
      <c r="J1065" s="33"/>
      <c r="O1065">
        <f t="shared" si="37"/>
        <v>0</v>
      </c>
      <c r="P1065" s="209">
        <f t="shared" si="36"/>
        <v>0</v>
      </c>
    </row>
    <row r="1066" spans="1:16" ht="18.75" hidden="1" customHeight="1">
      <c r="A1066" s="25" t="s">
        <v>1141</v>
      </c>
      <c r="B1066" s="30" t="s">
        <v>1142</v>
      </c>
      <c r="C1066" s="201" t="s">
        <v>7</v>
      </c>
      <c r="D1066" s="201"/>
      <c r="E1066" s="201">
        <v>13.62</v>
      </c>
      <c r="F1066" s="201">
        <f>E1066*(1+C$2033)</f>
        <v>16.947365999999999</v>
      </c>
      <c r="G1066" s="201">
        <f>D1066*F1066</f>
        <v>0</v>
      </c>
      <c r="H1066" s="48"/>
      <c r="I1066" s="48"/>
      <c r="J1066" s="33"/>
      <c r="O1066">
        <f t="shared" si="37"/>
        <v>0</v>
      </c>
      <c r="P1066" s="209">
        <f t="shared" si="36"/>
        <v>0</v>
      </c>
    </row>
    <row r="1067" spans="1:16" ht="18.75" hidden="1" customHeight="1">
      <c r="A1067" s="25"/>
      <c r="B1067" s="26"/>
      <c r="C1067" s="201"/>
      <c r="D1067" s="201"/>
      <c r="E1067" s="201"/>
      <c r="F1067" s="201"/>
      <c r="G1067" s="201"/>
      <c r="H1067" s="48"/>
      <c r="I1067" s="48"/>
      <c r="J1067" s="33"/>
      <c r="O1067">
        <f t="shared" si="37"/>
        <v>0</v>
      </c>
      <c r="P1067" s="209">
        <f t="shared" si="36"/>
        <v>0</v>
      </c>
    </row>
    <row r="1068" spans="1:16" ht="18.75" hidden="1" customHeight="1">
      <c r="A1068" s="25" t="s">
        <v>1143</v>
      </c>
      <c r="B1068" s="30" t="s">
        <v>1144</v>
      </c>
      <c r="C1068" s="201" t="s">
        <v>7</v>
      </c>
      <c r="D1068" s="201"/>
      <c r="E1068" s="201">
        <v>16.329999999999998</v>
      </c>
      <c r="F1068" s="201">
        <f>E1068*(1+C$2033)</f>
        <v>20.319418999999996</v>
      </c>
      <c r="G1068" s="201">
        <f>D1068*F1068</f>
        <v>0</v>
      </c>
      <c r="H1068" s="48"/>
      <c r="I1068" s="48"/>
      <c r="J1068" s="33"/>
      <c r="O1068">
        <f t="shared" si="37"/>
        <v>0</v>
      </c>
      <c r="P1068" s="209">
        <f t="shared" si="36"/>
        <v>0</v>
      </c>
    </row>
    <row r="1069" spans="1:16" ht="18.75" hidden="1" customHeight="1">
      <c r="A1069" s="25"/>
      <c r="B1069" s="26"/>
      <c r="C1069" s="201"/>
      <c r="D1069" s="201"/>
      <c r="E1069" s="201"/>
      <c r="F1069" s="201"/>
      <c r="G1069" s="201"/>
      <c r="H1069" s="48"/>
      <c r="I1069" s="48"/>
      <c r="J1069" s="33"/>
      <c r="O1069">
        <f t="shared" si="37"/>
        <v>0</v>
      </c>
      <c r="P1069" s="209">
        <f t="shared" si="36"/>
        <v>0</v>
      </c>
    </row>
    <row r="1070" spans="1:16" ht="18.75" hidden="1" customHeight="1">
      <c r="A1070" s="25" t="s">
        <v>1145</v>
      </c>
      <c r="B1070" s="30" t="s">
        <v>1146</v>
      </c>
      <c r="C1070" s="201" t="s">
        <v>7</v>
      </c>
      <c r="D1070" s="201"/>
      <c r="E1070" s="201">
        <v>15.57</v>
      </c>
      <c r="F1070" s="201">
        <f>E1070*(1+C$2033)</f>
        <v>19.373750999999999</v>
      </c>
      <c r="G1070" s="201">
        <f>D1070*F1070</f>
        <v>0</v>
      </c>
      <c r="H1070" s="48"/>
      <c r="I1070" s="48"/>
      <c r="J1070" s="33"/>
      <c r="O1070">
        <f t="shared" si="37"/>
        <v>0</v>
      </c>
      <c r="P1070" s="209">
        <f t="shared" si="36"/>
        <v>0</v>
      </c>
    </row>
    <row r="1071" spans="1:16" ht="18.75" hidden="1" customHeight="1">
      <c r="A1071" s="25"/>
      <c r="B1071" s="26"/>
      <c r="C1071" s="201"/>
      <c r="D1071" s="201"/>
      <c r="E1071" s="201"/>
      <c r="F1071" s="201"/>
      <c r="G1071" s="201"/>
      <c r="H1071" s="48"/>
      <c r="I1071" s="48"/>
      <c r="J1071" s="33"/>
      <c r="O1071">
        <f t="shared" si="37"/>
        <v>0</v>
      </c>
      <c r="P1071" s="209">
        <f t="shared" si="36"/>
        <v>0</v>
      </c>
    </row>
    <row r="1072" spans="1:16" ht="18.75" hidden="1" customHeight="1">
      <c r="A1072" s="25" t="s">
        <v>1147</v>
      </c>
      <c r="B1072" s="30" t="s">
        <v>1148</v>
      </c>
      <c r="C1072" s="201" t="s">
        <v>7</v>
      </c>
      <c r="D1072" s="201"/>
      <c r="E1072" s="201">
        <v>15.47</v>
      </c>
      <c r="F1072" s="201">
        <f>E1072*(1+C$2033)</f>
        <v>19.249321000000002</v>
      </c>
      <c r="G1072" s="201">
        <f>D1072*F1072</f>
        <v>0</v>
      </c>
      <c r="H1072" s="48"/>
      <c r="I1072" s="48"/>
      <c r="J1072" s="33"/>
      <c r="O1072">
        <f t="shared" si="37"/>
        <v>0</v>
      </c>
      <c r="P1072" s="209">
        <f t="shared" si="36"/>
        <v>0</v>
      </c>
    </row>
    <row r="1073" spans="1:16" ht="18.75" hidden="1" customHeight="1">
      <c r="A1073" s="25"/>
      <c r="B1073" s="26"/>
      <c r="C1073" s="201"/>
      <c r="D1073" s="201"/>
      <c r="E1073" s="201"/>
      <c r="F1073" s="201"/>
      <c r="G1073" s="201"/>
      <c r="H1073" s="48"/>
      <c r="I1073" s="48"/>
      <c r="J1073" s="33"/>
      <c r="O1073">
        <f t="shared" si="37"/>
        <v>0</v>
      </c>
      <c r="P1073" s="209">
        <f t="shared" si="36"/>
        <v>0</v>
      </c>
    </row>
    <row r="1074" spans="1:16" ht="18.75" hidden="1" customHeight="1">
      <c r="A1074" s="25" t="s">
        <v>1149</v>
      </c>
      <c r="B1074" s="30" t="s">
        <v>1150</v>
      </c>
      <c r="C1074" s="201" t="s">
        <v>7</v>
      </c>
      <c r="D1074" s="201"/>
      <c r="E1074" s="201">
        <v>18.78</v>
      </c>
      <c r="F1074" s="201">
        <f>E1074*(1+C$2033)</f>
        <v>23.367954000000001</v>
      </c>
      <c r="G1074" s="201">
        <f>D1074*F1074</f>
        <v>0</v>
      </c>
      <c r="H1074" s="48"/>
      <c r="I1074" s="48"/>
      <c r="J1074" s="33"/>
      <c r="O1074">
        <f t="shared" si="37"/>
        <v>0</v>
      </c>
      <c r="P1074" s="209">
        <f t="shared" si="36"/>
        <v>0</v>
      </c>
    </row>
    <row r="1075" spans="1:16" ht="18.75" hidden="1" customHeight="1">
      <c r="A1075" s="25"/>
      <c r="B1075" s="26"/>
      <c r="C1075" s="201"/>
      <c r="D1075" s="201"/>
      <c r="E1075" s="201"/>
      <c r="F1075" s="201"/>
      <c r="G1075" s="201"/>
      <c r="H1075" s="48"/>
      <c r="I1075" s="48"/>
      <c r="J1075" s="33"/>
      <c r="O1075">
        <f t="shared" si="37"/>
        <v>0</v>
      </c>
      <c r="P1075" s="209">
        <f t="shared" si="36"/>
        <v>0</v>
      </c>
    </row>
    <row r="1076" spans="1:16" ht="18.75" hidden="1" customHeight="1">
      <c r="A1076" s="25" t="s">
        <v>1151</v>
      </c>
      <c r="B1076" s="30" t="s">
        <v>1152</v>
      </c>
      <c r="C1076" s="201" t="s">
        <v>7</v>
      </c>
      <c r="D1076" s="201"/>
      <c r="E1076" s="201">
        <v>21.68</v>
      </c>
      <c r="F1076" s="201">
        <f>E1076*(1+C$2033)</f>
        <v>26.976423999999998</v>
      </c>
      <c r="G1076" s="201">
        <f>D1076*F1076</f>
        <v>0</v>
      </c>
      <c r="H1076" s="48"/>
      <c r="I1076" s="48"/>
      <c r="J1076" s="33"/>
      <c r="O1076">
        <f t="shared" si="37"/>
        <v>0</v>
      </c>
      <c r="P1076" s="209">
        <f t="shared" si="36"/>
        <v>0</v>
      </c>
    </row>
    <row r="1077" spans="1:16" ht="18.75" hidden="1" customHeight="1">
      <c r="A1077" s="25"/>
      <c r="B1077" s="26"/>
      <c r="C1077" s="201"/>
      <c r="D1077" s="201"/>
      <c r="E1077" s="201"/>
      <c r="F1077" s="201"/>
      <c r="G1077" s="201"/>
      <c r="H1077" s="48"/>
      <c r="I1077" s="48"/>
      <c r="J1077" s="33"/>
      <c r="O1077">
        <f t="shared" si="37"/>
        <v>0</v>
      </c>
      <c r="P1077" s="209">
        <f t="shared" si="36"/>
        <v>0</v>
      </c>
    </row>
    <row r="1078" spans="1:16" ht="18.75" hidden="1" customHeight="1">
      <c r="A1078" s="25" t="s">
        <v>1153</v>
      </c>
      <c r="B1078" s="30" t="s">
        <v>1154</v>
      </c>
      <c r="C1078" s="201" t="s">
        <v>7</v>
      </c>
      <c r="D1078" s="201"/>
      <c r="E1078" s="201">
        <v>18.88</v>
      </c>
      <c r="F1078" s="201">
        <f>E1078*(1+C$2033)</f>
        <v>23.492383999999998</v>
      </c>
      <c r="G1078" s="201">
        <f>D1078*F1078</f>
        <v>0</v>
      </c>
      <c r="H1078" s="48"/>
      <c r="I1078" s="48"/>
      <c r="J1078" s="33"/>
      <c r="O1078">
        <f t="shared" si="37"/>
        <v>0</v>
      </c>
      <c r="P1078" s="209">
        <f t="shared" si="36"/>
        <v>0</v>
      </c>
    </row>
    <row r="1079" spans="1:16" ht="18.75" hidden="1" customHeight="1">
      <c r="A1079" s="25"/>
      <c r="B1079" s="26"/>
      <c r="C1079" s="201"/>
      <c r="D1079" s="201"/>
      <c r="E1079" s="201"/>
      <c r="F1079" s="201"/>
      <c r="G1079" s="201"/>
      <c r="H1079" s="48"/>
      <c r="I1079" s="48"/>
      <c r="J1079" s="33"/>
      <c r="O1079">
        <f t="shared" si="37"/>
        <v>0</v>
      </c>
      <c r="P1079" s="209">
        <f t="shared" si="36"/>
        <v>0</v>
      </c>
    </row>
    <row r="1080" spans="1:16" ht="18.75" hidden="1" customHeight="1">
      <c r="A1080" s="25" t="s">
        <v>1155</v>
      </c>
      <c r="B1080" s="30" t="s">
        <v>1156</v>
      </c>
      <c r="C1080" s="201" t="s">
        <v>7</v>
      </c>
      <c r="D1080" s="201"/>
      <c r="E1080" s="201">
        <v>21.13</v>
      </c>
      <c r="F1080" s="201">
        <f>E1080*(1+C$2033)</f>
        <v>26.292058999999998</v>
      </c>
      <c r="G1080" s="201">
        <f>D1080*F1080</f>
        <v>0</v>
      </c>
      <c r="H1080" s="48"/>
      <c r="I1080" s="48"/>
      <c r="J1080" s="33"/>
      <c r="O1080">
        <f t="shared" si="37"/>
        <v>0</v>
      </c>
      <c r="P1080" s="209">
        <f t="shared" si="36"/>
        <v>0</v>
      </c>
    </row>
    <row r="1081" spans="1:16" ht="18.75" hidden="1" customHeight="1">
      <c r="A1081" s="25"/>
      <c r="B1081" s="30"/>
      <c r="C1081" s="201"/>
      <c r="D1081" s="201"/>
      <c r="E1081" s="201"/>
      <c r="F1081" s="201"/>
      <c r="G1081" s="201"/>
      <c r="H1081" s="48"/>
      <c r="I1081" s="48"/>
      <c r="J1081" s="33"/>
      <c r="O1081">
        <f t="shared" si="37"/>
        <v>0</v>
      </c>
      <c r="P1081" s="209">
        <f t="shared" si="36"/>
        <v>0</v>
      </c>
    </row>
    <row r="1082" spans="1:16" ht="18.75" hidden="1" customHeight="1">
      <c r="A1082" s="25" t="s">
        <v>1157</v>
      </c>
      <c r="B1082" s="30" t="s">
        <v>1158</v>
      </c>
      <c r="C1082" s="201" t="s">
        <v>7</v>
      </c>
      <c r="D1082" s="201"/>
      <c r="E1082" s="201">
        <v>6.71</v>
      </c>
      <c r="F1082" s="201">
        <f>E1082*(1+C$2033)</f>
        <v>8.3492529999999991</v>
      </c>
      <c r="G1082" s="201">
        <f>D1082*F1082</f>
        <v>0</v>
      </c>
      <c r="H1082" s="48"/>
      <c r="I1082" s="48"/>
      <c r="J1082" s="33"/>
      <c r="O1082">
        <f t="shared" si="37"/>
        <v>0</v>
      </c>
      <c r="P1082" s="209">
        <f t="shared" si="36"/>
        <v>0</v>
      </c>
    </row>
    <row r="1083" spans="1:16" ht="18.75" hidden="1" customHeight="1">
      <c r="A1083" s="25"/>
      <c r="B1083" s="30"/>
      <c r="C1083" s="201"/>
      <c r="D1083" s="201"/>
      <c r="E1083" s="201"/>
      <c r="F1083" s="201"/>
      <c r="G1083" s="201"/>
      <c r="H1083" s="48"/>
      <c r="I1083" s="48"/>
      <c r="J1083" s="33"/>
      <c r="O1083">
        <f t="shared" si="37"/>
        <v>0</v>
      </c>
      <c r="P1083" s="209">
        <f t="shared" si="36"/>
        <v>0</v>
      </c>
    </row>
    <row r="1084" spans="1:16" ht="18.75" hidden="1" customHeight="1">
      <c r="A1084" s="25" t="s">
        <v>1159</v>
      </c>
      <c r="B1084" s="30" t="s">
        <v>1160</v>
      </c>
      <c r="C1084" s="201" t="s">
        <v>7</v>
      </c>
      <c r="D1084" s="201"/>
      <c r="E1084" s="201">
        <v>11.06</v>
      </c>
      <c r="F1084" s="201">
        <f>E1084*(1+C$2033)</f>
        <v>13.761958</v>
      </c>
      <c r="G1084" s="201">
        <f>D1084*F1084</f>
        <v>0</v>
      </c>
      <c r="H1084" s="48"/>
      <c r="I1084" s="48"/>
      <c r="J1084" s="33"/>
      <c r="O1084">
        <f t="shared" si="37"/>
        <v>0</v>
      </c>
      <c r="P1084" s="209">
        <f t="shared" si="36"/>
        <v>0</v>
      </c>
    </row>
    <row r="1085" spans="1:16" ht="18.75" hidden="1" customHeight="1">
      <c r="A1085" s="25"/>
      <c r="B1085" s="30"/>
      <c r="C1085" s="201"/>
      <c r="D1085" s="201"/>
      <c r="E1085" s="201"/>
      <c r="F1085" s="201"/>
      <c r="G1085" s="201"/>
      <c r="H1085" s="48"/>
      <c r="I1085" s="48"/>
      <c r="J1085" s="33"/>
      <c r="O1085">
        <f t="shared" si="37"/>
        <v>0</v>
      </c>
      <c r="P1085" s="209">
        <f t="shared" si="36"/>
        <v>0</v>
      </c>
    </row>
    <row r="1086" spans="1:16" ht="18.75" hidden="1" customHeight="1">
      <c r="A1086" s="25" t="s">
        <v>1161</v>
      </c>
      <c r="B1086" s="30" t="s">
        <v>1162</v>
      </c>
      <c r="C1086" s="201" t="s">
        <v>7</v>
      </c>
      <c r="D1086" s="201"/>
      <c r="E1086" s="201">
        <v>18.28</v>
      </c>
      <c r="F1086" s="201">
        <f>E1086*(1+C$2033)</f>
        <v>22.745804</v>
      </c>
      <c r="G1086" s="201">
        <f>D1086*F1086</f>
        <v>0</v>
      </c>
      <c r="H1086" s="48"/>
      <c r="I1086" s="48"/>
      <c r="J1086" s="33"/>
      <c r="O1086">
        <f t="shared" si="37"/>
        <v>0</v>
      </c>
      <c r="P1086" s="209">
        <f t="shared" si="36"/>
        <v>0</v>
      </c>
    </row>
    <row r="1087" spans="1:16" ht="18.75" hidden="1" customHeight="1">
      <c r="A1087" s="25"/>
      <c r="B1087" s="30"/>
      <c r="C1087" s="201"/>
      <c r="D1087" s="201"/>
      <c r="E1087" s="201"/>
      <c r="F1087" s="201"/>
      <c r="G1087" s="201"/>
      <c r="H1087" s="48"/>
      <c r="I1087" s="48"/>
      <c r="J1087" s="33"/>
      <c r="O1087">
        <f t="shared" si="37"/>
        <v>0</v>
      </c>
      <c r="P1087" s="209">
        <f t="shared" si="36"/>
        <v>0</v>
      </c>
    </row>
    <row r="1088" spans="1:16" ht="18.75" hidden="1" customHeight="1">
      <c r="A1088" s="25" t="s">
        <v>1163</v>
      </c>
      <c r="B1088" s="30" t="s">
        <v>1164</v>
      </c>
      <c r="C1088" s="201" t="s">
        <v>7</v>
      </c>
      <c r="D1088" s="201"/>
      <c r="E1088" s="201">
        <v>22.81</v>
      </c>
      <c r="F1088" s="201">
        <f>E1088*(1+C$2033)</f>
        <v>28.382482999999997</v>
      </c>
      <c r="G1088" s="201">
        <f>D1088*F1088</f>
        <v>0</v>
      </c>
      <c r="H1088" s="48"/>
      <c r="I1088" s="48"/>
      <c r="J1088" s="33"/>
      <c r="O1088">
        <f t="shared" si="37"/>
        <v>0</v>
      </c>
      <c r="P1088" s="209">
        <f t="shared" si="36"/>
        <v>0</v>
      </c>
    </row>
    <row r="1089" spans="1:16" ht="18.75" hidden="1" customHeight="1">
      <c r="A1089" s="25"/>
      <c r="B1089" s="30"/>
      <c r="C1089" s="201"/>
      <c r="D1089" s="201"/>
      <c r="E1089" s="201"/>
      <c r="F1089" s="201"/>
      <c r="G1089" s="201"/>
      <c r="H1089" s="48"/>
      <c r="I1089" s="48"/>
      <c r="J1089" s="33"/>
      <c r="O1089">
        <f t="shared" si="37"/>
        <v>0</v>
      </c>
      <c r="P1089" s="209">
        <f t="shared" si="36"/>
        <v>0</v>
      </c>
    </row>
    <row r="1090" spans="1:16" ht="18.75" hidden="1" customHeight="1">
      <c r="A1090" s="25" t="s">
        <v>1165</v>
      </c>
      <c r="B1090" s="30" t="s">
        <v>1166</v>
      </c>
      <c r="C1090" s="201" t="s">
        <v>7</v>
      </c>
      <c r="D1090" s="201"/>
      <c r="E1090" s="201">
        <v>22.42</v>
      </c>
      <c r="F1090" s="201">
        <f>E1090*(1+C$2033)</f>
        <v>27.897206000000001</v>
      </c>
      <c r="G1090" s="201">
        <f>D1090*F1090</f>
        <v>0</v>
      </c>
      <c r="H1090" s="48"/>
      <c r="I1090" s="48"/>
      <c r="J1090" s="33"/>
      <c r="O1090">
        <f t="shared" si="37"/>
        <v>0</v>
      </c>
      <c r="P1090" s="209">
        <f t="shared" si="36"/>
        <v>0</v>
      </c>
    </row>
    <row r="1091" spans="1:16" ht="18.75" hidden="1" customHeight="1">
      <c r="A1091" s="25"/>
      <c r="B1091" s="30"/>
      <c r="C1091" s="201"/>
      <c r="D1091" s="201"/>
      <c r="E1091" s="201"/>
      <c r="F1091" s="201"/>
      <c r="G1091" s="201"/>
      <c r="H1091" s="48"/>
      <c r="I1091" s="48"/>
      <c r="J1091" s="33"/>
      <c r="O1091">
        <f t="shared" si="37"/>
        <v>0</v>
      </c>
      <c r="P1091" s="209">
        <f t="shared" si="36"/>
        <v>0</v>
      </c>
    </row>
    <row r="1092" spans="1:16" ht="18.75" hidden="1" customHeight="1">
      <c r="A1092" s="25" t="s">
        <v>1167</v>
      </c>
      <c r="B1092" s="30" t="s">
        <v>1168</v>
      </c>
      <c r="C1092" s="201" t="s">
        <v>7</v>
      </c>
      <c r="D1092" s="201"/>
      <c r="E1092" s="201">
        <v>56.42</v>
      </c>
      <c r="F1092" s="201">
        <f>E1092*(1+C$2033)</f>
        <v>70.203406000000001</v>
      </c>
      <c r="G1092" s="201">
        <f>D1092*F1092</f>
        <v>0</v>
      </c>
      <c r="H1092" s="48"/>
      <c r="I1092" s="48"/>
      <c r="J1092" s="33"/>
      <c r="O1092">
        <f t="shared" si="37"/>
        <v>0</v>
      </c>
      <c r="P1092" s="209">
        <f t="shared" si="36"/>
        <v>0</v>
      </c>
    </row>
    <row r="1093" spans="1:16" ht="18.75" hidden="1" customHeight="1">
      <c r="A1093" s="25"/>
      <c r="B1093" s="30"/>
      <c r="C1093" s="201"/>
      <c r="D1093" s="201"/>
      <c r="E1093" s="201"/>
      <c r="F1093" s="201"/>
      <c r="G1093" s="201"/>
      <c r="H1093" s="48"/>
      <c r="I1093" s="48"/>
      <c r="J1093" s="33"/>
      <c r="O1093">
        <f t="shared" si="37"/>
        <v>0</v>
      </c>
      <c r="P1093" s="209">
        <f t="shared" si="36"/>
        <v>0</v>
      </c>
    </row>
    <row r="1094" spans="1:16" ht="18.75" hidden="1" customHeight="1">
      <c r="A1094" s="25" t="s">
        <v>1169</v>
      </c>
      <c r="B1094" s="35" t="s">
        <v>1170</v>
      </c>
      <c r="C1094" s="201"/>
      <c r="D1094" s="201"/>
      <c r="E1094" s="201"/>
      <c r="F1094" s="201"/>
      <c r="G1094" s="201"/>
      <c r="H1094" s="48"/>
      <c r="I1094" s="48"/>
      <c r="J1094" s="33"/>
      <c r="O1094">
        <f t="shared" si="37"/>
        <v>0</v>
      </c>
      <c r="P1094" s="209">
        <f t="shared" si="36"/>
        <v>0</v>
      </c>
    </row>
    <row r="1095" spans="1:16" ht="94.5" hidden="1" customHeight="1">
      <c r="A1095" s="25"/>
      <c r="B1095" s="26" t="s">
        <v>1171</v>
      </c>
      <c r="C1095" s="201"/>
      <c r="D1095" s="201"/>
      <c r="E1095" s="201"/>
      <c r="F1095" s="201"/>
      <c r="G1095" s="201"/>
      <c r="H1095" s="48"/>
      <c r="I1095" s="48"/>
      <c r="J1095" s="33"/>
      <c r="O1095">
        <f t="shared" si="37"/>
        <v>0</v>
      </c>
      <c r="P1095" s="209">
        <f t="shared" si="36"/>
        <v>0</v>
      </c>
    </row>
    <row r="1096" spans="1:16" ht="18.75" hidden="1" customHeight="1">
      <c r="A1096" s="25"/>
      <c r="B1096" s="26"/>
      <c r="C1096" s="201"/>
      <c r="D1096" s="201"/>
      <c r="E1096" s="201"/>
      <c r="F1096" s="201"/>
      <c r="G1096" s="201"/>
      <c r="H1096" s="48"/>
      <c r="I1096" s="48"/>
      <c r="J1096" s="33"/>
      <c r="O1096">
        <f t="shared" si="37"/>
        <v>0</v>
      </c>
      <c r="P1096" s="209">
        <f t="shared" si="36"/>
        <v>0</v>
      </c>
    </row>
    <row r="1097" spans="1:16" ht="31.5" hidden="1" customHeight="1">
      <c r="A1097" s="72" t="s">
        <v>1172</v>
      </c>
      <c r="B1097" s="30" t="s">
        <v>1173</v>
      </c>
      <c r="C1097" s="201" t="s">
        <v>7</v>
      </c>
      <c r="D1097" s="201"/>
      <c r="E1097" s="201">
        <v>82.6</v>
      </c>
      <c r="F1097" s="201">
        <f>E1097*(1+C$2033)</f>
        <v>102.77918</v>
      </c>
      <c r="G1097" s="201">
        <f>D1097*F1097</f>
        <v>0</v>
      </c>
      <c r="H1097" s="48"/>
      <c r="I1097" s="48"/>
      <c r="J1097" s="33"/>
      <c r="O1097">
        <f t="shared" si="37"/>
        <v>0</v>
      </c>
      <c r="P1097" s="209">
        <f t="shared" si="36"/>
        <v>0</v>
      </c>
    </row>
    <row r="1098" spans="1:16" ht="19.5" hidden="1" customHeight="1">
      <c r="A1098" s="72"/>
      <c r="B1098" s="26"/>
      <c r="C1098" s="201"/>
      <c r="D1098" s="201"/>
      <c r="E1098" s="201"/>
      <c r="F1098" s="201"/>
      <c r="G1098" s="201"/>
      <c r="H1098" s="48"/>
      <c r="I1098" s="48"/>
      <c r="J1098" s="33"/>
      <c r="O1098">
        <f t="shared" si="37"/>
        <v>0</v>
      </c>
      <c r="P1098" s="209">
        <f t="shared" si="36"/>
        <v>0</v>
      </c>
    </row>
    <row r="1099" spans="1:16" ht="31.5" customHeight="1">
      <c r="A1099" s="72" t="s">
        <v>1174</v>
      </c>
      <c r="B1099" s="30" t="s">
        <v>1175</v>
      </c>
      <c r="C1099" s="201" t="s">
        <v>7</v>
      </c>
      <c r="D1099" s="201">
        <f>H1099</f>
        <v>2</v>
      </c>
      <c r="E1099" s="201">
        <v>101.29</v>
      </c>
      <c r="F1099" s="201">
        <f>E1099*(1+C$2033)</f>
        <v>126.03514700000001</v>
      </c>
      <c r="G1099" s="201">
        <f>D1099*F1099</f>
        <v>252.07029400000002</v>
      </c>
      <c r="H1099" s="242">
        <v>2</v>
      </c>
      <c r="I1099" s="243"/>
      <c r="J1099" s="243"/>
      <c r="N1099">
        <v>126.04</v>
      </c>
      <c r="O1099">
        <f t="shared" si="37"/>
        <v>252.08</v>
      </c>
      <c r="P1099" s="209">
        <f t="shared" si="36"/>
        <v>-9.7059999999942193E-3</v>
      </c>
    </row>
    <row r="1100" spans="1:16" ht="19.5" customHeight="1">
      <c r="A1100" s="72"/>
      <c r="B1100" s="26"/>
      <c r="C1100" s="201"/>
      <c r="D1100" s="201"/>
      <c r="E1100" s="201"/>
      <c r="F1100" s="201"/>
      <c r="G1100" s="201"/>
      <c r="H1100" s="48"/>
      <c r="I1100" s="48"/>
      <c r="J1100" s="33"/>
      <c r="O1100">
        <f t="shared" si="37"/>
        <v>0</v>
      </c>
      <c r="P1100" s="209">
        <f t="shared" si="36"/>
        <v>0</v>
      </c>
    </row>
    <row r="1101" spans="1:16" ht="31.5" hidden="1" customHeight="1">
      <c r="A1101" s="72" t="s">
        <v>1176</v>
      </c>
      <c r="B1101" s="30" t="s">
        <v>1177</v>
      </c>
      <c r="C1101" s="201" t="s">
        <v>7</v>
      </c>
      <c r="D1101" s="201"/>
      <c r="E1101" s="201">
        <v>173.64</v>
      </c>
      <c r="F1101" s="201">
        <f>E1101*(1+C$2033)</f>
        <v>216.06025199999996</v>
      </c>
      <c r="G1101" s="201">
        <f>D1101*F1101</f>
        <v>0</v>
      </c>
      <c r="H1101" s="48"/>
      <c r="I1101" s="48"/>
      <c r="J1101" s="33"/>
      <c r="O1101">
        <f t="shared" si="37"/>
        <v>0</v>
      </c>
      <c r="P1101" s="209">
        <f t="shared" si="36"/>
        <v>0</v>
      </c>
    </row>
    <row r="1102" spans="1:16" ht="19.5" hidden="1" customHeight="1">
      <c r="A1102" s="72"/>
      <c r="B1102" s="26"/>
      <c r="C1102" s="201"/>
      <c r="D1102" s="201"/>
      <c r="E1102" s="201"/>
      <c r="F1102" s="201"/>
      <c r="G1102" s="201"/>
      <c r="H1102" s="48"/>
      <c r="I1102" s="48"/>
      <c r="J1102" s="33"/>
      <c r="O1102">
        <f t="shared" si="37"/>
        <v>0</v>
      </c>
      <c r="P1102" s="209">
        <f t="shared" ref="P1102:P1165" si="38">G1102-O1102</f>
        <v>0</v>
      </c>
    </row>
    <row r="1103" spans="1:16" ht="31.5" hidden="1" customHeight="1">
      <c r="A1103" s="72" t="s">
        <v>1178</v>
      </c>
      <c r="B1103" s="30" t="s">
        <v>1179</v>
      </c>
      <c r="C1103" s="201" t="s">
        <v>7</v>
      </c>
      <c r="D1103" s="201"/>
      <c r="E1103" s="201">
        <v>225.56</v>
      </c>
      <c r="F1103" s="201">
        <f>E1103*(1+C$2033)</f>
        <v>280.66430800000001</v>
      </c>
      <c r="G1103" s="201">
        <f>D1103*F1103</f>
        <v>0</v>
      </c>
      <c r="H1103" s="48"/>
      <c r="I1103" s="48"/>
      <c r="J1103" s="33"/>
      <c r="O1103">
        <f t="shared" si="37"/>
        <v>0</v>
      </c>
      <c r="P1103" s="209">
        <f t="shared" si="38"/>
        <v>0</v>
      </c>
    </row>
    <row r="1104" spans="1:16" ht="19.5" hidden="1" customHeight="1">
      <c r="A1104" s="72"/>
      <c r="B1104" s="26"/>
      <c r="C1104" s="201"/>
      <c r="D1104" s="201"/>
      <c r="E1104" s="201"/>
      <c r="F1104" s="201"/>
      <c r="G1104" s="201"/>
      <c r="H1104" s="48"/>
      <c r="I1104" s="48"/>
      <c r="J1104" s="33"/>
      <c r="O1104">
        <f t="shared" si="37"/>
        <v>0</v>
      </c>
      <c r="P1104" s="209">
        <f t="shared" si="38"/>
        <v>0</v>
      </c>
    </row>
    <row r="1105" spans="1:16" ht="31.5" hidden="1" customHeight="1">
      <c r="A1105" s="72" t="s">
        <v>1180</v>
      </c>
      <c r="B1105" s="30" t="s">
        <v>1181</v>
      </c>
      <c r="C1105" s="201" t="s">
        <v>7</v>
      </c>
      <c r="D1105" s="201"/>
      <c r="E1105" s="201">
        <v>71.39</v>
      </c>
      <c r="F1105" s="201">
        <f>E1105*(1+C$2033)</f>
        <v>88.830576999999991</v>
      </c>
      <c r="G1105" s="201">
        <f>D1105*F1105</f>
        <v>0</v>
      </c>
      <c r="H1105" s="48"/>
      <c r="I1105" s="48"/>
      <c r="J1105" s="33"/>
      <c r="O1105">
        <f t="shared" si="37"/>
        <v>0</v>
      </c>
      <c r="P1105" s="209">
        <f t="shared" si="38"/>
        <v>0</v>
      </c>
    </row>
    <row r="1106" spans="1:16" ht="19.5" hidden="1" customHeight="1">
      <c r="A1106" s="72"/>
      <c r="B1106" s="26"/>
      <c r="C1106" s="201"/>
      <c r="D1106" s="201"/>
      <c r="E1106" s="201"/>
      <c r="F1106" s="201"/>
      <c r="G1106" s="201"/>
      <c r="H1106" s="48"/>
      <c r="I1106" s="48"/>
      <c r="J1106" s="33"/>
      <c r="O1106">
        <f t="shared" si="37"/>
        <v>0</v>
      </c>
      <c r="P1106" s="209">
        <f t="shared" si="38"/>
        <v>0</v>
      </c>
    </row>
    <row r="1107" spans="1:16" ht="31.5" hidden="1" customHeight="1">
      <c r="A1107" s="72" t="s">
        <v>1182</v>
      </c>
      <c r="B1107" s="30" t="s">
        <v>1183</v>
      </c>
      <c r="C1107" s="201" t="s">
        <v>7</v>
      </c>
      <c r="D1107" s="201"/>
      <c r="E1107" s="201">
        <v>90.35</v>
      </c>
      <c r="F1107" s="201">
        <f>E1107*(1+C$2033)</f>
        <v>112.42250499999999</v>
      </c>
      <c r="G1107" s="201">
        <f>D1107*F1107</f>
        <v>0</v>
      </c>
      <c r="H1107" s="48"/>
      <c r="I1107" s="48"/>
      <c r="J1107" s="33"/>
      <c r="O1107">
        <f t="shared" si="37"/>
        <v>0</v>
      </c>
      <c r="P1107" s="209">
        <f t="shared" si="38"/>
        <v>0</v>
      </c>
    </row>
    <row r="1108" spans="1:16" ht="19.5" hidden="1" customHeight="1">
      <c r="A1108" s="72"/>
      <c r="B1108" s="26"/>
      <c r="C1108" s="201"/>
      <c r="D1108" s="201"/>
      <c r="E1108" s="201"/>
      <c r="F1108" s="201"/>
      <c r="G1108" s="201"/>
      <c r="H1108" s="48"/>
      <c r="I1108" s="48"/>
      <c r="J1108" s="33"/>
      <c r="O1108">
        <f t="shared" si="37"/>
        <v>0</v>
      </c>
      <c r="P1108" s="209">
        <f t="shared" si="38"/>
        <v>0</v>
      </c>
    </row>
    <row r="1109" spans="1:16" ht="31.5" hidden="1" customHeight="1">
      <c r="A1109" s="72" t="s">
        <v>1184</v>
      </c>
      <c r="B1109" s="30" t="s">
        <v>1185</v>
      </c>
      <c r="C1109" s="201" t="s">
        <v>7</v>
      </c>
      <c r="D1109" s="217"/>
      <c r="E1109" s="201">
        <v>111.31</v>
      </c>
      <c r="F1109" s="201">
        <f>E1109*(1+C$2033)</f>
        <v>138.50303299999999</v>
      </c>
      <c r="G1109" s="201">
        <f>D1109*F1109</f>
        <v>0</v>
      </c>
      <c r="H1109" s="48"/>
      <c r="I1109" s="48"/>
      <c r="J1109" s="33"/>
      <c r="O1109">
        <f t="shared" si="37"/>
        <v>0</v>
      </c>
      <c r="P1109" s="209">
        <f t="shared" si="38"/>
        <v>0</v>
      </c>
    </row>
    <row r="1110" spans="1:16" ht="19.5" hidden="1" customHeight="1">
      <c r="A1110" s="72"/>
      <c r="B1110" s="26"/>
      <c r="C1110" s="201"/>
      <c r="D1110" s="201"/>
      <c r="E1110" s="201"/>
      <c r="F1110" s="201"/>
      <c r="G1110" s="201"/>
      <c r="H1110" s="48"/>
      <c r="I1110" s="48"/>
      <c r="J1110" s="33"/>
      <c r="O1110">
        <f t="shared" si="37"/>
        <v>0</v>
      </c>
      <c r="P1110" s="209">
        <f t="shared" si="38"/>
        <v>0</v>
      </c>
    </row>
    <row r="1111" spans="1:16" ht="31.5" hidden="1" customHeight="1">
      <c r="A1111" s="72" t="s">
        <v>1186</v>
      </c>
      <c r="B1111" s="30" t="s">
        <v>1187</v>
      </c>
      <c r="C1111" s="201" t="s">
        <v>7</v>
      </c>
      <c r="D1111" s="201"/>
      <c r="E1111" s="201">
        <v>176.31</v>
      </c>
      <c r="F1111" s="201">
        <f>E1111*(1+C$2033)</f>
        <v>219.382533</v>
      </c>
      <c r="G1111" s="201">
        <f>D1111*F1111</f>
        <v>0</v>
      </c>
      <c r="H1111" s="48"/>
      <c r="I1111" s="48"/>
      <c r="J1111" s="33"/>
      <c r="O1111">
        <f t="shared" si="37"/>
        <v>0</v>
      </c>
      <c r="P1111" s="209">
        <f t="shared" si="38"/>
        <v>0</v>
      </c>
    </row>
    <row r="1112" spans="1:16" ht="19.5" hidden="1" customHeight="1">
      <c r="A1112" s="72"/>
      <c r="B1112" s="26"/>
      <c r="C1112" s="201"/>
      <c r="D1112" s="201"/>
      <c r="E1112" s="201"/>
      <c r="F1112" s="201"/>
      <c r="G1112" s="201"/>
      <c r="H1112" s="48"/>
      <c r="I1112" s="48"/>
      <c r="J1112" s="33"/>
      <c r="O1112">
        <f t="shared" si="37"/>
        <v>0</v>
      </c>
      <c r="P1112" s="209">
        <f t="shared" si="38"/>
        <v>0</v>
      </c>
    </row>
    <row r="1113" spans="1:16" ht="31.5" hidden="1" customHeight="1">
      <c r="A1113" s="72" t="s">
        <v>1188</v>
      </c>
      <c r="B1113" s="30" t="s">
        <v>1189</v>
      </c>
      <c r="C1113" s="201" t="s">
        <v>7</v>
      </c>
      <c r="D1113" s="201"/>
      <c r="E1113" s="201">
        <v>471.16</v>
      </c>
      <c r="F1113" s="201">
        <f>E1113*(1+C$2033)</f>
        <v>586.26438800000005</v>
      </c>
      <c r="G1113" s="201">
        <f>D1113*F1113</f>
        <v>0</v>
      </c>
      <c r="H1113" s="48"/>
      <c r="I1113" s="48"/>
      <c r="J1113" s="33"/>
      <c r="O1113">
        <f t="shared" si="37"/>
        <v>0</v>
      </c>
      <c r="P1113" s="209">
        <f t="shared" si="38"/>
        <v>0</v>
      </c>
    </row>
    <row r="1114" spans="1:16" ht="19.5" hidden="1" customHeight="1">
      <c r="A1114" s="72"/>
      <c r="B1114" s="26"/>
      <c r="C1114" s="201"/>
      <c r="D1114" s="201"/>
      <c r="E1114" s="201"/>
      <c r="F1114" s="201"/>
      <c r="G1114" s="201"/>
      <c r="H1114" s="48"/>
      <c r="I1114" s="48"/>
      <c r="J1114" s="33"/>
      <c r="O1114">
        <f t="shared" si="37"/>
        <v>0</v>
      </c>
      <c r="P1114" s="209">
        <f t="shared" si="38"/>
        <v>0</v>
      </c>
    </row>
    <row r="1115" spans="1:16" ht="31.5" hidden="1" customHeight="1">
      <c r="A1115" s="72" t="s">
        <v>1190</v>
      </c>
      <c r="B1115" s="30" t="s">
        <v>1191</v>
      </c>
      <c r="C1115" s="201" t="s">
        <v>7</v>
      </c>
      <c r="D1115" s="201"/>
      <c r="E1115" s="201">
        <v>807.8</v>
      </c>
      <c r="F1115" s="201">
        <f>E1115*(1+C$2033)</f>
        <v>1005.1455399999999</v>
      </c>
      <c r="G1115" s="201">
        <f>D1115*F1115</f>
        <v>0</v>
      </c>
      <c r="H1115" s="48"/>
      <c r="I1115" s="48"/>
      <c r="J1115" s="33"/>
      <c r="O1115">
        <f t="shared" si="37"/>
        <v>0</v>
      </c>
      <c r="P1115" s="209">
        <f t="shared" si="38"/>
        <v>0</v>
      </c>
    </row>
    <row r="1116" spans="1:16" ht="19.5" hidden="1" customHeight="1">
      <c r="A1116" s="72"/>
      <c r="B1116" s="26"/>
      <c r="C1116" s="201"/>
      <c r="D1116" s="201"/>
      <c r="E1116" s="201"/>
      <c r="F1116" s="201"/>
      <c r="G1116" s="201"/>
      <c r="H1116" s="48"/>
      <c r="I1116" s="48"/>
      <c r="J1116" s="33"/>
      <c r="O1116">
        <f t="shared" si="37"/>
        <v>0</v>
      </c>
      <c r="P1116" s="209">
        <f t="shared" si="38"/>
        <v>0</v>
      </c>
    </row>
    <row r="1117" spans="1:16" ht="31.5" hidden="1" customHeight="1">
      <c r="A1117" s="72" t="s">
        <v>1192</v>
      </c>
      <c r="B1117" s="30" t="s">
        <v>1193</v>
      </c>
      <c r="C1117" s="201" t="s">
        <v>7</v>
      </c>
      <c r="D1117" s="201"/>
      <c r="E1117" s="201">
        <v>573.03</v>
      </c>
      <c r="F1117" s="201">
        <f>E1117*(1+C$2033)</f>
        <v>713.02122899999995</v>
      </c>
      <c r="G1117" s="201">
        <f>D1117*F1117</f>
        <v>0</v>
      </c>
      <c r="H1117" s="48"/>
      <c r="I1117" s="48"/>
      <c r="J1117" s="33"/>
      <c r="O1117">
        <f t="shared" si="37"/>
        <v>0</v>
      </c>
      <c r="P1117" s="209">
        <f t="shared" si="38"/>
        <v>0</v>
      </c>
    </row>
    <row r="1118" spans="1:16" ht="19.5" hidden="1" customHeight="1">
      <c r="A1118" s="72"/>
      <c r="B1118" s="26"/>
      <c r="C1118" s="201"/>
      <c r="D1118" s="201"/>
      <c r="E1118" s="201"/>
      <c r="F1118" s="201"/>
      <c r="G1118" s="201"/>
      <c r="H1118" s="48"/>
      <c r="I1118" s="48"/>
      <c r="J1118" s="33"/>
      <c r="O1118">
        <f t="shared" si="37"/>
        <v>0</v>
      </c>
      <c r="P1118" s="209">
        <f t="shared" si="38"/>
        <v>0</v>
      </c>
    </row>
    <row r="1119" spans="1:16" ht="31.5" hidden="1" customHeight="1">
      <c r="A1119" s="72" t="s">
        <v>1194</v>
      </c>
      <c r="B1119" s="30" t="s">
        <v>1195</v>
      </c>
      <c r="C1119" s="201" t="s">
        <v>7</v>
      </c>
      <c r="D1119" s="201"/>
      <c r="E1119" s="201">
        <v>818.57</v>
      </c>
      <c r="F1119" s="201">
        <f>E1119*(1+C$2033)</f>
        <v>1018.546651</v>
      </c>
      <c r="G1119" s="201">
        <f>D1119*F1119</f>
        <v>0</v>
      </c>
      <c r="H1119" s="48"/>
      <c r="I1119" s="48"/>
      <c r="J1119" s="33"/>
      <c r="O1119">
        <f t="shared" si="37"/>
        <v>0</v>
      </c>
      <c r="P1119" s="209">
        <f t="shared" si="38"/>
        <v>0</v>
      </c>
    </row>
    <row r="1120" spans="1:16" ht="19.5" hidden="1" customHeight="1">
      <c r="A1120" s="72"/>
      <c r="B1120" s="26"/>
      <c r="C1120" s="201"/>
      <c r="D1120" s="201"/>
      <c r="E1120" s="201"/>
      <c r="F1120" s="201"/>
      <c r="G1120" s="201"/>
      <c r="H1120" s="48"/>
      <c r="I1120" s="48"/>
      <c r="J1120" s="33"/>
      <c r="O1120">
        <f t="shared" si="37"/>
        <v>0</v>
      </c>
      <c r="P1120" s="209">
        <f t="shared" si="38"/>
        <v>0</v>
      </c>
    </row>
    <row r="1121" spans="1:16" ht="31.5" hidden="1" customHeight="1">
      <c r="A1121" s="72" t="s">
        <v>1196</v>
      </c>
      <c r="B1121" s="30" t="s">
        <v>1197</v>
      </c>
      <c r="C1121" s="201" t="s">
        <v>7</v>
      </c>
      <c r="D1121" s="201"/>
      <c r="E1121" s="201">
        <v>432.83</v>
      </c>
      <c r="F1121" s="201">
        <f>E1121*(1+C$2033)</f>
        <v>538.57036899999991</v>
      </c>
      <c r="G1121" s="201">
        <f>D1121*F1121</f>
        <v>0</v>
      </c>
      <c r="H1121" s="48"/>
      <c r="I1121" s="48"/>
      <c r="J1121" s="33"/>
      <c r="O1121">
        <f t="shared" si="37"/>
        <v>0</v>
      </c>
      <c r="P1121" s="209">
        <f t="shared" si="38"/>
        <v>0</v>
      </c>
    </row>
    <row r="1122" spans="1:16" ht="19.5" hidden="1" customHeight="1">
      <c r="A1122" s="72"/>
      <c r="B1122" s="26"/>
      <c r="C1122" s="201"/>
      <c r="D1122" s="201"/>
      <c r="E1122" s="201"/>
      <c r="F1122" s="201"/>
      <c r="G1122" s="201"/>
      <c r="H1122" s="48"/>
      <c r="I1122" s="48"/>
      <c r="J1122" s="33"/>
      <c r="O1122">
        <f t="shared" si="37"/>
        <v>0</v>
      </c>
      <c r="P1122" s="209">
        <f t="shared" si="38"/>
        <v>0</v>
      </c>
    </row>
    <row r="1123" spans="1:16" ht="31.5" hidden="1" customHeight="1">
      <c r="A1123" s="72" t="s">
        <v>1198</v>
      </c>
      <c r="B1123" s="30" t="s">
        <v>1199</v>
      </c>
      <c r="C1123" s="201" t="s">
        <v>7</v>
      </c>
      <c r="D1123" s="201"/>
      <c r="E1123" s="201">
        <v>519.26</v>
      </c>
      <c r="F1123" s="201">
        <f>E1123*(1+C$2033)</f>
        <v>646.11521799999991</v>
      </c>
      <c r="G1123" s="201">
        <f>D1123*F1123</f>
        <v>0</v>
      </c>
      <c r="H1123" s="48"/>
      <c r="I1123" s="48"/>
      <c r="J1123" s="33"/>
      <c r="O1123">
        <f t="shared" si="37"/>
        <v>0</v>
      </c>
      <c r="P1123" s="209">
        <f t="shared" si="38"/>
        <v>0</v>
      </c>
    </row>
    <row r="1124" spans="1:16" ht="19.5" hidden="1" customHeight="1">
      <c r="A1124" s="72"/>
      <c r="B1124" s="26"/>
      <c r="C1124" s="201"/>
      <c r="D1124" s="201"/>
      <c r="E1124" s="201"/>
      <c r="F1124" s="201"/>
      <c r="G1124" s="201"/>
      <c r="H1124" s="48"/>
      <c r="I1124" s="48"/>
      <c r="J1124" s="33"/>
      <c r="O1124">
        <f t="shared" si="37"/>
        <v>0</v>
      </c>
      <c r="P1124" s="209">
        <f t="shared" si="38"/>
        <v>0</v>
      </c>
    </row>
    <row r="1125" spans="1:16" ht="31.5" hidden="1" customHeight="1">
      <c r="A1125" s="72" t="s">
        <v>1200</v>
      </c>
      <c r="B1125" s="30" t="s">
        <v>1201</v>
      </c>
      <c r="C1125" s="201" t="s">
        <v>7</v>
      </c>
      <c r="D1125" s="201"/>
      <c r="E1125" s="201">
        <v>650.95000000000005</v>
      </c>
      <c r="F1125" s="201">
        <f>E1125*(1+C$2033)</f>
        <v>809.97708499999999</v>
      </c>
      <c r="G1125" s="201">
        <f>D1125*F1125</f>
        <v>0</v>
      </c>
      <c r="H1125" s="48"/>
      <c r="I1125" s="48"/>
      <c r="J1125" s="33"/>
      <c r="O1125">
        <f t="shared" si="37"/>
        <v>0</v>
      </c>
      <c r="P1125" s="209">
        <f t="shared" si="38"/>
        <v>0</v>
      </c>
    </row>
    <row r="1126" spans="1:16" ht="19.5" hidden="1" customHeight="1">
      <c r="A1126" s="72"/>
      <c r="B1126" s="26"/>
      <c r="C1126" s="201"/>
      <c r="D1126" s="201"/>
      <c r="E1126" s="201"/>
      <c r="F1126" s="201"/>
      <c r="G1126" s="201"/>
      <c r="H1126" s="48"/>
      <c r="I1126" s="48"/>
      <c r="J1126" s="33"/>
      <c r="O1126">
        <f t="shared" si="37"/>
        <v>0</v>
      </c>
      <c r="P1126" s="209">
        <f t="shared" si="38"/>
        <v>0</v>
      </c>
    </row>
    <row r="1127" spans="1:16" ht="31.5" hidden="1" customHeight="1">
      <c r="A1127" s="72" t="s">
        <v>1202</v>
      </c>
      <c r="B1127" s="30" t="s">
        <v>1203</v>
      </c>
      <c r="C1127" s="201" t="s">
        <v>7</v>
      </c>
      <c r="D1127" s="201"/>
      <c r="E1127" s="201">
        <v>699.29</v>
      </c>
      <c r="F1127" s="201">
        <f>E1127*(1+C$2033)</f>
        <v>870.12654699999996</v>
      </c>
      <c r="G1127" s="201">
        <f>D1127*F1127</f>
        <v>0</v>
      </c>
      <c r="H1127" s="48"/>
      <c r="I1127" s="48"/>
      <c r="J1127" s="33"/>
      <c r="O1127">
        <f t="shared" ref="O1127:O1190" si="39">N1127*D1127</f>
        <v>0</v>
      </c>
      <c r="P1127" s="209">
        <f t="shared" si="38"/>
        <v>0</v>
      </c>
    </row>
    <row r="1128" spans="1:16" ht="19.5" hidden="1" customHeight="1">
      <c r="A1128" s="72"/>
      <c r="B1128" s="26"/>
      <c r="C1128" s="201"/>
      <c r="D1128" s="201"/>
      <c r="E1128" s="201"/>
      <c r="F1128" s="201"/>
      <c r="G1128" s="201"/>
      <c r="H1128" s="48"/>
      <c r="I1128" s="48"/>
      <c r="J1128" s="33"/>
      <c r="O1128">
        <f t="shared" si="39"/>
        <v>0</v>
      </c>
      <c r="P1128" s="209">
        <f t="shared" si="38"/>
        <v>0</v>
      </c>
    </row>
    <row r="1129" spans="1:16" ht="31.5" hidden="1" customHeight="1">
      <c r="A1129" s="72" t="s">
        <v>1204</v>
      </c>
      <c r="B1129" s="30" t="s">
        <v>1205</v>
      </c>
      <c r="C1129" s="201" t="s">
        <v>7</v>
      </c>
      <c r="D1129" s="201"/>
      <c r="E1129" s="201">
        <v>1073.5899999999999</v>
      </c>
      <c r="F1129" s="201">
        <f>E1129*(1+C$2033)</f>
        <v>1335.868037</v>
      </c>
      <c r="G1129" s="201">
        <f>D1129*F1129</f>
        <v>0</v>
      </c>
      <c r="H1129" s="48"/>
      <c r="I1129" s="48"/>
      <c r="J1129" s="33"/>
      <c r="O1129">
        <f t="shared" si="39"/>
        <v>0</v>
      </c>
      <c r="P1129" s="209">
        <f t="shared" si="38"/>
        <v>0</v>
      </c>
    </row>
    <row r="1130" spans="1:16" ht="19.5" hidden="1" customHeight="1">
      <c r="A1130" s="72"/>
      <c r="B1130" s="26"/>
      <c r="C1130" s="201"/>
      <c r="D1130" s="201"/>
      <c r="E1130" s="201"/>
      <c r="F1130" s="201"/>
      <c r="G1130" s="201"/>
      <c r="H1130" s="48"/>
      <c r="I1130" s="48"/>
      <c r="J1130" s="33"/>
      <c r="O1130">
        <f t="shared" si="39"/>
        <v>0</v>
      </c>
      <c r="P1130" s="209">
        <f t="shared" si="38"/>
        <v>0</v>
      </c>
    </row>
    <row r="1131" spans="1:16" ht="19.5" hidden="1" customHeight="1">
      <c r="A1131" s="72" t="s">
        <v>1206</v>
      </c>
      <c r="B1131" s="30" t="s">
        <v>1207</v>
      </c>
      <c r="C1131" s="201" t="s">
        <v>7</v>
      </c>
      <c r="D1131" s="201"/>
      <c r="E1131" s="201">
        <v>300.12</v>
      </c>
      <c r="F1131" s="201">
        <f>E1131*(1+C$2033)</f>
        <v>373.43931600000002</v>
      </c>
      <c r="G1131" s="201">
        <f>D1131*F1131</f>
        <v>0</v>
      </c>
      <c r="H1131" s="48"/>
      <c r="I1131" s="48"/>
      <c r="J1131" s="33"/>
      <c r="O1131">
        <f t="shared" si="39"/>
        <v>0</v>
      </c>
      <c r="P1131" s="209">
        <f t="shared" si="38"/>
        <v>0</v>
      </c>
    </row>
    <row r="1132" spans="1:16" ht="19.5" hidden="1" customHeight="1">
      <c r="A1132" s="72"/>
      <c r="B1132" s="26"/>
      <c r="C1132" s="201"/>
      <c r="D1132" s="201"/>
      <c r="E1132" s="201"/>
      <c r="F1132" s="201"/>
      <c r="G1132" s="201"/>
      <c r="H1132" s="48"/>
      <c r="I1132" s="48"/>
      <c r="J1132" s="33"/>
      <c r="O1132">
        <f t="shared" si="39"/>
        <v>0</v>
      </c>
      <c r="P1132" s="209">
        <f t="shared" si="38"/>
        <v>0</v>
      </c>
    </row>
    <row r="1133" spans="1:16" ht="19.5" hidden="1" customHeight="1">
      <c r="A1133" s="72" t="s">
        <v>1208</v>
      </c>
      <c r="B1133" s="30" t="s">
        <v>1209</v>
      </c>
      <c r="C1133" s="201" t="s">
        <v>7</v>
      </c>
      <c r="D1133" s="201"/>
      <c r="E1133" s="201">
        <v>97.24</v>
      </c>
      <c r="F1133" s="201">
        <f>E1133*(1+C$2033)</f>
        <v>120.99573199999999</v>
      </c>
      <c r="G1133" s="201">
        <f>D1133*F1133</f>
        <v>0</v>
      </c>
      <c r="H1133" s="48"/>
      <c r="I1133" s="48"/>
      <c r="J1133" s="33"/>
      <c r="O1133">
        <f t="shared" si="39"/>
        <v>0</v>
      </c>
      <c r="P1133" s="209">
        <f t="shared" si="38"/>
        <v>0</v>
      </c>
    </row>
    <row r="1134" spans="1:16" ht="19.5" hidden="1" customHeight="1">
      <c r="A1134" s="72"/>
      <c r="B1134" s="26"/>
      <c r="C1134" s="201"/>
      <c r="D1134" s="201"/>
      <c r="E1134" s="201"/>
      <c r="F1134" s="201"/>
      <c r="G1134" s="201"/>
      <c r="H1134" s="48"/>
      <c r="I1134" s="48"/>
      <c r="J1134" s="33"/>
      <c r="O1134">
        <f t="shared" si="39"/>
        <v>0</v>
      </c>
      <c r="P1134" s="209">
        <f t="shared" si="38"/>
        <v>0</v>
      </c>
    </row>
    <row r="1135" spans="1:16" ht="19.5" hidden="1" customHeight="1">
      <c r="A1135" s="72" t="s">
        <v>1210</v>
      </c>
      <c r="B1135" s="30" t="s">
        <v>1211</v>
      </c>
      <c r="C1135" s="201" t="s">
        <v>7</v>
      </c>
      <c r="D1135" s="201"/>
      <c r="E1135" s="201">
        <v>277.22000000000003</v>
      </c>
      <c r="F1135" s="201">
        <f>E1135*(1+C$2033)</f>
        <v>344.94484600000004</v>
      </c>
      <c r="G1135" s="201">
        <f>D1135*F1135</f>
        <v>0</v>
      </c>
      <c r="H1135" s="48"/>
      <c r="I1135" s="48"/>
      <c r="J1135" s="33"/>
      <c r="O1135">
        <f t="shared" si="39"/>
        <v>0</v>
      </c>
      <c r="P1135" s="209">
        <f t="shared" si="38"/>
        <v>0</v>
      </c>
    </row>
    <row r="1136" spans="1:16" ht="18.75" hidden="1" customHeight="1">
      <c r="A1136" s="25"/>
      <c r="B1136" s="30"/>
      <c r="C1136" s="201"/>
      <c r="D1136" s="201"/>
      <c r="E1136" s="201"/>
      <c r="F1136" s="201"/>
      <c r="G1136" s="201"/>
      <c r="H1136" s="48"/>
      <c r="I1136" s="48"/>
      <c r="J1136" s="33"/>
      <c r="O1136">
        <f t="shared" si="39"/>
        <v>0</v>
      </c>
      <c r="P1136" s="209">
        <f t="shared" si="38"/>
        <v>0</v>
      </c>
    </row>
    <row r="1137" spans="1:16" ht="18.75" customHeight="1">
      <c r="A1137" s="61"/>
      <c r="B1137" s="64"/>
      <c r="C1137" s="254" t="s">
        <v>82</v>
      </c>
      <c r="D1137" s="255"/>
      <c r="E1137" s="256"/>
      <c r="F1137" s="213"/>
      <c r="G1137" s="204">
        <f>SUM(G775:G1136)</f>
        <v>18227.12780342</v>
      </c>
      <c r="H1137" s="48"/>
      <c r="I1137" s="48"/>
      <c r="J1137" s="33"/>
      <c r="P1137" s="209"/>
    </row>
    <row r="1138" spans="1:16" ht="18.75" customHeight="1">
      <c r="A1138" s="10">
        <v>110000</v>
      </c>
      <c r="B1138" s="11" t="s">
        <v>1212</v>
      </c>
      <c r="C1138" s="214"/>
      <c r="D1138" s="214"/>
      <c r="E1138" s="201"/>
      <c r="F1138" s="201"/>
      <c r="G1138" s="201"/>
      <c r="H1138" s="48"/>
      <c r="I1138" s="48"/>
      <c r="J1138" s="33"/>
      <c r="P1138" s="209"/>
    </row>
    <row r="1139" spans="1:16" ht="31.5" customHeight="1">
      <c r="A1139" s="17">
        <v>110100</v>
      </c>
      <c r="B1139" s="65" t="s">
        <v>1213</v>
      </c>
      <c r="C1139" s="201"/>
      <c r="D1139" s="201"/>
      <c r="E1139" s="201"/>
      <c r="F1139" s="201"/>
      <c r="G1139" s="201"/>
      <c r="H1139" s="48"/>
      <c r="I1139" s="48"/>
      <c r="J1139" s="33"/>
      <c r="P1139" s="209"/>
    </row>
    <row r="1140" spans="1:16" ht="207" customHeight="1">
      <c r="A1140" s="25"/>
      <c r="B1140" s="26" t="s">
        <v>1214</v>
      </c>
      <c r="C1140" s="201"/>
      <c r="D1140" s="201"/>
      <c r="E1140" s="201"/>
      <c r="F1140" s="201"/>
      <c r="G1140" s="201"/>
      <c r="H1140" s="48"/>
      <c r="I1140" s="48"/>
      <c r="J1140" s="33"/>
      <c r="P1140" s="209"/>
    </row>
    <row r="1141" spans="1:16" ht="18.75" customHeight="1">
      <c r="A1141" s="25"/>
      <c r="B1141" s="35"/>
      <c r="C1141" s="201"/>
      <c r="D1141" s="201"/>
      <c r="E1141" s="201"/>
      <c r="F1141" s="201"/>
      <c r="G1141" s="201"/>
      <c r="H1141" s="48"/>
      <c r="I1141" s="48"/>
      <c r="J1141" s="33"/>
      <c r="P1141" s="209"/>
    </row>
    <row r="1142" spans="1:16" ht="18.75" hidden="1" customHeight="1">
      <c r="A1142" s="25" t="s">
        <v>1215</v>
      </c>
      <c r="B1142" s="30" t="s">
        <v>1216</v>
      </c>
      <c r="C1142" s="201" t="s">
        <v>7</v>
      </c>
      <c r="D1142" s="201"/>
      <c r="E1142" s="201">
        <v>436.56</v>
      </c>
      <c r="F1142" s="201">
        <f>E1142*(1+C$2033)</f>
        <v>543.21160799999996</v>
      </c>
      <c r="G1142" s="201">
        <f>D1142*F1142</f>
        <v>0</v>
      </c>
      <c r="H1142" s="48"/>
      <c r="I1142" s="48"/>
      <c r="J1142" s="33"/>
      <c r="P1142" s="209"/>
    </row>
    <row r="1143" spans="1:16" ht="18.75" hidden="1" customHeight="1">
      <c r="A1143" s="25"/>
      <c r="B1143" s="26"/>
      <c r="C1143" s="201"/>
      <c r="D1143" s="201"/>
      <c r="E1143" s="201"/>
      <c r="F1143" s="201"/>
      <c r="G1143" s="201"/>
      <c r="H1143" s="48"/>
      <c r="I1143" s="48"/>
      <c r="J1143" s="33"/>
      <c r="P1143" s="209"/>
    </row>
    <row r="1144" spans="1:16" ht="18.75" hidden="1" customHeight="1">
      <c r="A1144" s="25" t="s">
        <v>1217</v>
      </c>
      <c r="B1144" s="30" t="s">
        <v>1218</v>
      </c>
      <c r="C1144" s="201" t="s">
        <v>7</v>
      </c>
      <c r="D1144" s="201"/>
      <c r="E1144" s="201">
        <v>450.3</v>
      </c>
      <c r="F1144" s="201">
        <f>E1144*(1+C$2033)</f>
        <v>560.30828999999994</v>
      </c>
      <c r="G1144" s="201">
        <f>D1144*F1144</f>
        <v>0</v>
      </c>
      <c r="H1144" s="48"/>
      <c r="I1144" s="48"/>
      <c r="J1144" s="33"/>
      <c r="P1144" s="209"/>
    </row>
    <row r="1145" spans="1:16" ht="18.75" hidden="1" customHeight="1">
      <c r="A1145" s="25"/>
      <c r="B1145" s="26"/>
      <c r="C1145" s="201"/>
      <c r="D1145" s="201"/>
      <c r="E1145" s="201"/>
      <c r="F1145" s="201"/>
      <c r="G1145" s="201"/>
      <c r="H1145" s="48"/>
      <c r="I1145" s="48"/>
      <c r="J1145" s="33"/>
      <c r="P1145" s="209"/>
    </row>
    <row r="1146" spans="1:16" ht="18.75" customHeight="1">
      <c r="A1146" s="25" t="s">
        <v>1219</v>
      </c>
      <c r="B1146" s="30" t="s">
        <v>1220</v>
      </c>
      <c r="C1146" s="201" t="s">
        <v>7</v>
      </c>
      <c r="D1146" s="201">
        <f>(1+1+1+1)</f>
        <v>4</v>
      </c>
      <c r="E1146" s="201">
        <v>488.69</v>
      </c>
      <c r="F1146" s="201">
        <f>E1146*(1+C$2033)</f>
        <v>608.07696699999997</v>
      </c>
      <c r="G1146" s="201">
        <f>D1146*F1146</f>
        <v>2432.3078679999999</v>
      </c>
      <c r="H1146" s="242" t="s">
        <v>2180</v>
      </c>
      <c r="I1146" s="243"/>
      <c r="J1146" s="243"/>
      <c r="K1146" t="s">
        <v>2204</v>
      </c>
      <c r="N1146">
        <v>608.08000000000004</v>
      </c>
      <c r="O1146">
        <f t="shared" si="39"/>
        <v>2432.3200000000002</v>
      </c>
      <c r="P1146" s="209">
        <f t="shared" si="38"/>
        <v>-1.2132000000292464E-2</v>
      </c>
    </row>
    <row r="1147" spans="1:16" ht="18.75" customHeight="1">
      <c r="A1147" s="25"/>
      <c r="B1147" s="26"/>
      <c r="C1147" s="201"/>
      <c r="D1147" s="201"/>
      <c r="E1147" s="201"/>
      <c r="F1147" s="201"/>
      <c r="G1147" s="201"/>
      <c r="H1147" s="48"/>
      <c r="I1147" s="48"/>
      <c r="J1147" s="33"/>
      <c r="O1147">
        <f t="shared" si="39"/>
        <v>0</v>
      </c>
      <c r="P1147" s="209">
        <f t="shared" si="38"/>
        <v>0</v>
      </c>
    </row>
    <row r="1148" spans="1:16" ht="18.75" customHeight="1">
      <c r="A1148" s="25" t="s">
        <v>1221</v>
      </c>
      <c r="B1148" s="30" t="s">
        <v>1222</v>
      </c>
      <c r="C1148" s="201" t="s">
        <v>7</v>
      </c>
      <c r="D1148" s="201"/>
      <c r="E1148" s="201">
        <v>527.33000000000004</v>
      </c>
      <c r="F1148" s="201">
        <f>E1148*(1+C$2033)</f>
        <v>656.15671900000007</v>
      </c>
      <c r="G1148" s="201">
        <f>D1148*F1148</f>
        <v>0</v>
      </c>
      <c r="H1148" s="242"/>
      <c r="I1148" s="243"/>
      <c r="J1148" s="243"/>
      <c r="O1148">
        <f t="shared" si="39"/>
        <v>0</v>
      </c>
      <c r="P1148" s="209">
        <f t="shared" si="38"/>
        <v>0</v>
      </c>
    </row>
    <row r="1149" spans="1:16" ht="18.75" customHeight="1">
      <c r="A1149" s="25"/>
      <c r="B1149" s="26"/>
      <c r="C1149" s="201"/>
      <c r="D1149" s="201"/>
      <c r="E1149" s="201"/>
      <c r="F1149" s="201"/>
      <c r="G1149" s="201"/>
      <c r="H1149" s="48"/>
      <c r="I1149" s="48"/>
      <c r="J1149" s="33"/>
      <c r="P1149" s="209"/>
    </row>
    <row r="1150" spans="1:16" ht="18.75" customHeight="1">
      <c r="A1150" s="25" t="s">
        <v>1223</v>
      </c>
      <c r="B1150" s="30" t="s">
        <v>1224</v>
      </c>
      <c r="C1150" s="201" t="s">
        <v>7</v>
      </c>
      <c r="D1150" s="201">
        <f>(1+1+1+1+1)</f>
        <v>5</v>
      </c>
      <c r="E1150" s="201">
        <v>2144.89</v>
      </c>
      <c r="F1150" s="201">
        <f>E1150*(1+C$2033)</f>
        <v>2668.8866269999999</v>
      </c>
      <c r="G1150" s="201">
        <f>D1150*F1150</f>
        <v>13344.433134999999</v>
      </c>
      <c r="H1150" s="242" t="s">
        <v>2182</v>
      </c>
      <c r="I1150" s="243"/>
      <c r="J1150" s="243"/>
      <c r="K1150" t="s">
        <v>2205</v>
      </c>
      <c r="N1150">
        <v>2668.89</v>
      </c>
      <c r="O1150">
        <f t="shared" si="39"/>
        <v>13344.449999999999</v>
      </c>
      <c r="P1150" s="209">
        <f t="shared" si="38"/>
        <v>-1.6864999999597785E-2</v>
      </c>
    </row>
    <row r="1151" spans="1:16" ht="18.75" customHeight="1">
      <c r="A1151" s="25"/>
      <c r="B1151" s="26"/>
      <c r="C1151" s="201"/>
      <c r="D1151" s="201"/>
      <c r="E1151" s="201"/>
      <c r="F1151" s="201"/>
      <c r="G1151" s="201"/>
      <c r="H1151" s="48"/>
      <c r="I1151" s="48"/>
      <c r="J1151" s="33"/>
      <c r="O1151">
        <f t="shared" si="39"/>
        <v>0</v>
      </c>
      <c r="P1151" s="209">
        <f t="shared" si="38"/>
        <v>0</v>
      </c>
    </row>
    <row r="1152" spans="1:16" ht="18.75" hidden="1" customHeight="1">
      <c r="A1152" s="25" t="s">
        <v>1225</v>
      </c>
      <c r="B1152" s="30" t="s">
        <v>1226</v>
      </c>
      <c r="C1152" s="201" t="s">
        <v>7</v>
      </c>
      <c r="D1152" s="201"/>
      <c r="E1152" s="201">
        <v>2251.79</v>
      </c>
      <c r="F1152" s="201">
        <f>E1152*(1+C$2033)</f>
        <v>2801.9022970000001</v>
      </c>
      <c r="G1152" s="201">
        <f>D1152*F1152</f>
        <v>0</v>
      </c>
      <c r="H1152" s="48"/>
      <c r="I1152" s="48"/>
      <c r="J1152" s="33"/>
      <c r="O1152">
        <f t="shared" si="39"/>
        <v>0</v>
      </c>
      <c r="P1152" s="209">
        <f t="shared" si="38"/>
        <v>0</v>
      </c>
    </row>
    <row r="1153" spans="1:16" ht="18.75" hidden="1" customHeight="1">
      <c r="A1153" s="25"/>
      <c r="B1153" s="26"/>
      <c r="C1153" s="201"/>
      <c r="D1153" s="201"/>
      <c r="E1153" s="201"/>
      <c r="F1153" s="201"/>
      <c r="G1153" s="201"/>
      <c r="H1153" s="48"/>
      <c r="I1153" s="48"/>
      <c r="J1153" s="33"/>
      <c r="P1153" s="209"/>
    </row>
    <row r="1154" spans="1:16" ht="18.75" customHeight="1">
      <c r="A1154" s="25" t="s">
        <v>1227</v>
      </c>
      <c r="B1154" s="30" t="s">
        <v>1228</v>
      </c>
      <c r="C1154" s="201" t="s">
        <v>7</v>
      </c>
      <c r="D1154" s="201">
        <f>(3+3)</f>
        <v>6</v>
      </c>
      <c r="E1154" s="201">
        <v>464.03</v>
      </c>
      <c r="F1154" s="201">
        <f>E1154*(1+C$2033)</f>
        <v>577.39252899999997</v>
      </c>
      <c r="G1154" s="201">
        <f>D1154*F1154</f>
        <v>3464.3551739999998</v>
      </c>
      <c r="H1154" s="242" t="s">
        <v>2184</v>
      </c>
      <c r="I1154" s="243"/>
      <c r="J1154" s="243"/>
      <c r="K1154" t="s">
        <v>2206</v>
      </c>
      <c r="N1154">
        <v>577.39</v>
      </c>
      <c r="O1154">
        <f t="shared" si="39"/>
        <v>3464.34</v>
      </c>
      <c r="P1154" s="209">
        <f t="shared" si="38"/>
        <v>1.5173999999660737E-2</v>
      </c>
    </row>
    <row r="1155" spans="1:16" ht="18.75" customHeight="1">
      <c r="A1155" s="25"/>
      <c r="B1155" s="26"/>
      <c r="C1155" s="201"/>
      <c r="D1155" s="201"/>
      <c r="E1155" s="201"/>
      <c r="F1155" s="201"/>
      <c r="G1155" s="201"/>
      <c r="H1155" s="48"/>
      <c r="I1155" s="48"/>
      <c r="J1155" s="33"/>
      <c r="O1155">
        <f t="shared" si="39"/>
        <v>0</v>
      </c>
      <c r="P1155" s="209">
        <f t="shared" si="38"/>
        <v>0</v>
      </c>
    </row>
    <row r="1156" spans="1:16" ht="18.75" hidden="1" customHeight="1">
      <c r="A1156" s="25" t="s">
        <v>1229</v>
      </c>
      <c r="B1156" s="35" t="s">
        <v>1230</v>
      </c>
      <c r="C1156" s="201"/>
      <c r="D1156" s="201"/>
      <c r="E1156" s="201"/>
      <c r="F1156" s="201"/>
      <c r="G1156" s="201"/>
      <c r="H1156" s="48"/>
      <c r="I1156" s="48"/>
      <c r="J1156" s="33"/>
      <c r="O1156">
        <f t="shared" si="39"/>
        <v>0</v>
      </c>
      <c r="P1156" s="209">
        <f t="shared" si="38"/>
        <v>0</v>
      </c>
    </row>
    <row r="1157" spans="1:16" ht="37.5" hidden="1" customHeight="1">
      <c r="A1157" s="25" t="s">
        <v>1231</v>
      </c>
      <c r="B1157" s="30" t="s">
        <v>1232</v>
      </c>
      <c r="C1157" s="201" t="s">
        <v>7</v>
      </c>
      <c r="D1157" s="201"/>
      <c r="E1157" s="201">
        <v>445.5</v>
      </c>
      <c r="F1157" s="201">
        <f>E1157*(1+C$2033)</f>
        <v>554.33564999999999</v>
      </c>
      <c r="G1157" s="201">
        <f>D1157*F1157</f>
        <v>0</v>
      </c>
      <c r="H1157" s="48"/>
      <c r="I1157" s="48"/>
      <c r="J1157" s="33"/>
      <c r="O1157">
        <f t="shared" si="39"/>
        <v>0</v>
      </c>
      <c r="P1157" s="209">
        <f t="shared" si="38"/>
        <v>0</v>
      </c>
    </row>
    <row r="1158" spans="1:16" ht="83.25" hidden="1" customHeight="1">
      <c r="A1158" s="25"/>
      <c r="B1158" s="26" t="s">
        <v>1233</v>
      </c>
      <c r="C1158" s="201"/>
      <c r="D1158" s="201"/>
      <c r="E1158" s="201"/>
      <c r="F1158" s="201"/>
      <c r="G1158" s="201"/>
      <c r="H1158" s="48"/>
      <c r="I1158" s="33"/>
      <c r="J1158" s="33"/>
      <c r="O1158">
        <f t="shared" si="39"/>
        <v>0</v>
      </c>
      <c r="P1158" s="209">
        <f t="shared" si="38"/>
        <v>0</v>
      </c>
    </row>
    <row r="1159" spans="1:16" ht="18.75" hidden="1" customHeight="1">
      <c r="A1159" s="25"/>
      <c r="B1159" s="26"/>
      <c r="C1159" s="201"/>
      <c r="D1159" s="201"/>
      <c r="E1159" s="201"/>
      <c r="F1159" s="201"/>
      <c r="G1159" s="201"/>
      <c r="H1159" s="48"/>
      <c r="I1159" s="48"/>
      <c r="J1159" s="33"/>
      <c r="O1159">
        <f t="shared" si="39"/>
        <v>0</v>
      </c>
      <c r="P1159" s="209">
        <f t="shared" si="38"/>
        <v>0</v>
      </c>
    </row>
    <row r="1160" spans="1:16" ht="18.75" hidden="1" customHeight="1">
      <c r="A1160" s="25" t="s">
        <v>1234</v>
      </c>
      <c r="B1160" s="35" t="s">
        <v>677</v>
      </c>
      <c r="C1160" s="201"/>
      <c r="D1160" s="201"/>
      <c r="E1160" s="201"/>
      <c r="F1160" s="201"/>
      <c r="G1160" s="201"/>
      <c r="H1160" s="48"/>
      <c r="I1160" s="48"/>
      <c r="J1160" s="33"/>
      <c r="O1160">
        <f t="shared" si="39"/>
        <v>0</v>
      </c>
      <c r="P1160" s="209">
        <f t="shared" si="38"/>
        <v>0</v>
      </c>
    </row>
    <row r="1161" spans="1:16" ht="18.75" hidden="1" customHeight="1">
      <c r="A1161" s="25" t="s">
        <v>1235</v>
      </c>
      <c r="B1161" s="30" t="s">
        <v>1236</v>
      </c>
      <c r="C1161" s="201" t="s">
        <v>7</v>
      </c>
      <c r="D1161" s="201"/>
      <c r="E1161" s="201">
        <v>68.69</v>
      </c>
      <c r="F1161" s="201">
        <f>E1161*(1+C$2033)</f>
        <v>85.470966999999987</v>
      </c>
      <c r="G1161" s="201">
        <f>D1161*F1161</f>
        <v>0</v>
      </c>
      <c r="H1161" s="48"/>
      <c r="I1161" s="48"/>
      <c r="J1161" s="33"/>
      <c r="O1161">
        <f t="shared" si="39"/>
        <v>0</v>
      </c>
      <c r="P1161" s="209">
        <f t="shared" si="38"/>
        <v>0</v>
      </c>
    </row>
    <row r="1162" spans="1:16" ht="57" hidden="1" customHeight="1">
      <c r="A1162" s="25"/>
      <c r="B1162" s="26" t="s">
        <v>1237</v>
      </c>
      <c r="C1162" s="201"/>
      <c r="D1162" s="201"/>
      <c r="E1162" s="201"/>
      <c r="F1162" s="201"/>
      <c r="G1162" s="201"/>
      <c r="H1162" s="48"/>
      <c r="I1162" s="48"/>
      <c r="J1162" s="33"/>
      <c r="O1162">
        <f t="shared" si="39"/>
        <v>0</v>
      </c>
      <c r="P1162" s="209">
        <f t="shared" si="38"/>
        <v>0</v>
      </c>
    </row>
    <row r="1163" spans="1:16" ht="18.75" hidden="1" customHeight="1">
      <c r="A1163" s="25"/>
      <c r="B1163" s="30"/>
      <c r="C1163" s="201"/>
      <c r="D1163" s="201"/>
      <c r="E1163" s="201"/>
      <c r="F1163" s="201"/>
      <c r="G1163" s="201"/>
      <c r="H1163" s="48"/>
      <c r="I1163" s="48"/>
      <c r="J1163" s="33"/>
      <c r="O1163">
        <f t="shared" si="39"/>
        <v>0</v>
      </c>
      <c r="P1163" s="209">
        <f t="shared" si="38"/>
        <v>0</v>
      </c>
    </row>
    <row r="1164" spans="1:16" ht="18.75" hidden="1" customHeight="1">
      <c r="A1164" s="25" t="s">
        <v>1238</v>
      </c>
      <c r="B1164" s="30" t="s">
        <v>1239</v>
      </c>
      <c r="C1164" s="201" t="s">
        <v>7</v>
      </c>
      <c r="D1164" s="201"/>
      <c r="E1164" s="201">
        <v>255.14</v>
      </c>
      <c r="F1164" s="201">
        <f>E1164*(1+C$2033)</f>
        <v>317.47070199999996</v>
      </c>
      <c r="G1164" s="201">
        <f>D1164*F1164</f>
        <v>0</v>
      </c>
      <c r="H1164" s="48"/>
      <c r="I1164" s="48"/>
      <c r="J1164" s="33"/>
      <c r="O1164">
        <f t="shared" si="39"/>
        <v>0</v>
      </c>
      <c r="P1164" s="209">
        <f t="shared" si="38"/>
        <v>0</v>
      </c>
    </row>
    <row r="1165" spans="1:16" ht="63" hidden="1" customHeight="1">
      <c r="A1165" s="25"/>
      <c r="B1165" s="26" t="s">
        <v>1240</v>
      </c>
      <c r="C1165" s="201"/>
      <c r="D1165" s="201"/>
      <c r="E1165" s="201"/>
      <c r="F1165" s="201"/>
      <c r="G1165" s="201"/>
      <c r="H1165" s="48"/>
      <c r="I1165" s="48"/>
      <c r="J1165" s="33"/>
      <c r="O1165">
        <f t="shared" si="39"/>
        <v>0</v>
      </c>
      <c r="P1165" s="209">
        <f t="shared" si="38"/>
        <v>0</v>
      </c>
    </row>
    <row r="1166" spans="1:16" ht="18.75" hidden="1" customHeight="1">
      <c r="A1166" s="25"/>
      <c r="B1166" s="30"/>
      <c r="C1166" s="201"/>
      <c r="D1166" s="201"/>
      <c r="E1166" s="201"/>
      <c r="F1166" s="201"/>
      <c r="G1166" s="201"/>
      <c r="H1166" s="48"/>
      <c r="I1166" s="48"/>
      <c r="J1166" s="33"/>
      <c r="O1166">
        <f t="shared" si="39"/>
        <v>0</v>
      </c>
      <c r="P1166" s="209">
        <f t="shared" ref="P1166:P1216" si="40">G1166-O1166</f>
        <v>0</v>
      </c>
    </row>
    <row r="1167" spans="1:16" ht="18.75" hidden="1" customHeight="1">
      <c r="A1167" s="25" t="s">
        <v>1241</v>
      </c>
      <c r="B1167" s="35" t="s">
        <v>1242</v>
      </c>
      <c r="C1167" s="201"/>
      <c r="D1167" s="201"/>
      <c r="E1167" s="201"/>
      <c r="F1167" s="201"/>
      <c r="G1167" s="201"/>
      <c r="H1167" s="48"/>
      <c r="I1167" s="48"/>
      <c r="J1167" s="33"/>
      <c r="O1167">
        <f t="shared" si="39"/>
        <v>0</v>
      </c>
      <c r="P1167" s="209">
        <f t="shared" si="40"/>
        <v>0</v>
      </c>
    </row>
    <row r="1168" spans="1:16" ht="31.5" hidden="1" customHeight="1">
      <c r="A1168" s="25" t="s">
        <v>1243</v>
      </c>
      <c r="B1168" s="30" t="s">
        <v>1244</v>
      </c>
      <c r="C1168" s="201" t="s">
        <v>19</v>
      </c>
      <c r="D1168" s="201"/>
      <c r="E1168" s="201">
        <v>34.72</v>
      </c>
      <c r="F1168" s="201">
        <f>E1168*(1+C$2033)</f>
        <v>43.202095999999997</v>
      </c>
      <c r="G1168" s="201">
        <f>D1168*F1168</f>
        <v>0</v>
      </c>
      <c r="H1168" s="48"/>
      <c r="I1168" s="48"/>
      <c r="J1168" s="33"/>
      <c r="O1168">
        <f t="shared" si="39"/>
        <v>0</v>
      </c>
      <c r="P1168" s="209">
        <f t="shared" si="40"/>
        <v>0</v>
      </c>
    </row>
    <row r="1169" spans="1:16" ht="139.5" hidden="1" customHeight="1">
      <c r="A1169" s="25"/>
      <c r="B1169" s="26" t="s">
        <v>1245</v>
      </c>
      <c r="C1169" s="201"/>
      <c r="D1169" s="201"/>
      <c r="E1169" s="201"/>
      <c r="F1169" s="201"/>
      <c r="G1169" s="201"/>
      <c r="H1169" s="48"/>
      <c r="I1169" s="48"/>
      <c r="J1169" s="33"/>
      <c r="O1169">
        <f t="shared" si="39"/>
        <v>0</v>
      </c>
      <c r="P1169" s="209">
        <f t="shared" si="40"/>
        <v>0</v>
      </c>
    </row>
    <row r="1170" spans="1:16" ht="18.75" hidden="1" customHeight="1">
      <c r="A1170" s="25"/>
      <c r="B1170" s="30"/>
      <c r="C1170" s="201"/>
      <c r="D1170" s="201"/>
      <c r="E1170" s="201"/>
      <c r="F1170" s="201"/>
      <c r="G1170" s="201"/>
      <c r="H1170" s="48"/>
      <c r="I1170" s="48"/>
      <c r="J1170" s="33"/>
      <c r="O1170">
        <f t="shared" si="39"/>
        <v>0</v>
      </c>
      <c r="P1170" s="209">
        <f t="shared" si="40"/>
        <v>0</v>
      </c>
    </row>
    <row r="1171" spans="1:16" ht="18.75" hidden="1" customHeight="1">
      <c r="A1171" s="25" t="s">
        <v>1246</v>
      </c>
      <c r="B1171" s="35" t="s">
        <v>1247</v>
      </c>
      <c r="C1171" s="201"/>
      <c r="D1171" s="201"/>
      <c r="E1171" s="201"/>
      <c r="F1171" s="201"/>
      <c r="G1171" s="201"/>
      <c r="H1171" s="48"/>
      <c r="I1171" s="48"/>
      <c r="J1171" s="33"/>
      <c r="O1171">
        <f t="shared" si="39"/>
        <v>0</v>
      </c>
      <c r="P1171" s="209">
        <f t="shared" si="40"/>
        <v>0</v>
      </c>
    </row>
    <row r="1172" spans="1:16" ht="236.25" hidden="1" customHeight="1">
      <c r="A1172" s="25"/>
      <c r="B1172" s="26" t="s">
        <v>1248</v>
      </c>
      <c r="C1172" s="201"/>
      <c r="D1172" s="201"/>
      <c r="E1172" s="201"/>
      <c r="F1172" s="201"/>
      <c r="G1172" s="201"/>
      <c r="H1172" s="48"/>
      <c r="I1172" s="48"/>
      <c r="J1172" s="33"/>
      <c r="O1172">
        <f t="shared" si="39"/>
        <v>0</v>
      </c>
      <c r="P1172" s="209">
        <f t="shared" si="40"/>
        <v>0</v>
      </c>
    </row>
    <row r="1173" spans="1:16" ht="18.75" hidden="1" customHeight="1">
      <c r="A1173" s="25"/>
      <c r="B1173" s="26"/>
      <c r="C1173" s="201"/>
      <c r="D1173" s="201"/>
      <c r="E1173" s="201"/>
      <c r="F1173" s="201"/>
      <c r="G1173" s="201"/>
      <c r="H1173" s="48"/>
      <c r="I1173" s="48"/>
      <c r="J1173" s="33"/>
      <c r="O1173">
        <f t="shared" si="39"/>
        <v>0</v>
      </c>
      <c r="P1173" s="209">
        <f t="shared" si="40"/>
        <v>0</v>
      </c>
    </row>
    <row r="1174" spans="1:16" ht="31.5" hidden="1" customHeight="1">
      <c r="A1174" s="25" t="s">
        <v>1249</v>
      </c>
      <c r="B1174" s="30" t="s">
        <v>1250</v>
      </c>
      <c r="C1174" s="201" t="s">
        <v>7</v>
      </c>
      <c r="D1174" s="201"/>
      <c r="E1174" s="201">
        <v>836.95</v>
      </c>
      <c r="F1174" s="201">
        <f>E1174*(1+C$2033)</f>
        <v>1041.4168850000001</v>
      </c>
      <c r="G1174" s="201">
        <f>D1174*F1174</f>
        <v>0</v>
      </c>
      <c r="H1174" s="48"/>
      <c r="I1174" s="48"/>
      <c r="J1174" s="33"/>
      <c r="O1174">
        <f t="shared" si="39"/>
        <v>0</v>
      </c>
      <c r="P1174" s="209">
        <f t="shared" si="40"/>
        <v>0</v>
      </c>
    </row>
    <row r="1175" spans="1:16" ht="18.75" hidden="1" customHeight="1">
      <c r="A1175" s="25"/>
      <c r="B1175" s="35"/>
      <c r="C1175" s="201"/>
      <c r="D1175" s="201"/>
      <c r="E1175" s="201"/>
      <c r="F1175" s="201"/>
      <c r="G1175" s="201"/>
      <c r="H1175" s="48"/>
      <c r="I1175" s="48"/>
      <c r="J1175" s="33"/>
      <c r="O1175">
        <f t="shared" si="39"/>
        <v>0</v>
      </c>
      <c r="P1175" s="209">
        <f t="shared" si="40"/>
        <v>0</v>
      </c>
    </row>
    <row r="1176" spans="1:16" ht="31.5" hidden="1" customHeight="1">
      <c r="A1176" s="25" t="s">
        <v>1251</v>
      </c>
      <c r="B1176" s="30" t="s">
        <v>1252</v>
      </c>
      <c r="C1176" s="201" t="s">
        <v>7</v>
      </c>
      <c r="D1176" s="201"/>
      <c r="E1176" s="201">
        <v>847.36</v>
      </c>
      <c r="F1176" s="201">
        <f>E1176*(1+C$2033)</f>
        <v>1054.370048</v>
      </c>
      <c r="G1176" s="201">
        <f>D1176*F1176</f>
        <v>0</v>
      </c>
      <c r="H1176" s="48"/>
      <c r="I1176" s="48"/>
      <c r="J1176" s="33"/>
      <c r="O1176">
        <f t="shared" si="39"/>
        <v>0</v>
      </c>
      <c r="P1176" s="209">
        <f t="shared" si="40"/>
        <v>0</v>
      </c>
    </row>
    <row r="1177" spans="1:16" ht="18.75" hidden="1" customHeight="1">
      <c r="A1177" s="25"/>
      <c r="B1177" s="35"/>
      <c r="C1177" s="201"/>
      <c r="D1177" s="201"/>
      <c r="E1177" s="201"/>
      <c r="F1177" s="201"/>
      <c r="G1177" s="201"/>
      <c r="H1177" s="48"/>
      <c r="I1177" s="48"/>
      <c r="J1177" s="33"/>
      <c r="O1177">
        <f t="shared" si="39"/>
        <v>0</v>
      </c>
      <c r="P1177" s="209">
        <f t="shared" si="40"/>
        <v>0</v>
      </c>
    </row>
    <row r="1178" spans="1:16" ht="31.5" hidden="1" customHeight="1">
      <c r="A1178" s="25" t="s">
        <v>1253</v>
      </c>
      <c r="B1178" s="30" t="s">
        <v>1254</v>
      </c>
      <c r="C1178" s="201" t="s">
        <v>7</v>
      </c>
      <c r="D1178" s="217"/>
      <c r="E1178" s="201">
        <v>882.43</v>
      </c>
      <c r="F1178" s="201">
        <f>E1178*(1+C$2033)</f>
        <v>1098.0076489999999</v>
      </c>
      <c r="G1178" s="201">
        <f>D1178*F1178</f>
        <v>0</v>
      </c>
      <c r="H1178" s="48"/>
      <c r="I1178" s="48"/>
      <c r="J1178" s="33"/>
      <c r="O1178">
        <f t="shared" si="39"/>
        <v>0</v>
      </c>
      <c r="P1178" s="209">
        <f t="shared" si="40"/>
        <v>0</v>
      </c>
    </row>
    <row r="1179" spans="1:16" ht="18.75" hidden="1" customHeight="1">
      <c r="A1179" s="25"/>
      <c r="B1179" s="35"/>
      <c r="C1179" s="201"/>
      <c r="D1179" s="201"/>
      <c r="E1179" s="201"/>
      <c r="F1179" s="201"/>
      <c r="G1179" s="201"/>
      <c r="H1179" s="48"/>
      <c r="I1179" s="48"/>
      <c r="J1179" s="33"/>
      <c r="O1179">
        <f t="shared" si="39"/>
        <v>0</v>
      </c>
      <c r="P1179" s="209">
        <f t="shared" si="40"/>
        <v>0</v>
      </c>
    </row>
    <row r="1180" spans="1:16" ht="31.5" hidden="1" customHeight="1">
      <c r="A1180" s="25" t="s">
        <v>1255</v>
      </c>
      <c r="B1180" s="30" t="s">
        <v>1256</v>
      </c>
      <c r="C1180" s="201" t="s">
        <v>7</v>
      </c>
      <c r="D1180" s="217"/>
      <c r="E1180" s="201">
        <v>917.74</v>
      </c>
      <c r="F1180" s="201">
        <f>E1180*(1+C$2033)</f>
        <v>1141.943882</v>
      </c>
      <c r="G1180" s="201">
        <f>D1180*F1180</f>
        <v>0</v>
      </c>
      <c r="H1180" s="48"/>
      <c r="I1180" s="48"/>
      <c r="J1180" s="33"/>
      <c r="O1180">
        <f t="shared" si="39"/>
        <v>0</v>
      </c>
      <c r="P1180" s="209">
        <f t="shared" si="40"/>
        <v>0</v>
      </c>
    </row>
    <row r="1181" spans="1:16" ht="18.75" hidden="1" customHeight="1">
      <c r="A1181" s="25"/>
      <c r="B1181" s="26"/>
      <c r="C1181" s="201"/>
      <c r="D1181" s="201"/>
      <c r="E1181" s="201"/>
      <c r="F1181" s="201"/>
      <c r="G1181" s="201"/>
      <c r="H1181" s="48"/>
      <c r="I1181" s="48"/>
      <c r="J1181" s="33"/>
      <c r="O1181">
        <f t="shared" si="39"/>
        <v>0</v>
      </c>
      <c r="P1181" s="209">
        <f t="shared" si="40"/>
        <v>0</v>
      </c>
    </row>
    <row r="1182" spans="1:16" ht="31.5" hidden="1" customHeight="1">
      <c r="A1182" s="25" t="s">
        <v>1257</v>
      </c>
      <c r="B1182" s="30" t="s">
        <v>1258</v>
      </c>
      <c r="C1182" s="201" t="s">
        <v>7</v>
      </c>
      <c r="D1182" s="201"/>
      <c r="E1182" s="201">
        <v>2538.63</v>
      </c>
      <c r="F1182" s="201">
        <f>E1182*(1+C$2033)</f>
        <v>3158.817309</v>
      </c>
      <c r="G1182" s="201">
        <f>D1182*F1182</f>
        <v>0</v>
      </c>
      <c r="H1182" s="48"/>
      <c r="I1182" s="48"/>
      <c r="J1182" s="33"/>
      <c r="O1182">
        <f t="shared" si="39"/>
        <v>0</v>
      </c>
      <c r="P1182" s="209">
        <f t="shared" si="40"/>
        <v>0</v>
      </c>
    </row>
    <row r="1183" spans="1:16" ht="18.75" hidden="1" customHeight="1">
      <c r="A1183" s="25"/>
      <c r="B1183" s="26"/>
      <c r="C1183" s="201"/>
      <c r="D1183" s="201"/>
      <c r="E1183" s="201"/>
      <c r="F1183" s="201"/>
      <c r="G1183" s="201"/>
      <c r="H1183" s="48"/>
      <c r="I1183" s="48"/>
      <c r="J1183" s="33"/>
      <c r="O1183">
        <f t="shared" si="39"/>
        <v>0</v>
      </c>
      <c r="P1183" s="209">
        <f t="shared" si="40"/>
        <v>0</v>
      </c>
    </row>
    <row r="1184" spans="1:16" ht="31.5" hidden="1" customHeight="1">
      <c r="A1184" s="25" t="s">
        <v>1259</v>
      </c>
      <c r="B1184" s="30" t="s">
        <v>1260</v>
      </c>
      <c r="C1184" s="201" t="s">
        <v>7</v>
      </c>
      <c r="D1184" s="201"/>
      <c r="E1184" s="201">
        <v>2642.2</v>
      </c>
      <c r="F1184" s="201">
        <f>E1184*(1+C$2033)</f>
        <v>3287.6894599999996</v>
      </c>
      <c r="G1184" s="201">
        <f>D1184*F1184</f>
        <v>0</v>
      </c>
      <c r="H1184" s="48"/>
      <c r="I1184" s="48"/>
      <c r="J1184" s="33"/>
      <c r="O1184">
        <f t="shared" si="39"/>
        <v>0</v>
      </c>
      <c r="P1184" s="209">
        <f t="shared" si="40"/>
        <v>0</v>
      </c>
    </row>
    <row r="1185" spans="1:16" ht="18.75" hidden="1" customHeight="1">
      <c r="A1185" s="25"/>
      <c r="B1185" s="26"/>
      <c r="C1185" s="201"/>
      <c r="D1185" s="201"/>
      <c r="E1185" s="201"/>
      <c r="F1185" s="201"/>
      <c r="G1185" s="201"/>
      <c r="H1185" s="48"/>
      <c r="I1185" s="48"/>
      <c r="J1185" s="33"/>
      <c r="O1185">
        <f t="shared" si="39"/>
        <v>0</v>
      </c>
      <c r="P1185" s="209">
        <f t="shared" si="40"/>
        <v>0</v>
      </c>
    </row>
    <row r="1186" spans="1:16" ht="31.5" hidden="1" customHeight="1">
      <c r="A1186" s="25" t="s">
        <v>1261</v>
      </c>
      <c r="B1186" s="30" t="s">
        <v>1262</v>
      </c>
      <c r="C1186" s="201" t="s">
        <v>7</v>
      </c>
      <c r="D1186" s="201"/>
      <c r="E1186" s="201">
        <v>8054.05</v>
      </c>
      <c r="F1186" s="201">
        <f>E1186*(1+C$2033)</f>
        <v>10021.654414999999</v>
      </c>
      <c r="G1186" s="201">
        <f>D1186*F1186</f>
        <v>0</v>
      </c>
      <c r="H1186" s="48"/>
      <c r="I1186" s="48"/>
      <c r="J1186" s="33"/>
      <c r="O1186">
        <f t="shared" si="39"/>
        <v>0</v>
      </c>
      <c r="P1186" s="209">
        <f t="shared" si="40"/>
        <v>0</v>
      </c>
    </row>
    <row r="1187" spans="1:16" ht="18.75" hidden="1" customHeight="1">
      <c r="A1187" s="25"/>
      <c r="B1187" s="26"/>
      <c r="C1187" s="201"/>
      <c r="D1187" s="201"/>
      <c r="E1187" s="201"/>
      <c r="F1187" s="201"/>
      <c r="G1187" s="201"/>
      <c r="H1187" s="48"/>
      <c r="I1187" s="48"/>
      <c r="J1187" s="33"/>
      <c r="O1187">
        <f t="shared" si="39"/>
        <v>0</v>
      </c>
      <c r="P1187" s="209">
        <f t="shared" si="40"/>
        <v>0</v>
      </c>
    </row>
    <row r="1188" spans="1:16" ht="18.75" hidden="1" customHeight="1">
      <c r="A1188" s="25" t="s">
        <v>1263</v>
      </c>
      <c r="B1188" s="30" t="s">
        <v>1264</v>
      </c>
      <c r="C1188" s="201"/>
      <c r="D1188" s="201"/>
      <c r="E1188" s="201"/>
      <c r="F1188" s="201"/>
      <c r="G1188" s="201"/>
      <c r="H1188" s="48"/>
      <c r="I1188" s="48"/>
      <c r="J1188" s="33"/>
      <c r="O1188">
        <f t="shared" si="39"/>
        <v>0</v>
      </c>
      <c r="P1188" s="209">
        <f t="shared" si="40"/>
        <v>0</v>
      </c>
    </row>
    <row r="1189" spans="1:16" ht="47.25" hidden="1" customHeight="1">
      <c r="A1189" s="25" t="s">
        <v>1265</v>
      </c>
      <c r="B1189" s="30" t="s">
        <v>1266</v>
      </c>
      <c r="C1189" s="201" t="s">
        <v>7</v>
      </c>
      <c r="D1189" s="201"/>
      <c r="E1189" s="201">
        <v>1378.58</v>
      </c>
      <c r="F1189" s="201">
        <f>E1189*(1+C$2033)</f>
        <v>1715.367094</v>
      </c>
      <c r="G1189" s="201">
        <f>D1189*F1189</f>
        <v>0</v>
      </c>
      <c r="H1189" s="48"/>
      <c r="I1189" s="48"/>
      <c r="J1189" s="33"/>
      <c r="O1189">
        <f t="shared" si="39"/>
        <v>0</v>
      </c>
      <c r="P1189" s="209">
        <f t="shared" si="40"/>
        <v>0</v>
      </c>
    </row>
    <row r="1190" spans="1:16" ht="298.5" hidden="1" customHeight="1">
      <c r="A1190" s="25"/>
      <c r="B1190" s="26" t="s">
        <v>1267</v>
      </c>
      <c r="C1190" s="201"/>
      <c r="D1190" s="201"/>
      <c r="E1190" s="201"/>
      <c r="F1190" s="201"/>
      <c r="G1190" s="201"/>
      <c r="H1190" s="48"/>
      <c r="I1190" s="48"/>
      <c r="J1190" s="33"/>
      <c r="O1190">
        <f t="shared" si="39"/>
        <v>0</v>
      </c>
      <c r="P1190" s="209">
        <f t="shared" si="40"/>
        <v>0</v>
      </c>
    </row>
    <row r="1191" spans="1:16" ht="18.75" hidden="1" customHeight="1">
      <c r="A1191" s="25"/>
      <c r="B1191" s="26"/>
      <c r="C1191" s="201"/>
      <c r="D1191" s="201"/>
      <c r="E1191" s="201"/>
      <c r="F1191" s="201"/>
      <c r="G1191" s="201"/>
      <c r="H1191" s="48"/>
      <c r="I1191" s="48"/>
      <c r="J1191" s="33"/>
      <c r="O1191">
        <f t="shared" ref="O1191:O1241" si="41">N1191*D1191</f>
        <v>0</v>
      </c>
      <c r="P1191" s="209">
        <f t="shared" si="40"/>
        <v>0</v>
      </c>
    </row>
    <row r="1192" spans="1:16" ht="31.5" hidden="1" customHeight="1">
      <c r="A1192" s="25" t="s">
        <v>1268</v>
      </c>
      <c r="B1192" s="30" t="s">
        <v>1269</v>
      </c>
      <c r="C1192" s="201" t="s">
        <v>7</v>
      </c>
      <c r="D1192" s="201"/>
      <c r="E1192" s="201">
        <v>452.43</v>
      </c>
      <c r="F1192" s="201">
        <f>E1192*(1+C$2033)</f>
        <v>562.95864900000004</v>
      </c>
      <c r="G1192" s="201">
        <f>D1192*F1192</f>
        <v>0</v>
      </c>
      <c r="H1192" s="48"/>
      <c r="I1192" s="48"/>
      <c r="J1192" s="33"/>
      <c r="O1192">
        <f t="shared" si="41"/>
        <v>0</v>
      </c>
      <c r="P1192" s="209">
        <f t="shared" si="40"/>
        <v>0</v>
      </c>
    </row>
    <row r="1193" spans="1:16" ht="173.25" hidden="1" customHeight="1">
      <c r="A1193" s="25"/>
      <c r="B1193" s="26" t="s">
        <v>1270</v>
      </c>
      <c r="C1193" s="201"/>
      <c r="D1193" s="201"/>
      <c r="E1193" s="201"/>
      <c r="F1193" s="201"/>
      <c r="G1193" s="201"/>
      <c r="H1193" s="48"/>
      <c r="I1193" s="48"/>
      <c r="J1193" s="33"/>
      <c r="O1193">
        <f t="shared" si="41"/>
        <v>0</v>
      </c>
      <c r="P1193" s="209">
        <f t="shared" si="40"/>
        <v>0</v>
      </c>
    </row>
    <row r="1194" spans="1:16" ht="18.75" hidden="1" customHeight="1">
      <c r="A1194" s="25"/>
      <c r="B1194" s="26"/>
      <c r="C1194" s="201"/>
      <c r="D1194" s="201"/>
      <c r="E1194" s="201"/>
      <c r="F1194" s="201"/>
      <c r="G1194" s="201"/>
      <c r="H1194" s="48"/>
      <c r="I1194" s="48"/>
      <c r="J1194" s="33"/>
      <c r="O1194">
        <f t="shared" si="41"/>
        <v>0</v>
      </c>
      <c r="P1194" s="209">
        <f t="shared" si="40"/>
        <v>0</v>
      </c>
    </row>
    <row r="1195" spans="1:16" ht="18.75" hidden="1" customHeight="1">
      <c r="A1195" s="25" t="s">
        <v>1271</v>
      </c>
      <c r="B1195" s="73" t="s">
        <v>1272</v>
      </c>
      <c r="C1195" s="201"/>
      <c r="D1195" s="201"/>
      <c r="E1195" s="201"/>
      <c r="F1195" s="201"/>
      <c r="G1195" s="201"/>
      <c r="H1195" s="48"/>
      <c r="I1195" s="48"/>
      <c r="J1195" s="33"/>
      <c r="O1195">
        <f t="shared" si="41"/>
        <v>0</v>
      </c>
      <c r="P1195" s="209">
        <f t="shared" si="40"/>
        <v>0</v>
      </c>
    </row>
    <row r="1196" spans="1:16" ht="18.75" hidden="1" customHeight="1">
      <c r="A1196" s="25" t="s">
        <v>1273</v>
      </c>
      <c r="B1196" s="74" t="s">
        <v>1274</v>
      </c>
      <c r="C1196" s="201" t="s">
        <v>33</v>
      </c>
      <c r="D1196" s="201"/>
      <c r="E1196" s="201">
        <v>354.07</v>
      </c>
      <c r="F1196" s="201">
        <f>E1196*(1+C$2033)</f>
        <v>440.569301</v>
      </c>
      <c r="G1196" s="201">
        <f>D1196*F1196</f>
        <v>0</v>
      </c>
      <c r="H1196" s="48"/>
      <c r="I1196" s="48"/>
      <c r="J1196" s="33"/>
      <c r="O1196">
        <f t="shared" si="41"/>
        <v>0</v>
      </c>
      <c r="P1196" s="209">
        <f t="shared" si="40"/>
        <v>0</v>
      </c>
    </row>
    <row r="1197" spans="1:16" ht="110.25" hidden="1" customHeight="1">
      <c r="A1197" s="25"/>
      <c r="B1197" s="75" t="s">
        <v>1275</v>
      </c>
      <c r="C1197" s="201"/>
      <c r="D1197" s="201"/>
      <c r="E1197" s="201"/>
      <c r="F1197" s="201"/>
      <c r="G1197" s="201"/>
      <c r="H1197" s="48"/>
      <c r="I1197" s="48"/>
      <c r="J1197" s="33"/>
      <c r="O1197">
        <f t="shared" si="41"/>
        <v>0</v>
      </c>
      <c r="P1197" s="209">
        <f t="shared" si="40"/>
        <v>0</v>
      </c>
    </row>
    <row r="1198" spans="1:16" ht="18.75" hidden="1" customHeight="1">
      <c r="A1198" s="25"/>
      <c r="B1198" s="35"/>
      <c r="C1198" s="201"/>
      <c r="D1198" s="201"/>
      <c r="E1198" s="201"/>
      <c r="F1198" s="201"/>
      <c r="G1198" s="201"/>
      <c r="H1198" s="48"/>
      <c r="I1198" s="48"/>
      <c r="J1198" s="33"/>
      <c r="O1198">
        <f t="shared" si="41"/>
        <v>0</v>
      </c>
      <c r="P1198" s="209">
        <f t="shared" si="40"/>
        <v>0</v>
      </c>
    </row>
    <row r="1199" spans="1:16" ht="18.75" hidden="1" customHeight="1">
      <c r="A1199" s="25" t="s">
        <v>1276</v>
      </c>
      <c r="B1199" s="35" t="s">
        <v>1277</v>
      </c>
      <c r="C1199" s="201"/>
      <c r="D1199" s="201"/>
      <c r="E1199" s="201"/>
      <c r="F1199" s="201"/>
      <c r="G1199" s="201"/>
      <c r="H1199" s="48"/>
      <c r="I1199" s="48"/>
      <c r="J1199" s="33"/>
      <c r="O1199">
        <f t="shared" si="41"/>
        <v>0</v>
      </c>
      <c r="P1199" s="209">
        <f t="shared" si="40"/>
        <v>0</v>
      </c>
    </row>
    <row r="1200" spans="1:16" ht="18.75" hidden="1" customHeight="1">
      <c r="A1200" s="25" t="s">
        <v>1278</v>
      </c>
      <c r="B1200" s="74" t="s">
        <v>1279</v>
      </c>
      <c r="C1200" s="201" t="s">
        <v>33</v>
      </c>
      <c r="D1200" s="201"/>
      <c r="E1200" s="201">
        <v>1704.62</v>
      </c>
      <c r="F1200" s="201">
        <f>E1200*(1+C$2033)</f>
        <v>2121.0586659999999</v>
      </c>
      <c r="G1200" s="201">
        <f>D1200*F1200</f>
        <v>0</v>
      </c>
      <c r="H1200" s="48"/>
      <c r="I1200" s="48"/>
      <c r="J1200" s="33"/>
      <c r="O1200">
        <f t="shared" si="41"/>
        <v>0</v>
      </c>
      <c r="P1200" s="209">
        <f t="shared" si="40"/>
        <v>0</v>
      </c>
    </row>
    <row r="1201" spans="1:16" ht="78.75" hidden="1" customHeight="1">
      <c r="A1201" s="25"/>
      <c r="B1201" s="75" t="s">
        <v>1280</v>
      </c>
      <c r="C1201" s="201"/>
      <c r="D1201" s="201"/>
      <c r="E1201" s="201"/>
      <c r="F1201" s="201"/>
      <c r="G1201" s="201"/>
      <c r="H1201" s="48"/>
      <c r="I1201" s="48"/>
      <c r="J1201" s="33"/>
      <c r="O1201">
        <f t="shared" si="41"/>
        <v>0</v>
      </c>
      <c r="P1201" s="209">
        <f t="shared" si="40"/>
        <v>0</v>
      </c>
    </row>
    <row r="1202" spans="1:16" ht="18.75" hidden="1" customHeight="1">
      <c r="A1202" s="25"/>
      <c r="B1202" s="26"/>
      <c r="C1202" s="201"/>
      <c r="D1202" s="201"/>
      <c r="E1202" s="201"/>
      <c r="F1202" s="201"/>
      <c r="G1202" s="201"/>
      <c r="H1202" s="183"/>
      <c r="I1202" s="48"/>
      <c r="J1202" s="33"/>
      <c r="O1202">
        <f t="shared" si="41"/>
        <v>0</v>
      </c>
      <c r="P1202" s="209">
        <f t="shared" si="40"/>
        <v>0</v>
      </c>
    </row>
    <row r="1203" spans="1:16" ht="42" hidden="1" customHeight="1">
      <c r="A1203" s="25"/>
      <c r="B1203" s="76" t="s">
        <v>1281</v>
      </c>
      <c r="C1203" s="201"/>
      <c r="D1203" s="201"/>
      <c r="E1203" s="201"/>
      <c r="F1203" s="201"/>
      <c r="G1203" s="201"/>
      <c r="H1203" s="48"/>
      <c r="I1203" s="48"/>
      <c r="J1203" s="33"/>
      <c r="O1203">
        <f t="shared" si="41"/>
        <v>0</v>
      </c>
      <c r="P1203" s="209">
        <f t="shared" si="40"/>
        <v>0</v>
      </c>
    </row>
    <row r="1204" spans="1:16" ht="18" customHeight="1">
      <c r="A1204" s="61"/>
      <c r="B1204" s="58"/>
      <c r="C1204" s="254" t="s">
        <v>82</v>
      </c>
      <c r="D1204" s="255"/>
      <c r="E1204" s="256"/>
      <c r="F1204" s="213"/>
      <c r="G1204" s="204">
        <f>SUM(G1142:G1203)</f>
        <v>19241.096176999999</v>
      </c>
      <c r="H1204" s="48"/>
      <c r="I1204" s="48"/>
      <c r="J1204" s="33"/>
      <c r="P1204" s="209"/>
    </row>
    <row r="1205" spans="1:16" ht="18.75" customHeight="1">
      <c r="A1205" s="10" t="s">
        <v>1282</v>
      </c>
      <c r="B1205" s="11" t="s">
        <v>1283</v>
      </c>
      <c r="C1205" s="220"/>
      <c r="D1205" s="214"/>
      <c r="E1205" s="214"/>
      <c r="F1205" s="201"/>
      <c r="G1205" s="201"/>
      <c r="H1205" s="48"/>
      <c r="I1205" s="48"/>
      <c r="J1205" s="33"/>
      <c r="P1205" s="209"/>
    </row>
    <row r="1206" spans="1:16" ht="18.75" customHeight="1">
      <c r="A1206" s="17" t="s">
        <v>1284</v>
      </c>
      <c r="B1206" s="65" t="s">
        <v>591</v>
      </c>
      <c r="C1206" s="201"/>
      <c r="D1206" s="201"/>
      <c r="E1206" s="201"/>
      <c r="F1206" s="201"/>
      <c r="G1206" s="201"/>
      <c r="H1206" s="48"/>
      <c r="I1206" s="48"/>
      <c r="J1206" s="33"/>
      <c r="P1206" s="209"/>
    </row>
    <row r="1207" spans="1:16" ht="31.5" hidden="1" customHeight="1">
      <c r="A1207" s="25" t="s">
        <v>1285</v>
      </c>
      <c r="B1207" s="30" t="s">
        <v>1286</v>
      </c>
      <c r="C1207" s="201" t="s">
        <v>1287</v>
      </c>
      <c r="D1207" s="201"/>
      <c r="E1207" s="201">
        <v>488.14</v>
      </c>
      <c r="F1207" s="201">
        <f>E1207*(1+C$2033)</f>
        <v>607.39260200000001</v>
      </c>
      <c r="G1207" s="201">
        <f>D1207*F1207</f>
        <v>0</v>
      </c>
      <c r="H1207" s="48"/>
      <c r="I1207" s="48"/>
      <c r="J1207" s="33"/>
      <c r="O1207">
        <f t="shared" si="41"/>
        <v>0</v>
      </c>
      <c r="P1207" s="209">
        <f t="shared" si="40"/>
        <v>0</v>
      </c>
    </row>
    <row r="1208" spans="1:16" ht="126" hidden="1" customHeight="1">
      <c r="A1208" s="25"/>
      <c r="B1208" s="26" t="s">
        <v>1288</v>
      </c>
      <c r="C1208" s="201"/>
      <c r="D1208" s="201"/>
      <c r="E1208" s="201"/>
      <c r="F1208" s="201"/>
      <c r="G1208" s="201"/>
      <c r="H1208" s="48"/>
      <c r="I1208" s="48"/>
      <c r="J1208" s="33"/>
      <c r="O1208">
        <f t="shared" si="41"/>
        <v>0</v>
      </c>
      <c r="P1208" s="209">
        <f t="shared" si="40"/>
        <v>0</v>
      </c>
    </row>
    <row r="1209" spans="1:16" ht="18.75" hidden="1" customHeight="1">
      <c r="A1209" s="25"/>
      <c r="B1209" s="26"/>
      <c r="C1209" s="201"/>
      <c r="D1209" s="201"/>
      <c r="E1209" s="201"/>
      <c r="F1209" s="201"/>
      <c r="G1209" s="201"/>
      <c r="H1209" s="48"/>
      <c r="I1209" s="48"/>
      <c r="J1209" s="33"/>
      <c r="O1209">
        <f t="shared" si="41"/>
        <v>0</v>
      </c>
      <c r="P1209" s="209">
        <f t="shared" si="40"/>
        <v>0</v>
      </c>
    </row>
    <row r="1210" spans="1:16" ht="47.25" hidden="1" customHeight="1">
      <c r="A1210" s="72" t="s">
        <v>1289</v>
      </c>
      <c r="B1210" s="30" t="s">
        <v>1290</v>
      </c>
      <c r="C1210" s="201" t="s">
        <v>1291</v>
      </c>
      <c r="D1210" s="201"/>
      <c r="E1210" s="201">
        <v>501.06</v>
      </c>
      <c r="F1210" s="201">
        <f>E1210*(1+C$2033)</f>
        <v>623.46895799999993</v>
      </c>
      <c r="G1210" s="201">
        <f>D1210*F1210</f>
        <v>0</v>
      </c>
      <c r="H1210" s="242"/>
      <c r="I1210" s="243"/>
      <c r="J1210" s="243"/>
      <c r="O1210">
        <f t="shared" si="41"/>
        <v>0</v>
      </c>
      <c r="P1210" s="209">
        <f t="shared" si="40"/>
        <v>0</v>
      </c>
    </row>
    <row r="1211" spans="1:16" ht="126" hidden="1" customHeight="1">
      <c r="A1211" s="25"/>
      <c r="B1211" s="26" t="s">
        <v>1292</v>
      </c>
      <c r="C1211" s="201"/>
      <c r="D1211" s="201"/>
      <c r="E1211" s="201"/>
      <c r="F1211" s="201"/>
      <c r="G1211" s="201"/>
      <c r="H1211" s="48"/>
      <c r="I1211" s="48"/>
      <c r="J1211" s="33"/>
      <c r="O1211">
        <f t="shared" si="41"/>
        <v>0</v>
      </c>
      <c r="P1211" s="209">
        <f t="shared" si="40"/>
        <v>0</v>
      </c>
    </row>
    <row r="1212" spans="1:16" ht="18.75" customHeight="1">
      <c r="A1212" s="25"/>
      <c r="B1212" s="26"/>
      <c r="C1212" s="201"/>
      <c r="D1212" s="201"/>
      <c r="E1212" s="201"/>
      <c r="F1212" s="201"/>
      <c r="G1212" s="201"/>
      <c r="H1212" s="48"/>
      <c r="I1212" s="48"/>
      <c r="J1212" s="33"/>
      <c r="O1212">
        <f t="shared" si="41"/>
        <v>0</v>
      </c>
      <c r="P1212" s="209">
        <f t="shared" si="40"/>
        <v>0</v>
      </c>
    </row>
    <row r="1213" spans="1:16" ht="21" customHeight="1">
      <c r="A1213" s="25" t="s">
        <v>1293</v>
      </c>
      <c r="B1213" s="30" t="s">
        <v>1294</v>
      </c>
      <c r="C1213" s="201" t="s">
        <v>1295</v>
      </c>
      <c r="D1213" s="201">
        <f>(1.5*1.5)</f>
        <v>2.25</v>
      </c>
      <c r="E1213" s="201">
        <v>778.77</v>
      </c>
      <c r="F1213" s="201">
        <f>E1213*(1+C$2033)</f>
        <v>969.02351099999998</v>
      </c>
      <c r="G1213" s="201">
        <f>D1213*F1213</f>
        <v>2180.3028997500001</v>
      </c>
      <c r="H1213" s="242" t="s">
        <v>2208</v>
      </c>
      <c r="I1213" s="243"/>
      <c r="J1213" s="243"/>
      <c r="K1213" t="s">
        <v>2209</v>
      </c>
      <c r="N1213">
        <v>969.02</v>
      </c>
      <c r="O1213">
        <f t="shared" si="41"/>
        <v>2180.2950000000001</v>
      </c>
      <c r="P1213" s="209">
        <f t="shared" si="40"/>
        <v>7.8997499999786669E-3</v>
      </c>
    </row>
    <row r="1214" spans="1:16" ht="141.75" customHeight="1">
      <c r="A1214" s="25"/>
      <c r="B1214" s="26" t="s">
        <v>1296</v>
      </c>
      <c r="C1214" s="201"/>
      <c r="D1214" s="201"/>
      <c r="E1214" s="201"/>
      <c r="F1214" s="201"/>
      <c r="G1214" s="201"/>
      <c r="H1214" s="48"/>
      <c r="I1214" s="48"/>
      <c r="J1214" s="33"/>
      <c r="P1214" s="209"/>
    </row>
    <row r="1215" spans="1:16" ht="18.75" customHeight="1">
      <c r="A1215" s="25"/>
      <c r="B1215" s="26"/>
      <c r="C1215" s="201"/>
      <c r="D1215" s="201"/>
      <c r="E1215" s="201"/>
      <c r="F1215" s="201"/>
      <c r="G1215" s="201"/>
      <c r="H1215" s="48"/>
      <c r="I1215" s="48"/>
      <c r="J1215" s="33"/>
      <c r="P1215" s="209"/>
    </row>
    <row r="1216" spans="1:16" ht="21" customHeight="1">
      <c r="A1216" s="25" t="s">
        <v>1297</v>
      </c>
      <c r="B1216" s="30" t="s">
        <v>1298</v>
      </c>
      <c r="C1216" s="201" t="s">
        <v>1299</v>
      </c>
      <c r="D1216" s="201">
        <f>(11*2*1.5)+(3*0.5*0.5)+(3*1.5*0.4)+(2*1.5*1.1)</f>
        <v>38.849999999999994</v>
      </c>
      <c r="E1216" s="201">
        <v>729.03</v>
      </c>
      <c r="F1216" s="201">
        <f>E1216*(1+C$2033)</f>
        <v>907.13202899999999</v>
      </c>
      <c r="G1216" s="201">
        <f>D1216*F1216</f>
        <v>35242.079326649997</v>
      </c>
      <c r="H1216" s="242" t="s">
        <v>2239</v>
      </c>
      <c r="I1216" s="243"/>
      <c r="J1216" s="243"/>
      <c r="K1216" t="s">
        <v>2207</v>
      </c>
      <c r="N1216">
        <v>907.13</v>
      </c>
      <c r="O1216">
        <f t="shared" si="41"/>
        <v>35242.000499999995</v>
      </c>
      <c r="P1216" s="209">
        <f t="shared" si="40"/>
        <v>7.8826650002156384E-2</v>
      </c>
    </row>
    <row r="1217" spans="1:16" ht="151.5" customHeight="1">
      <c r="A1217" s="25"/>
      <c r="B1217" s="26" t="s">
        <v>1300</v>
      </c>
      <c r="C1217" s="201"/>
      <c r="D1217" s="201"/>
      <c r="E1217" s="201"/>
      <c r="F1217" s="201"/>
      <c r="G1217" s="201"/>
      <c r="H1217" s="48"/>
      <c r="I1217" s="48"/>
      <c r="J1217" s="33"/>
      <c r="P1217" s="209"/>
    </row>
    <row r="1218" spans="1:16" ht="18.75" customHeight="1">
      <c r="A1218" s="25"/>
      <c r="B1218" s="26"/>
      <c r="C1218" s="201"/>
      <c r="D1218" s="201"/>
      <c r="E1218" s="201"/>
      <c r="F1218" s="201"/>
      <c r="G1218" s="201"/>
      <c r="H1218" s="48"/>
      <c r="I1218" s="48"/>
      <c r="J1218" s="33"/>
      <c r="P1218" s="209"/>
    </row>
    <row r="1219" spans="1:16" ht="21" hidden="1" customHeight="1">
      <c r="A1219" s="25" t="s">
        <v>1301</v>
      </c>
      <c r="B1219" s="30" t="s">
        <v>1302</v>
      </c>
      <c r="C1219" s="201" t="s">
        <v>1303</v>
      </c>
      <c r="D1219" s="201"/>
      <c r="E1219" s="201">
        <v>418.18</v>
      </c>
      <c r="F1219" s="201">
        <f>E1219*(1+C$2033)</f>
        <v>520.34137399999997</v>
      </c>
      <c r="G1219" s="201">
        <f>D1219*F1219</f>
        <v>0</v>
      </c>
      <c r="H1219" s="242"/>
      <c r="I1219" s="243"/>
      <c r="J1219" s="243"/>
      <c r="P1219" s="209"/>
    </row>
    <row r="1220" spans="1:16" ht="141.75" hidden="1" customHeight="1">
      <c r="A1220" s="25"/>
      <c r="B1220" s="26" t="s">
        <v>1304</v>
      </c>
      <c r="C1220" s="201"/>
      <c r="D1220" s="201"/>
      <c r="E1220" s="201"/>
      <c r="F1220" s="201"/>
      <c r="G1220" s="201"/>
      <c r="H1220" s="48"/>
      <c r="I1220" s="48"/>
      <c r="J1220" s="33"/>
      <c r="P1220" s="209"/>
    </row>
    <row r="1221" spans="1:16" ht="18.75" hidden="1" customHeight="1">
      <c r="A1221" s="25"/>
      <c r="B1221" s="26"/>
      <c r="C1221" s="201"/>
      <c r="D1221" s="201"/>
      <c r="E1221" s="201"/>
      <c r="F1221" s="201"/>
      <c r="G1221" s="201"/>
      <c r="H1221" s="48"/>
      <c r="I1221" s="48"/>
      <c r="J1221" s="33"/>
      <c r="P1221" s="209"/>
    </row>
    <row r="1222" spans="1:16" ht="18.75" hidden="1" customHeight="1">
      <c r="A1222" s="25" t="s">
        <v>1305</v>
      </c>
      <c r="B1222" s="30" t="s">
        <v>1306</v>
      </c>
      <c r="C1222" s="201" t="s">
        <v>33</v>
      </c>
      <c r="D1222" s="201"/>
      <c r="E1222" s="201">
        <v>760.47</v>
      </c>
      <c r="F1222" s="201">
        <f>E1222*(1+C$2033)</f>
        <v>946.25282100000004</v>
      </c>
      <c r="G1222" s="201">
        <f>D1222*F1222</f>
        <v>0</v>
      </c>
      <c r="H1222" s="48"/>
      <c r="I1222" s="48"/>
      <c r="J1222" s="33"/>
      <c r="P1222" s="209"/>
    </row>
    <row r="1223" spans="1:16" ht="63" hidden="1" customHeight="1">
      <c r="A1223" s="25"/>
      <c r="B1223" s="26" t="s">
        <v>1307</v>
      </c>
      <c r="C1223" s="201"/>
      <c r="D1223" s="201"/>
      <c r="E1223" s="201"/>
      <c r="F1223" s="201"/>
      <c r="G1223" s="201"/>
      <c r="H1223" s="48"/>
      <c r="I1223" s="48"/>
      <c r="J1223" s="33"/>
      <c r="P1223" s="209"/>
    </row>
    <row r="1224" spans="1:16" ht="18.75" hidden="1" customHeight="1">
      <c r="A1224" s="25"/>
      <c r="B1224" s="26"/>
      <c r="C1224" s="201"/>
      <c r="D1224" s="201"/>
      <c r="E1224" s="201"/>
      <c r="F1224" s="201"/>
      <c r="G1224" s="201"/>
      <c r="H1224" s="48"/>
      <c r="I1224" s="48"/>
      <c r="J1224" s="33"/>
      <c r="P1224" s="209"/>
    </row>
    <row r="1225" spans="1:16" ht="18.75" hidden="1" customHeight="1">
      <c r="A1225" s="25" t="s">
        <v>1308</v>
      </c>
      <c r="B1225" s="30" t="s">
        <v>1309</v>
      </c>
      <c r="C1225" s="201" t="s">
        <v>33</v>
      </c>
      <c r="D1225" s="217"/>
      <c r="E1225" s="201">
        <v>956.98</v>
      </c>
      <c r="F1225" s="201">
        <f>E1225*(1+C$2033)</f>
        <v>1190.7702139999999</v>
      </c>
      <c r="G1225" s="201">
        <f>D1225*F1225</f>
        <v>0</v>
      </c>
      <c r="H1225" s="48"/>
      <c r="I1225" s="48"/>
      <c r="J1225" s="33"/>
      <c r="P1225" s="209"/>
    </row>
    <row r="1226" spans="1:16" ht="63" hidden="1" customHeight="1">
      <c r="A1226" s="25"/>
      <c r="B1226" s="26" t="s">
        <v>1310</v>
      </c>
      <c r="C1226" s="201"/>
      <c r="D1226" s="201"/>
      <c r="E1226" s="201"/>
      <c r="F1226" s="201"/>
      <c r="G1226" s="201"/>
      <c r="H1226" s="48"/>
      <c r="I1226" s="48"/>
      <c r="J1226" s="33"/>
      <c r="P1226" s="209"/>
    </row>
    <row r="1227" spans="1:16" ht="18.75" hidden="1" customHeight="1">
      <c r="A1227" s="25"/>
      <c r="B1227" s="30"/>
      <c r="C1227" s="201"/>
      <c r="D1227" s="201"/>
      <c r="E1227" s="201"/>
      <c r="F1227" s="201"/>
      <c r="G1227" s="201"/>
      <c r="H1227" s="48"/>
      <c r="I1227" s="48"/>
      <c r="J1227" s="33"/>
      <c r="P1227" s="209"/>
    </row>
    <row r="1228" spans="1:16" ht="47.25" hidden="1" customHeight="1">
      <c r="A1228" s="25" t="s">
        <v>1311</v>
      </c>
      <c r="B1228" s="30" t="s">
        <v>1312</v>
      </c>
      <c r="C1228" s="201" t="s">
        <v>7</v>
      </c>
      <c r="D1228" s="217"/>
      <c r="E1228" s="201">
        <v>1530.94</v>
      </c>
      <c r="F1228" s="201">
        <f>E1228*(1+C$2033)</f>
        <v>1904.9486420000001</v>
      </c>
      <c r="G1228" s="201">
        <f>D1228*F1228</f>
        <v>0</v>
      </c>
      <c r="H1228" s="48"/>
      <c r="I1228" s="48"/>
      <c r="J1228" s="33"/>
      <c r="P1228" s="209"/>
    </row>
    <row r="1229" spans="1:16" ht="63" hidden="1" customHeight="1">
      <c r="A1229" s="25"/>
      <c r="B1229" s="26" t="s">
        <v>1313</v>
      </c>
      <c r="C1229" s="201"/>
      <c r="D1229" s="201"/>
      <c r="E1229" s="201"/>
      <c r="F1229" s="201"/>
      <c r="G1229" s="201"/>
      <c r="H1229" s="48"/>
      <c r="I1229" s="48"/>
      <c r="J1229" s="33"/>
      <c r="P1229" s="209"/>
    </row>
    <row r="1230" spans="1:16" ht="18.75" hidden="1" customHeight="1">
      <c r="A1230" s="25"/>
      <c r="B1230" s="26"/>
      <c r="C1230" s="201"/>
      <c r="D1230" s="201"/>
      <c r="E1230" s="201"/>
      <c r="F1230" s="201"/>
      <c r="G1230" s="201"/>
      <c r="H1230" s="48"/>
      <c r="I1230" s="48"/>
      <c r="J1230" s="33"/>
      <c r="P1230" s="209"/>
    </row>
    <row r="1231" spans="1:16" ht="47.25" hidden="1" customHeight="1">
      <c r="A1231" s="25" t="s">
        <v>1314</v>
      </c>
      <c r="B1231" s="30" t="s">
        <v>1315</v>
      </c>
      <c r="C1231" s="201" t="s">
        <v>7</v>
      </c>
      <c r="D1231" s="201"/>
      <c r="E1231" s="201">
        <v>1671.73</v>
      </c>
      <c r="F1231" s="201">
        <f>E1231*(1+C$2033)</f>
        <v>2080.1336390000001</v>
      </c>
      <c r="G1231" s="201">
        <f>D1231*F1231</f>
        <v>0</v>
      </c>
      <c r="H1231" s="48"/>
      <c r="I1231" s="48"/>
      <c r="J1231" s="33"/>
      <c r="P1231" s="209"/>
    </row>
    <row r="1232" spans="1:16" ht="63" hidden="1" customHeight="1">
      <c r="A1232" s="25"/>
      <c r="B1232" s="26" t="s">
        <v>1313</v>
      </c>
      <c r="C1232" s="201"/>
      <c r="D1232" s="201"/>
      <c r="E1232" s="201"/>
      <c r="F1232" s="201"/>
      <c r="G1232" s="201"/>
      <c r="H1232" s="48"/>
      <c r="I1232" s="48"/>
      <c r="J1232" s="33"/>
      <c r="P1232" s="209"/>
    </row>
    <row r="1233" spans="1:16" ht="18.75" hidden="1" customHeight="1">
      <c r="A1233" s="25"/>
      <c r="B1233" s="26"/>
      <c r="C1233" s="201"/>
      <c r="D1233" s="201"/>
      <c r="E1233" s="201" t="s">
        <v>1316</v>
      </c>
      <c r="F1233" s="201"/>
      <c r="G1233" s="201"/>
      <c r="H1233" s="48"/>
      <c r="I1233" s="48"/>
      <c r="J1233" s="33"/>
      <c r="P1233" s="209"/>
    </row>
    <row r="1234" spans="1:16" ht="47.25" hidden="1" customHeight="1">
      <c r="A1234" s="25" t="s">
        <v>1317</v>
      </c>
      <c r="B1234" s="30" t="s">
        <v>1318</v>
      </c>
      <c r="C1234" s="201" t="s">
        <v>7</v>
      </c>
      <c r="D1234" s="201"/>
      <c r="E1234" s="201">
        <v>1812.52</v>
      </c>
      <c r="F1234" s="201">
        <f>E1234*(1+C$2033)</f>
        <v>2255.318636</v>
      </c>
      <c r="G1234" s="201">
        <f>D1234*F1234</f>
        <v>0</v>
      </c>
      <c r="H1234" s="48"/>
      <c r="I1234" s="48"/>
      <c r="J1234" s="33"/>
      <c r="P1234" s="209"/>
    </row>
    <row r="1235" spans="1:16" ht="63" hidden="1" customHeight="1">
      <c r="A1235" s="25"/>
      <c r="B1235" s="26" t="s">
        <v>1313</v>
      </c>
      <c r="C1235" s="201"/>
      <c r="D1235" s="201"/>
      <c r="E1235" s="201"/>
      <c r="F1235" s="201"/>
      <c r="G1235" s="201"/>
      <c r="H1235" s="48"/>
      <c r="I1235" s="48"/>
      <c r="J1235" s="33"/>
      <c r="P1235" s="209"/>
    </row>
    <row r="1236" spans="1:16" ht="18.75" hidden="1" customHeight="1">
      <c r="A1236" s="25"/>
      <c r="B1236" s="26"/>
      <c r="C1236" s="201"/>
      <c r="D1236" s="201"/>
      <c r="E1236" s="201"/>
      <c r="F1236" s="201"/>
      <c r="G1236" s="201"/>
      <c r="H1236" s="48"/>
      <c r="I1236" s="48"/>
      <c r="J1236" s="33"/>
      <c r="P1236" s="209"/>
    </row>
    <row r="1237" spans="1:16" ht="47.25" hidden="1" customHeight="1">
      <c r="A1237" s="25" t="s">
        <v>1319</v>
      </c>
      <c r="B1237" s="30" t="s">
        <v>1320</v>
      </c>
      <c r="C1237" s="201" t="s">
        <v>7</v>
      </c>
      <c r="D1237" s="201"/>
      <c r="E1237" s="201">
        <v>1953.38</v>
      </c>
      <c r="F1237" s="201">
        <f>E1237*(1+C$2033)</f>
        <v>2430.5907339999999</v>
      </c>
      <c r="G1237" s="201">
        <f>D1237*F1237</f>
        <v>0</v>
      </c>
      <c r="H1237" s="48"/>
      <c r="I1237" s="48"/>
      <c r="J1237" s="33"/>
      <c r="P1237" s="209"/>
    </row>
    <row r="1238" spans="1:16" ht="63" hidden="1" customHeight="1">
      <c r="A1238" s="25"/>
      <c r="B1238" s="26" t="s">
        <v>1313</v>
      </c>
      <c r="C1238" s="201"/>
      <c r="D1238" s="201"/>
      <c r="E1238" s="201"/>
      <c r="F1238" s="201"/>
      <c r="G1238" s="201"/>
      <c r="H1238" s="48"/>
      <c r="I1238" s="48"/>
      <c r="J1238" s="33"/>
      <c r="P1238" s="209"/>
    </row>
    <row r="1239" spans="1:16" ht="18.75" customHeight="1">
      <c r="A1239" s="25"/>
      <c r="B1239" s="26"/>
      <c r="C1239" s="201"/>
      <c r="D1239" s="201"/>
      <c r="E1239" s="201"/>
      <c r="F1239" s="201"/>
      <c r="G1239" s="201"/>
      <c r="H1239" s="48"/>
      <c r="I1239" s="48"/>
      <c r="J1239" s="33"/>
      <c r="P1239" s="209"/>
    </row>
    <row r="1240" spans="1:16" ht="18.75" customHeight="1">
      <c r="A1240" s="25" t="s">
        <v>1321</v>
      </c>
      <c r="B1240" s="35" t="s">
        <v>1322</v>
      </c>
      <c r="C1240" s="201"/>
      <c r="D1240" s="201"/>
      <c r="E1240" s="201"/>
      <c r="F1240" s="201"/>
      <c r="G1240" s="201"/>
      <c r="H1240" s="48"/>
      <c r="I1240" s="48"/>
      <c r="J1240" s="33"/>
      <c r="P1240" s="209"/>
    </row>
    <row r="1241" spans="1:16" ht="18.75" customHeight="1">
      <c r="A1241" s="25" t="s">
        <v>1323</v>
      </c>
      <c r="B1241" s="30" t="s">
        <v>1324</v>
      </c>
      <c r="C1241" s="201" t="s">
        <v>33</v>
      </c>
      <c r="D1241" s="201">
        <f>(3*2.3)</f>
        <v>6.8999999999999995</v>
      </c>
      <c r="E1241" s="201">
        <v>217.39</v>
      </c>
      <c r="F1241" s="201">
        <f>E1241*(1+C$2033)</f>
        <v>270.49837699999995</v>
      </c>
      <c r="G1241" s="201">
        <f>D1241*F1241</f>
        <v>1866.4388012999996</v>
      </c>
      <c r="H1241" s="242" t="s">
        <v>2249</v>
      </c>
      <c r="I1241" s="243"/>
      <c r="J1241" s="243"/>
      <c r="K1241" t="s">
        <v>2210</v>
      </c>
      <c r="N1241">
        <v>270.5</v>
      </c>
      <c r="O1241">
        <f t="shared" si="41"/>
        <v>1866.4499999999998</v>
      </c>
      <c r="P1241" s="209">
        <f t="shared" ref="P1241:P1262" si="42">G1241-O1241</f>
        <v>-1.1198700000250028E-2</v>
      </c>
    </row>
    <row r="1242" spans="1:16" ht="63" customHeight="1">
      <c r="A1242" s="25"/>
      <c r="B1242" s="26" t="s">
        <v>1325</v>
      </c>
      <c r="C1242" s="201"/>
      <c r="D1242" s="201"/>
      <c r="E1242" s="201"/>
      <c r="F1242" s="201"/>
      <c r="G1242" s="201"/>
      <c r="H1242" s="32"/>
      <c r="I1242" s="182"/>
      <c r="J1242" s="182"/>
      <c r="P1242" s="209"/>
    </row>
    <row r="1243" spans="1:16" ht="18.75" customHeight="1">
      <c r="A1243" s="25"/>
      <c r="B1243" s="30"/>
      <c r="C1243" s="201"/>
      <c r="D1243" s="201"/>
      <c r="E1243" s="201"/>
      <c r="F1243" s="201"/>
      <c r="G1243" s="201"/>
      <c r="H1243" s="48"/>
      <c r="I1243" s="48"/>
      <c r="J1243" s="33"/>
      <c r="P1243" s="209"/>
    </row>
    <row r="1244" spans="1:16" ht="18.75" hidden="1" customHeight="1">
      <c r="A1244" s="25" t="s">
        <v>1326</v>
      </c>
      <c r="B1244" s="30" t="s">
        <v>1327</v>
      </c>
      <c r="C1244" s="201" t="s">
        <v>33</v>
      </c>
      <c r="D1244" s="201"/>
      <c r="E1244" s="201">
        <v>236.36</v>
      </c>
      <c r="F1244" s="201">
        <f>E1244*(1+C$2033)</f>
        <v>294.10274800000002</v>
      </c>
      <c r="G1244" s="201">
        <f>D1244*F1244</f>
        <v>0</v>
      </c>
      <c r="H1244" s="48"/>
      <c r="I1244" s="48"/>
      <c r="J1244" s="33"/>
      <c r="P1244" s="209"/>
    </row>
    <row r="1245" spans="1:16" ht="78.75" hidden="1" customHeight="1">
      <c r="A1245" s="25"/>
      <c r="B1245" s="26" t="s">
        <v>1328</v>
      </c>
      <c r="C1245" s="201"/>
      <c r="D1245" s="201"/>
      <c r="E1245" s="201"/>
      <c r="F1245" s="201"/>
      <c r="G1245" s="201"/>
      <c r="H1245" s="48"/>
      <c r="I1245" s="48"/>
      <c r="J1245" s="33"/>
      <c r="P1245" s="209"/>
    </row>
    <row r="1246" spans="1:16" ht="18.75" hidden="1" customHeight="1">
      <c r="A1246" s="25"/>
      <c r="B1246" s="30"/>
      <c r="C1246" s="201"/>
      <c r="D1246" s="201"/>
      <c r="E1246" s="201"/>
      <c r="F1246" s="201"/>
      <c r="G1246" s="201"/>
      <c r="H1246" s="48"/>
      <c r="I1246" s="48"/>
      <c r="J1246" s="33"/>
      <c r="P1246" s="209"/>
    </row>
    <row r="1247" spans="1:16" ht="18.75" hidden="1" customHeight="1">
      <c r="A1247" s="25" t="s">
        <v>1329</v>
      </c>
      <c r="B1247" s="30" t="s">
        <v>1330</v>
      </c>
      <c r="C1247" s="201" t="s">
        <v>33</v>
      </c>
      <c r="D1247" s="201"/>
      <c r="E1247" s="201">
        <v>236.36</v>
      </c>
      <c r="F1247" s="201">
        <f>E1247*(1+C$2033)</f>
        <v>294.10274800000002</v>
      </c>
      <c r="G1247" s="201">
        <f>D1247*F1247</f>
        <v>0</v>
      </c>
      <c r="H1247" s="48"/>
      <c r="I1247" s="48"/>
      <c r="J1247" s="33"/>
      <c r="P1247" s="209"/>
    </row>
    <row r="1248" spans="1:16" ht="63" hidden="1" customHeight="1">
      <c r="A1248" s="25"/>
      <c r="B1248" s="26" t="s">
        <v>1331</v>
      </c>
      <c r="C1248" s="201"/>
      <c r="D1248" s="201"/>
      <c r="E1248" s="201"/>
      <c r="F1248" s="201"/>
      <c r="G1248" s="201"/>
      <c r="H1248" s="48"/>
      <c r="I1248" s="48"/>
      <c r="J1248" s="33"/>
      <c r="P1248" s="209"/>
    </row>
    <row r="1249" spans="1:16" ht="18.75" hidden="1" customHeight="1">
      <c r="A1249" s="25"/>
      <c r="B1249" s="30"/>
      <c r="C1249" s="201"/>
      <c r="D1249" s="201"/>
      <c r="E1249" s="201"/>
      <c r="F1249" s="201"/>
      <c r="G1249" s="201"/>
      <c r="H1249" s="48"/>
      <c r="I1249" s="48"/>
      <c r="J1249" s="33"/>
      <c r="P1249" s="209"/>
    </row>
    <row r="1250" spans="1:16" ht="18.75" hidden="1" customHeight="1">
      <c r="A1250" s="25" t="s">
        <v>1332</v>
      </c>
      <c r="B1250" s="35" t="s">
        <v>840</v>
      </c>
      <c r="C1250" s="201"/>
      <c r="D1250" s="201"/>
      <c r="E1250" s="201"/>
      <c r="F1250" s="201"/>
      <c r="G1250" s="201"/>
      <c r="H1250" s="48"/>
      <c r="I1250" s="48"/>
      <c r="J1250" s="33"/>
      <c r="P1250" s="209"/>
    </row>
    <row r="1251" spans="1:16" ht="21" hidden="1" customHeight="1">
      <c r="A1251" s="25" t="s">
        <v>1333</v>
      </c>
      <c r="B1251" s="30" t="s">
        <v>1334</v>
      </c>
      <c r="C1251" s="201" t="s">
        <v>1335</v>
      </c>
      <c r="D1251" s="201"/>
      <c r="E1251" s="201">
        <v>48.58</v>
      </c>
      <c r="F1251" s="201">
        <f>E1251*(1+C$2033)</f>
        <v>60.448093999999998</v>
      </c>
      <c r="G1251" s="201">
        <f>D1251*F1251</f>
        <v>0</v>
      </c>
      <c r="H1251" s="48"/>
      <c r="I1251" s="48"/>
      <c r="J1251" s="33"/>
      <c r="P1251" s="209"/>
    </row>
    <row r="1252" spans="1:16" ht="78.75" hidden="1" customHeight="1">
      <c r="A1252" s="25"/>
      <c r="B1252" s="26" t="s">
        <v>1336</v>
      </c>
      <c r="C1252" s="201"/>
      <c r="D1252" s="201"/>
      <c r="E1252" s="201"/>
      <c r="F1252" s="201"/>
      <c r="G1252" s="201"/>
      <c r="H1252" s="48"/>
      <c r="I1252" s="48"/>
      <c r="J1252" s="33"/>
      <c r="P1252" s="209"/>
    </row>
    <row r="1253" spans="1:16" ht="18.75" hidden="1" customHeight="1">
      <c r="A1253" s="25"/>
      <c r="B1253" s="26"/>
      <c r="C1253" s="201"/>
      <c r="D1253" s="201"/>
      <c r="E1253" s="201"/>
      <c r="F1253" s="201"/>
      <c r="G1253" s="201"/>
      <c r="H1253" s="48"/>
      <c r="I1253" s="48"/>
      <c r="J1253" s="33"/>
      <c r="P1253" s="209"/>
    </row>
    <row r="1254" spans="1:16" ht="31.5" hidden="1" customHeight="1">
      <c r="A1254" s="25" t="s">
        <v>1337</v>
      </c>
      <c r="B1254" s="30" t="s">
        <v>1338</v>
      </c>
      <c r="C1254" s="201" t="s">
        <v>7</v>
      </c>
      <c r="D1254" s="201"/>
      <c r="E1254" s="201">
        <v>81.64</v>
      </c>
      <c r="F1254" s="201">
        <f>E1254*(1+C$2033)</f>
        <v>101.58465199999999</v>
      </c>
      <c r="G1254" s="201">
        <f>D1254*F1254</f>
        <v>0</v>
      </c>
      <c r="H1254" s="48"/>
      <c r="I1254" s="48"/>
      <c r="J1254" s="33"/>
      <c r="P1254" s="209"/>
    </row>
    <row r="1255" spans="1:16" ht="81" hidden="1" customHeight="1">
      <c r="A1255" s="25"/>
      <c r="B1255" s="26" t="s">
        <v>1339</v>
      </c>
      <c r="C1255" s="201"/>
      <c r="D1255" s="201"/>
      <c r="E1255" s="201"/>
      <c r="F1255" s="201"/>
      <c r="G1255" s="201"/>
      <c r="H1255" s="48"/>
      <c r="I1255" s="48"/>
      <c r="J1255" s="33"/>
      <c r="P1255" s="209"/>
    </row>
    <row r="1256" spans="1:16" ht="18" customHeight="1">
      <c r="A1256" s="61"/>
      <c r="B1256" s="64"/>
      <c r="C1256" s="254" t="s">
        <v>82</v>
      </c>
      <c r="D1256" s="255"/>
      <c r="E1256" s="256"/>
      <c r="F1256" s="213"/>
      <c r="G1256" s="204">
        <f>SUM(G1207:G1255)</f>
        <v>39288.821027699996</v>
      </c>
      <c r="H1256" s="48"/>
      <c r="I1256" s="48"/>
      <c r="J1256" s="33"/>
      <c r="P1256" s="209"/>
    </row>
    <row r="1257" spans="1:16" ht="18.75" customHeight="1">
      <c r="A1257" s="10">
        <v>130000</v>
      </c>
      <c r="B1257" s="11" t="s">
        <v>1340</v>
      </c>
      <c r="C1257" s="214"/>
      <c r="D1257" s="214"/>
      <c r="E1257" s="214"/>
      <c r="F1257" s="201"/>
      <c r="G1257" s="201"/>
      <c r="H1257" s="48"/>
      <c r="I1257" s="48"/>
      <c r="J1257" s="33"/>
      <c r="P1257" s="209"/>
    </row>
    <row r="1258" spans="1:16" ht="18.75" customHeight="1">
      <c r="A1258" s="17">
        <v>130100</v>
      </c>
      <c r="B1258" s="65" t="s">
        <v>1341</v>
      </c>
      <c r="C1258" s="201"/>
      <c r="D1258" s="201"/>
      <c r="E1258" s="201"/>
      <c r="F1258" s="201"/>
      <c r="G1258" s="201"/>
      <c r="H1258" s="48"/>
      <c r="I1258" s="48"/>
      <c r="J1258" s="33"/>
      <c r="P1258" s="209"/>
    </row>
    <row r="1259" spans="1:16" ht="18.75" customHeight="1">
      <c r="A1259" s="25">
        <v>130101</v>
      </c>
      <c r="B1259" s="30" t="s">
        <v>1342</v>
      </c>
      <c r="C1259" s="201" t="s">
        <v>7</v>
      </c>
      <c r="D1259" s="201">
        <f>H1259</f>
        <v>4</v>
      </c>
      <c r="E1259" s="201">
        <v>112.89</v>
      </c>
      <c r="F1259" s="201">
        <f>E1259*(1+C$2033)</f>
        <v>140.46902699999998</v>
      </c>
      <c r="G1259" s="201">
        <f>D1259*F1259</f>
        <v>561.87610799999993</v>
      </c>
      <c r="H1259" s="242">
        <v>4</v>
      </c>
      <c r="I1259" s="243"/>
      <c r="J1259" s="243"/>
      <c r="K1259" t="s">
        <v>2211</v>
      </c>
      <c r="N1259">
        <v>140.47</v>
      </c>
      <c r="O1259">
        <f t="shared" ref="O1259:O1316" si="43">N1259*D1259</f>
        <v>561.88</v>
      </c>
      <c r="P1259" s="209">
        <f t="shared" si="42"/>
        <v>-3.8920000000643995E-3</v>
      </c>
    </row>
    <row r="1260" spans="1:16" ht="99.75" customHeight="1">
      <c r="A1260" s="25"/>
      <c r="B1260" s="26" t="s">
        <v>1343</v>
      </c>
      <c r="C1260" s="201"/>
      <c r="D1260" s="201"/>
      <c r="E1260" s="201"/>
      <c r="F1260" s="201"/>
      <c r="G1260" s="201"/>
      <c r="H1260" s="48"/>
      <c r="I1260" s="48"/>
      <c r="J1260" s="33"/>
      <c r="P1260" s="209"/>
    </row>
    <row r="1261" spans="1:16" ht="18.75" customHeight="1">
      <c r="A1261" s="25"/>
      <c r="B1261" s="26"/>
      <c r="C1261" s="201"/>
      <c r="D1261" s="201"/>
      <c r="E1261" s="201"/>
      <c r="F1261" s="201"/>
      <c r="G1261" s="201"/>
      <c r="H1261" s="48"/>
      <c r="I1261" s="48"/>
      <c r="J1261" s="33"/>
      <c r="P1261" s="209"/>
    </row>
    <row r="1262" spans="1:16" ht="18.75" customHeight="1">
      <c r="A1262" s="25" t="s">
        <v>1344</v>
      </c>
      <c r="B1262" s="30" t="s">
        <v>1345</v>
      </c>
      <c r="C1262" s="201" t="s">
        <v>7</v>
      </c>
      <c r="D1262" s="201">
        <f>(5+9)</f>
        <v>14</v>
      </c>
      <c r="E1262" s="201">
        <v>119.09</v>
      </c>
      <c r="F1262" s="201">
        <f>E1262*(1+C$2033)</f>
        <v>148.18368699999999</v>
      </c>
      <c r="G1262" s="201">
        <f>D1262*F1262</f>
        <v>2074.5716179999999</v>
      </c>
      <c r="H1262" s="242" t="s">
        <v>2212</v>
      </c>
      <c r="I1262" s="243"/>
      <c r="J1262" s="243"/>
      <c r="K1262" t="s">
        <v>2213</v>
      </c>
      <c r="N1262">
        <v>148.18</v>
      </c>
      <c r="O1262">
        <f t="shared" si="43"/>
        <v>2074.52</v>
      </c>
      <c r="P1262" s="209">
        <f t="shared" si="42"/>
        <v>5.1617999999962194E-2</v>
      </c>
    </row>
    <row r="1263" spans="1:16" ht="96.75" customHeight="1">
      <c r="A1263" s="25"/>
      <c r="B1263" s="26" t="s">
        <v>1346</v>
      </c>
      <c r="C1263" s="201"/>
      <c r="D1263" s="201"/>
      <c r="E1263" s="201"/>
      <c r="F1263" s="201"/>
      <c r="G1263" s="201"/>
      <c r="H1263" s="48"/>
      <c r="I1263" s="48"/>
      <c r="J1263" s="33"/>
      <c r="P1263" s="209"/>
    </row>
    <row r="1264" spans="1:16" ht="18.75" customHeight="1">
      <c r="A1264" s="25"/>
      <c r="B1264" s="26"/>
      <c r="C1264" s="201"/>
      <c r="D1264" s="201"/>
      <c r="E1264" s="201"/>
      <c r="F1264" s="201"/>
      <c r="G1264" s="201"/>
      <c r="H1264" s="48"/>
      <c r="I1264" s="48"/>
      <c r="J1264" s="33"/>
      <c r="P1264" s="209"/>
    </row>
    <row r="1265" spans="1:16" ht="18.75" hidden="1" customHeight="1">
      <c r="A1265" s="25" t="s">
        <v>1347</v>
      </c>
      <c r="B1265" s="30" t="s">
        <v>1348</v>
      </c>
      <c r="C1265" s="201" t="s">
        <v>7</v>
      </c>
      <c r="D1265" s="201"/>
      <c r="E1265" s="201">
        <v>62.4</v>
      </c>
      <c r="F1265" s="201">
        <f>E1265*(1+C$2033)</f>
        <v>77.644319999999993</v>
      </c>
      <c r="G1265" s="201">
        <f>D1265*F1265</f>
        <v>0</v>
      </c>
      <c r="H1265" s="48"/>
      <c r="I1265" s="48"/>
      <c r="J1265" s="33"/>
      <c r="P1265" s="209"/>
    </row>
    <row r="1266" spans="1:16" ht="51.75" hidden="1" customHeight="1">
      <c r="A1266" s="25"/>
      <c r="B1266" s="26" t="s">
        <v>1349</v>
      </c>
      <c r="C1266" s="201"/>
      <c r="D1266" s="201"/>
      <c r="E1266" s="201"/>
      <c r="F1266" s="201"/>
      <c r="G1266" s="201"/>
      <c r="H1266" s="48"/>
      <c r="I1266" s="48"/>
      <c r="J1266" s="33"/>
      <c r="P1266" s="209"/>
    </row>
    <row r="1267" spans="1:16" ht="18.75" hidden="1" customHeight="1">
      <c r="A1267" s="25"/>
      <c r="B1267" s="26"/>
      <c r="C1267" s="201"/>
      <c r="D1267" s="201"/>
      <c r="E1267" s="201"/>
      <c r="F1267" s="201"/>
      <c r="G1267" s="201"/>
      <c r="H1267" s="15"/>
      <c r="I1267" s="23"/>
      <c r="J1267" s="16"/>
      <c r="P1267" s="209"/>
    </row>
    <row r="1268" spans="1:16" ht="18.75" hidden="1" customHeight="1">
      <c r="A1268" s="25" t="s">
        <v>1350</v>
      </c>
      <c r="B1268" s="30" t="s">
        <v>1351</v>
      </c>
      <c r="C1268" s="201" t="s">
        <v>7</v>
      </c>
      <c r="D1268" s="201"/>
      <c r="E1268" s="201">
        <v>208.58</v>
      </c>
      <c r="F1268" s="201">
        <f>E1268*(1+C$2033)</f>
        <v>259.53609399999999</v>
      </c>
      <c r="G1268" s="201">
        <f>D1268*F1268</f>
        <v>0</v>
      </c>
      <c r="H1268" s="15"/>
      <c r="I1268" s="23"/>
      <c r="J1268" s="24"/>
      <c r="P1268" s="209"/>
    </row>
    <row r="1269" spans="1:16" ht="141.75" hidden="1" customHeight="1">
      <c r="A1269" s="25"/>
      <c r="B1269" s="26" t="s">
        <v>1352</v>
      </c>
      <c r="C1269" s="201"/>
      <c r="D1269" s="201"/>
      <c r="E1269" s="201"/>
      <c r="F1269" s="201"/>
      <c r="G1269" s="201"/>
      <c r="H1269" s="15"/>
      <c r="I1269" s="23"/>
      <c r="J1269" s="16"/>
      <c r="P1269" s="209"/>
    </row>
    <row r="1270" spans="1:16" ht="18.75" hidden="1" customHeight="1">
      <c r="A1270" s="25"/>
      <c r="B1270" s="26"/>
      <c r="C1270" s="201"/>
      <c r="D1270" s="201"/>
      <c r="E1270" s="201"/>
      <c r="F1270" s="201"/>
      <c r="G1270" s="201"/>
      <c r="H1270" s="15"/>
      <c r="I1270" s="23"/>
      <c r="J1270" s="16"/>
      <c r="P1270" s="209"/>
    </row>
    <row r="1271" spans="1:16" ht="31.5" hidden="1" customHeight="1">
      <c r="A1271" s="25" t="s">
        <v>1353</v>
      </c>
      <c r="B1271" s="30" t="s">
        <v>1354</v>
      </c>
      <c r="C1271" s="201" t="s">
        <v>7</v>
      </c>
      <c r="D1271" s="201"/>
      <c r="E1271" s="201">
        <v>68.03</v>
      </c>
      <c r="F1271" s="201">
        <f>E1271*(1+C$2033)</f>
        <v>84.649728999999994</v>
      </c>
      <c r="G1271" s="201">
        <f>D1271*F1271</f>
        <v>0</v>
      </c>
      <c r="H1271" s="15"/>
      <c r="I1271" s="23"/>
      <c r="J1271" s="16"/>
      <c r="P1271" s="209"/>
    </row>
    <row r="1272" spans="1:16" ht="63" hidden="1" customHeight="1">
      <c r="A1272" s="25"/>
      <c r="B1272" s="26" t="s">
        <v>1355</v>
      </c>
      <c r="C1272" s="201"/>
      <c r="D1272" s="201"/>
      <c r="E1272" s="201"/>
      <c r="F1272" s="201"/>
      <c r="G1272" s="201"/>
      <c r="H1272" s="15"/>
      <c r="I1272" s="23"/>
      <c r="J1272" s="16"/>
      <c r="P1272" s="209"/>
    </row>
    <row r="1273" spans="1:16" ht="18.75" hidden="1" customHeight="1">
      <c r="A1273" s="25"/>
      <c r="B1273" s="26"/>
      <c r="C1273" s="201"/>
      <c r="D1273" s="201"/>
      <c r="E1273" s="201"/>
      <c r="F1273" s="201"/>
      <c r="G1273" s="201"/>
      <c r="H1273" s="15"/>
      <c r="I1273" s="23"/>
      <c r="J1273" s="16"/>
      <c r="P1273" s="209"/>
    </row>
    <row r="1274" spans="1:16" ht="31.5" hidden="1" customHeight="1">
      <c r="A1274" s="25" t="s">
        <v>1356</v>
      </c>
      <c r="B1274" s="30" t="s">
        <v>1357</v>
      </c>
      <c r="C1274" s="201" t="s">
        <v>7</v>
      </c>
      <c r="D1274" s="201"/>
      <c r="E1274" s="201">
        <v>20.3</v>
      </c>
      <c r="F1274" s="201">
        <f>E1274*(1+C$2033)</f>
        <v>25.25929</v>
      </c>
      <c r="G1274" s="201">
        <f>D1274*F1274</f>
        <v>0</v>
      </c>
      <c r="H1274" s="15"/>
      <c r="I1274" s="23"/>
      <c r="J1274" s="16"/>
      <c r="P1274" s="209"/>
    </row>
    <row r="1275" spans="1:16" ht="78.75" hidden="1" customHeight="1">
      <c r="A1275" s="25"/>
      <c r="B1275" s="26" t="s">
        <v>1358</v>
      </c>
      <c r="C1275" s="201"/>
      <c r="D1275" s="201"/>
      <c r="E1275" s="201"/>
      <c r="F1275" s="201"/>
      <c r="G1275" s="201"/>
      <c r="H1275" s="15"/>
      <c r="I1275" s="23"/>
      <c r="J1275" s="16"/>
      <c r="P1275" s="209"/>
    </row>
    <row r="1276" spans="1:16" ht="18.75" hidden="1" customHeight="1">
      <c r="A1276" s="25"/>
      <c r="B1276" s="26"/>
      <c r="C1276" s="201"/>
      <c r="D1276" s="201"/>
      <c r="E1276" s="201"/>
      <c r="F1276" s="201"/>
      <c r="G1276" s="201"/>
      <c r="H1276" s="15"/>
      <c r="I1276" s="23"/>
      <c r="J1276" s="16"/>
      <c r="P1276" s="209"/>
    </row>
    <row r="1277" spans="1:16" s="191" customFormat="1" ht="18.75" hidden="1" customHeight="1">
      <c r="A1277" s="25" t="s">
        <v>1359</v>
      </c>
      <c r="B1277" s="35" t="s">
        <v>1360</v>
      </c>
      <c r="C1277" s="201"/>
      <c r="D1277" s="201"/>
      <c r="E1277" s="201"/>
      <c r="F1277" s="201"/>
      <c r="G1277" s="201"/>
      <c r="H1277" s="15"/>
      <c r="I1277" s="23"/>
      <c r="J1277" s="16"/>
      <c r="N1277"/>
      <c r="O1277"/>
      <c r="P1277" s="209"/>
    </row>
    <row r="1278" spans="1:16" s="191" customFormat="1" ht="18.75" hidden="1" customHeight="1">
      <c r="A1278" s="25" t="s">
        <v>1361</v>
      </c>
      <c r="B1278" s="30" t="s">
        <v>1362</v>
      </c>
      <c r="C1278" s="201" t="s">
        <v>7</v>
      </c>
      <c r="D1278" s="218"/>
      <c r="E1278" s="201">
        <v>230.41</v>
      </c>
      <c r="F1278" s="201">
        <f>E1278*(1+C$2033)</f>
        <v>286.699163</v>
      </c>
      <c r="G1278" s="201">
        <f>D1278*F1278</f>
        <v>0</v>
      </c>
      <c r="H1278" s="242"/>
      <c r="I1278" s="243"/>
      <c r="J1278" s="243"/>
      <c r="N1278"/>
      <c r="O1278"/>
      <c r="P1278" s="209"/>
    </row>
    <row r="1279" spans="1:16" s="191" customFormat="1" ht="94.5" hidden="1" customHeight="1">
      <c r="A1279" s="25"/>
      <c r="B1279" s="26" t="s">
        <v>1363</v>
      </c>
      <c r="C1279" s="201"/>
      <c r="D1279" s="201"/>
      <c r="E1279" s="201"/>
      <c r="F1279" s="201"/>
      <c r="G1279" s="201"/>
      <c r="H1279" s="15"/>
      <c r="I1279" s="23"/>
      <c r="J1279" s="16"/>
      <c r="N1279"/>
      <c r="O1279"/>
      <c r="P1279" s="209"/>
    </row>
    <row r="1280" spans="1:16" s="191" customFormat="1" ht="18.75" hidden="1" customHeight="1">
      <c r="A1280" s="25"/>
      <c r="B1280" s="30"/>
      <c r="C1280" s="201"/>
      <c r="D1280" s="201"/>
      <c r="E1280" s="201"/>
      <c r="F1280" s="201"/>
      <c r="G1280" s="201"/>
      <c r="H1280" s="15"/>
      <c r="I1280" s="23"/>
      <c r="J1280" s="16"/>
      <c r="N1280"/>
      <c r="O1280"/>
      <c r="P1280" s="209"/>
    </row>
    <row r="1281" spans="1:16" s="191" customFormat="1" ht="30.75" hidden="1" customHeight="1">
      <c r="A1281" s="25" t="s">
        <v>1364</v>
      </c>
      <c r="B1281" s="30" t="s">
        <v>1365</v>
      </c>
      <c r="C1281" s="201" t="s">
        <v>7</v>
      </c>
      <c r="D1281" s="201"/>
      <c r="E1281" s="201">
        <v>180.84</v>
      </c>
      <c r="F1281" s="201">
        <f>E1281*(1+C$2033)</f>
        <v>225.01921200000001</v>
      </c>
      <c r="G1281" s="201">
        <f>D1281*F1281</f>
        <v>0</v>
      </c>
      <c r="H1281" s="236"/>
      <c r="I1281" s="237"/>
      <c r="J1281" s="237"/>
      <c r="N1281"/>
      <c r="O1281"/>
      <c r="P1281" s="209"/>
    </row>
    <row r="1282" spans="1:16" s="191" customFormat="1" ht="94.5" hidden="1" customHeight="1">
      <c r="A1282" s="25"/>
      <c r="B1282" s="26" t="s">
        <v>1366</v>
      </c>
      <c r="C1282" s="201"/>
      <c r="D1282" s="201"/>
      <c r="E1282" s="201"/>
      <c r="F1282" s="201"/>
      <c r="G1282" s="201"/>
      <c r="H1282" s="15"/>
      <c r="I1282" s="23"/>
      <c r="J1282" s="16"/>
      <c r="N1282"/>
      <c r="O1282"/>
      <c r="P1282" s="209"/>
    </row>
    <row r="1283" spans="1:16" s="191" customFormat="1" ht="18.75" hidden="1" customHeight="1">
      <c r="A1283" s="25"/>
      <c r="B1283" s="26"/>
      <c r="C1283" s="201"/>
      <c r="D1283" s="201"/>
      <c r="E1283" s="201"/>
      <c r="F1283" s="201"/>
      <c r="G1283" s="201"/>
      <c r="H1283" s="15"/>
      <c r="I1283" s="23"/>
      <c r="J1283" s="16"/>
      <c r="N1283"/>
      <c r="O1283"/>
      <c r="P1283" s="209"/>
    </row>
    <row r="1284" spans="1:16" s="191" customFormat="1" ht="40.5" hidden="1" customHeight="1">
      <c r="A1284" s="25" t="s">
        <v>1367</v>
      </c>
      <c r="B1284" s="30" t="s">
        <v>1368</v>
      </c>
      <c r="C1284" s="201" t="s">
        <v>19</v>
      </c>
      <c r="D1284" s="218"/>
      <c r="E1284" s="201">
        <v>123.09</v>
      </c>
      <c r="F1284" s="201">
        <f>E1284*(1+C$2033)</f>
        <v>153.160887</v>
      </c>
      <c r="G1284" s="201">
        <f>D1284*F1284</f>
        <v>0</v>
      </c>
      <c r="H1284" s="15"/>
      <c r="I1284" s="23"/>
      <c r="J1284" s="24"/>
      <c r="N1284"/>
      <c r="O1284"/>
      <c r="P1284" s="209"/>
    </row>
    <row r="1285" spans="1:16" s="191" customFormat="1" ht="189" hidden="1" customHeight="1">
      <c r="A1285" s="25"/>
      <c r="B1285" s="26" t="s">
        <v>1369</v>
      </c>
      <c r="C1285" s="201"/>
      <c r="D1285" s="201"/>
      <c r="E1285" s="201"/>
      <c r="F1285" s="201"/>
      <c r="G1285" s="201"/>
      <c r="H1285" s="15"/>
      <c r="I1285" s="23"/>
      <c r="J1285" s="16"/>
      <c r="N1285"/>
      <c r="O1285"/>
      <c r="P1285" s="209"/>
    </row>
    <row r="1286" spans="1:16" s="191" customFormat="1" ht="18.75" hidden="1" customHeight="1">
      <c r="A1286" s="25"/>
      <c r="B1286" s="26"/>
      <c r="C1286" s="201"/>
      <c r="D1286" s="201"/>
      <c r="E1286" s="201"/>
      <c r="F1286" s="201"/>
      <c r="G1286" s="201"/>
      <c r="H1286" s="15"/>
      <c r="I1286" s="23"/>
      <c r="J1286" s="16"/>
      <c r="N1286"/>
      <c r="O1286"/>
      <c r="P1286" s="209"/>
    </row>
    <row r="1287" spans="1:16" s="191" customFormat="1" ht="40.5" hidden="1" customHeight="1">
      <c r="A1287" s="25" t="s">
        <v>1370</v>
      </c>
      <c r="B1287" s="30" t="s">
        <v>1371</v>
      </c>
      <c r="C1287" s="201" t="s">
        <v>19</v>
      </c>
      <c r="D1287" s="201"/>
      <c r="E1287" s="201">
        <v>225.32</v>
      </c>
      <c r="F1287" s="201">
        <f>E1287*(1+C$2033)</f>
        <v>280.36567600000001</v>
      </c>
      <c r="G1287" s="201">
        <f>D1287*F1287</f>
        <v>0</v>
      </c>
      <c r="H1287" s="15"/>
      <c r="I1287" s="23"/>
      <c r="J1287" s="24"/>
      <c r="N1287"/>
      <c r="O1287"/>
      <c r="P1287" s="209"/>
    </row>
    <row r="1288" spans="1:16" s="191" customFormat="1" ht="212.25" hidden="1" customHeight="1">
      <c r="A1288" s="25"/>
      <c r="B1288" s="26" t="s">
        <v>1372</v>
      </c>
      <c r="C1288" s="201"/>
      <c r="D1288" s="201"/>
      <c r="E1288" s="201"/>
      <c r="F1288" s="201"/>
      <c r="G1288" s="201"/>
      <c r="H1288" s="15"/>
      <c r="I1288" s="23"/>
      <c r="J1288" s="16"/>
      <c r="N1288"/>
      <c r="O1288"/>
      <c r="P1288" s="209"/>
    </row>
    <row r="1289" spans="1:16" s="191" customFormat="1" ht="18.75" hidden="1" customHeight="1">
      <c r="A1289" s="25"/>
      <c r="B1289" s="26"/>
      <c r="C1289" s="201"/>
      <c r="D1289" s="201"/>
      <c r="E1289" s="201"/>
      <c r="F1289" s="201"/>
      <c r="G1289" s="201"/>
      <c r="H1289" s="15"/>
      <c r="I1289" s="23"/>
      <c r="J1289" s="16"/>
      <c r="N1289"/>
      <c r="O1289"/>
      <c r="P1289" s="209"/>
    </row>
    <row r="1290" spans="1:16" s="191" customFormat="1" ht="27" hidden="1" customHeight="1">
      <c r="A1290" s="25" t="s">
        <v>1373</v>
      </c>
      <c r="B1290" s="30" t="s">
        <v>1374</v>
      </c>
      <c r="C1290" s="201" t="s">
        <v>19</v>
      </c>
      <c r="D1290" s="201"/>
      <c r="E1290" s="201">
        <v>211.52</v>
      </c>
      <c r="F1290" s="201">
        <f>E1290*(1+C$2033)</f>
        <v>263.19433600000002</v>
      </c>
      <c r="G1290" s="201">
        <f>D1290*F1290</f>
        <v>0</v>
      </c>
      <c r="H1290" s="236"/>
      <c r="I1290" s="237"/>
      <c r="J1290" s="237"/>
      <c r="K1290" s="191" t="s">
        <v>2214</v>
      </c>
      <c r="N1290"/>
      <c r="O1290"/>
      <c r="P1290" s="209"/>
    </row>
    <row r="1291" spans="1:16" s="191" customFormat="1" ht="189" hidden="1" customHeight="1">
      <c r="A1291" s="25"/>
      <c r="B1291" s="26" t="s">
        <v>1375</v>
      </c>
      <c r="C1291" s="201"/>
      <c r="D1291" s="201"/>
      <c r="E1291" s="201"/>
      <c r="F1291" s="201"/>
      <c r="G1291" s="201"/>
      <c r="H1291" s="15"/>
      <c r="I1291" s="23"/>
      <c r="J1291" s="16"/>
      <c r="N1291"/>
      <c r="O1291"/>
      <c r="P1291" s="209"/>
    </row>
    <row r="1292" spans="1:16" ht="18.75" hidden="1" customHeight="1">
      <c r="A1292" s="25"/>
      <c r="B1292" s="26"/>
      <c r="C1292" s="201"/>
      <c r="D1292" s="201"/>
      <c r="E1292" s="201"/>
      <c r="F1292" s="201"/>
      <c r="G1292" s="201"/>
      <c r="H1292" s="15"/>
      <c r="I1292" s="23"/>
      <c r="J1292" s="16"/>
      <c r="P1292" s="209"/>
    </row>
    <row r="1293" spans="1:16" ht="18.75" hidden="1" customHeight="1">
      <c r="A1293" s="25" t="s">
        <v>1376</v>
      </c>
      <c r="B1293" s="30" t="s">
        <v>1377</v>
      </c>
      <c r="C1293" s="201" t="s">
        <v>19</v>
      </c>
      <c r="D1293" s="201"/>
      <c r="E1293" s="201">
        <v>313.75</v>
      </c>
      <c r="F1293" s="201">
        <f>E1293*(1+C$2033)</f>
        <v>390.39912499999997</v>
      </c>
      <c r="G1293" s="201">
        <f>D1293*F1293</f>
        <v>0</v>
      </c>
      <c r="H1293" s="15"/>
      <c r="I1293" s="23"/>
      <c r="J1293" s="24"/>
      <c r="P1293" s="209"/>
    </row>
    <row r="1294" spans="1:16" ht="189" hidden="1" customHeight="1">
      <c r="A1294" s="25"/>
      <c r="B1294" s="26" t="s">
        <v>1375</v>
      </c>
      <c r="C1294" s="201"/>
      <c r="D1294" s="201"/>
      <c r="E1294" s="201"/>
      <c r="F1294" s="201"/>
      <c r="G1294" s="201"/>
      <c r="H1294" s="48"/>
      <c r="I1294" s="23"/>
      <c r="J1294" s="16"/>
      <c r="P1294" s="209"/>
    </row>
    <row r="1295" spans="1:16" ht="18.75" hidden="1" customHeight="1">
      <c r="A1295" s="25"/>
      <c r="B1295" s="26"/>
      <c r="C1295" s="201"/>
      <c r="D1295" s="201"/>
      <c r="E1295" s="201"/>
      <c r="F1295" s="201"/>
      <c r="G1295" s="201"/>
      <c r="H1295" s="15"/>
      <c r="I1295" s="23"/>
      <c r="J1295" s="16"/>
      <c r="P1295" s="209"/>
    </row>
    <row r="1296" spans="1:16" ht="18.75" hidden="1" customHeight="1">
      <c r="A1296" s="25" t="s">
        <v>1378</v>
      </c>
      <c r="B1296" s="30" t="s">
        <v>1379</v>
      </c>
      <c r="C1296" s="201" t="s">
        <v>19</v>
      </c>
      <c r="D1296" s="217"/>
      <c r="E1296" s="201">
        <v>756.63</v>
      </c>
      <c r="F1296" s="201">
        <f>E1296*(1+C$2033)</f>
        <v>941.47470899999996</v>
      </c>
      <c r="G1296" s="201">
        <f>D1296*F1296</f>
        <v>0</v>
      </c>
      <c r="H1296" s="15"/>
      <c r="I1296" s="23"/>
      <c r="J1296" s="24"/>
      <c r="P1296" s="209"/>
    </row>
    <row r="1297" spans="1:16" ht="172.5" hidden="1" customHeight="1">
      <c r="A1297" s="25"/>
      <c r="B1297" s="26" t="s">
        <v>1380</v>
      </c>
      <c r="C1297" s="201"/>
      <c r="D1297" s="201"/>
      <c r="E1297" s="201"/>
      <c r="F1297" s="201"/>
      <c r="G1297" s="201"/>
      <c r="H1297" s="15"/>
      <c r="I1297" s="23"/>
      <c r="J1297" s="16"/>
      <c r="P1297" s="209"/>
    </row>
    <row r="1298" spans="1:16" ht="18.75" hidden="1" customHeight="1">
      <c r="A1298" s="25"/>
      <c r="B1298" s="26"/>
      <c r="C1298" s="201"/>
      <c r="D1298" s="201"/>
      <c r="E1298" s="201"/>
      <c r="F1298" s="201"/>
      <c r="G1298" s="201"/>
      <c r="H1298" s="15"/>
      <c r="I1298" s="23"/>
      <c r="J1298" s="16"/>
      <c r="P1298" s="209"/>
    </row>
    <row r="1299" spans="1:16" ht="31.5" hidden="1" customHeight="1">
      <c r="A1299" s="25" t="s">
        <v>1381</v>
      </c>
      <c r="B1299" s="30" t="s">
        <v>1382</v>
      </c>
      <c r="C1299" s="201" t="s">
        <v>19</v>
      </c>
      <c r="D1299" s="201"/>
      <c r="E1299" s="201">
        <v>857.97</v>
      </c>
      <c r="F1299" s="201">
        <f>E1299*(1+C$2033)</f>
        <v>1067.5720710000001</v>
      </c>
      <c r="G1299" s="201">
        <f>D1299*F1299</f>
        <v>0</v>
      </c>
      <c r="H1299" s="15"/>
      <c r="I1299" s="23"/>
      <c r="J1299" s="24"/>
      <c r="P1299" s="209"/>
    </row>
    <row r="1300" spans="1:16" ht="220.5" hidden="1" customHeight="1">
      <c r="A1300" s="25"/>
      <c r="B1300" s="26" t="s">
        <v>1383</v>
      </c>
      <c r="C1300" s="201"/>
      <c r="D1300" s="201"/>
      <c r="E1300" s="201"/>
      <c r="F1300" s="201"/>
      <c r="G1300" s="201"/>
      <c r="H1300" s="15"/>
      <c r="I1300" s="23"/>
      <c r="J1300" s="16"/>
      <c r="P1300" s="209"/>
    </row>
    <row r="1301" spans="1:16" ht="18.75" hidden="1" customHeight="1">
      <c r="A1301" s="25"/>
      <c r="B1301" s="26"/>
      <c r="C1301" s="201"/>
      <c r="D1301" s="201"/>
      <c r="E1301" s="201"/>
      <c r="F1301" s="201"/>
      <c r="G1301" s="201"/>
      <c r="H1301" s="15"/>
      <c r="I1301" s="23"/>
      <c r="J1301" s="16"/>
      <c r="P1301" s="209"/>
    </row>
    <row r="1302" spans="1:16" ht="31.5" hidden="1" customHeight="1">
      <c r="A1302" s="25" t="s">
        <v>1384</v>
      </c>
      <c r="B1302" s="30" t="s">
        <v>1385</v>
      </c>
      <c r="C1302" s="201" t="s">
        <v>19</v>
      </c>
      <c r="D1302" s="201"/>
      <c r="E1302" s="201">
        <v>959.3</v>
      </c>
      <c r="F1302" s="201">
        <f>E1302*(1+C$2033)</f>
        <v>1193.65699</v>
      </c>
      <c r="G1302" s="201">
        <f>D1302*F1302</f>
        <v>0</v>
      </c>
      <c r="H1302" s="15"/>
      <c r="I1302" s="23"/>
      <c r="J1302" s="24"/>
      <c r="P1302" s="209"/>
    </row>
    <row r="1303" spans="1:16" ht="221.25" hidden="1" customHeight="1">
      <c r="A1303" s="25"/>
      <c r="B1303" s="26" t="s">
        <v>1386</v>
      </c>
      <c r="C1303" s="201"/>
      <c r="D1303" s="201"/>
      <c r="E1303" s="201"/>
      <c r="F1303" s="201"/>
      <c r="G1303" s="201"/>
      <c r="H1303" s="15"/>
      <c r="I1303" s="23"/>
      <c r="J1303" s="16"/>
      <c r="P1303" s="209"/>
    </row>
    <row r="1304" spans="1:16" ht="18.75" hidden="1" customHeight="1">
      <c r="A1304" s="25"/>
      <c r="B1304" s="26"/>
      <c r="C1304" s="201"/>
      <c r="D1304" s="201"/>
      <c r="E1304" s="201"/>
      <c r="F1304" s="201"/>
      <c r="G1304" s="201"/>
      <c r="H1304" s="15"/>
      <c r="I1304" s="23"/>
      <c r="J1304" s="16"/>
      <c r="P1304" s="209"/>
    </row>
    <row r="1305" spans="1:16" ht="18.75" hidden="1" customHeight="1">
      <c r="A1305" s="25" t="s">
        <v>1387</v>
      </c>
      <c r="B1305" s="30" t="s">
        <v>1388</v>
      </c>
      <c r="C1305" s="201" t="s">
        <v>19</v>
      </c>
      <c r="D1305" s="201"/>
      <c r="E1305" s="201">
        <v>675.48</v>
      </c>
      <c r="F1305" s="201">
        <f>E1305*(1+C$2033)</f>
        <v>840.49976400000003</v>
      </c>
      <c r="G1305" s="201">
        <f>D1305*F1305</f>
        <v>0</v>
      </c>
      <c r="H1305" s="15"/>
      <c r="I1305" s="23"/>
      <c r="J1305" s="24"/>
      <c r="P1305" s="209"/>
    </row>
    <row r="1306" spans="1:16" ht="157.5" hidden="1" customHeight="1">
      <c r="A1306" s="25"/>
      <c r="B1306" s="26" t="s">
        <v>1389</v>
      </c>
      <c r="C1306" s="201"/>
      <c r="D1306" s="201"/>
      <c r="E1306" s="201"/>
      <c r="F1306" s="201"/>
      <c r="G1306" s="201"/>
      <c r="H1306" s="15"/>
      <c r="I1306" s="23"/>
      <c r="J1306" s="16"/>
      <c r="P1306" s="209"/>
    </row>
    <row r="1307" spans="1:16" ht="18.75" hidden="1" customHeight="1">
      <c r="A1307" s="25"/>
      <c r="B1307" s="26"/>
      <c r="C1307" s="201"/>
      <c r="D1307" s="201"/>
      <c r="E1307" s="201"/>
      <c r="F1307" s="201"/>
      <c r="G1307" s="201"/>
      <c r="H1307" s="15"/>
      <c r="I1307" s="23"/>
      <c r="J1307" s="16"/>
      <c r="P1307" s="209"/>
    </row>
    <row r="1308" spans="1:16" ht="31.5" hidden="1" customHeight="1">
      <c r="A1308" s="25" t="s">
        <v>1390</v>
      </c>
      <c r="B1308" s="30" t="s">
        <v>1391</v>
      </c>
      <c r="C1308" s="201" t="s">
        <v>19</v>
      </c>
      <c r="D1308" s="201"/>
      <c r="E1308" s="201">
        <v>776.82</v>
      </c>
      <c r="F1308" s="201">
        <f>E1308*(1+C$2033)</f>
        <v>966.597126</v>
      </c>
      <c r="G1308" s="201">
        <f>D1308*F1308</f>
        <v>0</v>
      </c>
      <c r="H1308" s="15"/>
      <c r="I1308" s="23"/>
      <c r="J1308" s="24"/>
      <c r="P1308" s="209"/>
    </row>
    <row r="1309" spans="1:16" ht="189" hidden="1" customHeight="1">
      <c r="A1309" s="25"/>
      <c r="B1309" s="26" t="s">
        <v>1392</v>
      </c>
      <c r="C1309" s="201"/>
      <c r="D1309" s="201"/>
      <c r="E1309" s="201"/>
      <c r="F1309" s="201"/>
      <c r="G1309" s="201"/>
      <c r="H1309" s="15"/>
      <c r="I1309" s="23"/>
      <c r="J1309" s="16"/>
      <c r="P1309" s="209"/>
    </row>
    <row r="1310" spans="1:16" ht="18.75" hidden="1" customHeight="1">
      <c r="A1310" s="25"/>
      <c r="B1310" s="26"/>
      <c r="C1310" s="201"/>
      <c r="D1310" s="201"/>
      <c r="E1310" s="201"/>
      <c r="F1310" s="201"/>
      <c r="G1310" s="201"/>
      <c r="H1310" s="15"/>
      <c r="I1310" s="23"/>
      <c r="J1310" s="16"/>
      <c r="P1310" s="209"/>
    </row>
    <row r="1311" spans="1:16" ht="31.5" hidden="1" customHeight="1">
      <c r="A1311" s="25" t="s">
        <v>1393</v>
      </c>
      <c r="B1311" s="30" t="s">
        <v>1394</v>
      </c>
      <c r="C1311" s="201" t="s">
        <v>19</v>
      </c>
      <c r="D1311" s="201"/>
      <c r="E1311" s="201">
        <v>878.15</v>
      </c>
      <c r="F1311" s="201">
        <f>E1311*(1+C$2033)</f>
        <v>1092.682045</v>
      </c>
      <c r="G1311" s="201">
        <f>D1311*F1311</f>
        <v>0</v>
      </c>
      <c r="H1311" s="15"/>
      <c r="I1311" s="23"/>
      <c r="J1311" s="24"/>
      <c r="P1311" s="209"/>
    </row>
    <row r="1312" spans="1:16" ht="189" hidden="1" customHeight="1">
      <c r="A1312" s="25"/>
      <c r="B1312" s="26" t="s">
        <v>1395</v>
      </c>
      <c r="C1312" s="201"/>
      <c r="D1312" s="201"/>
      <c r="E1312" s="201"/>
      <c r="F1312" s="201"/>
      <c r="G1312" s="201"/>
      <c r="H1312" s="15"/>
      <c r="I1312" s="23"/>
      <c r="J1312" s="16"/>
      <c r="P1312" s="209"/>
    </row>
    <row r="1313" spans="1:16" ht="18" customHeight="1">
      <c r="A1313" s="61"/>
      <c r="B1313" s="64"/>
      <c r="C1313" s="254" t="s">
        <v>82</v>
      </c>
      <c r="D1313" s="255"/>
      <c r="E1313" s="256"/>
      <c r="F1313" s="213"/>
      <c r="G1313" s="204">
        <f>SUM(G1259:G1312)</f>
        <v>2636.4477259999999</v>
      </c>
      <c r="H1313" s="15"/>
      <c r="I1313" s="23"/>
      <c r="J1313" s="16"/>
      <c r="P1313" s="209"/>
    </row>
    <row r="1314" spans="1:16" ht="18.75" customHeight="1">
      <c r="A1314" s="10">
        <v>140000</v>
      </c>
      <c r="B1314" s="11" t="s">
        <v>1396</v>
      </c>
      <c r="C1314" s="214"/>
      <c r="D1314" s="214"/>
      <c r="E1314" s="214"/>
      <c r="F1314" s="201"/>
      <c r="G1314" s="201"/>
      <c r="H1314" s="15"/>
      <c r="I1314" s="23"/>
      <c r="J1314" s="16"/>
      <c r="P1314" s="209"/>
    </row>
    <row r="1315" spans="1:16" ht="18.75" customHeight="1">
      <c r="A1315" s="17">
        <v>140100</v>
      </c>
      <c r="B1315" s="65" t="s">
        <v>375</v>
      </c>
      <c r="C1315" s="201"/>
      <c r="D1315" s="201"/>
      <c r="E1315" s="201"/>
      <c r="F1315" s="201"/>
      <c r="G1315" s="201"/>
      <c r="H1315" s="15"/>
      <c r="I1315" s="23"/>
      <c r="J1315" s="16"/>
      <c r="P1315" s="209"/>
    </row>
    <row r="1316" spans="1:16" ht="75" customHeight="1">
      <c r="A1316" s="25">
        <v>140101</v>
      </c>
      <c r="B1316" s="30" t="s">
        <v>1397</v>
      </c>
      <c r="C1316" s="201" t="s">
        <v>33</v>
      </c>
      <c r="D1316" s="221">
        <f>(2*(1.1+2.89)*1.8)+(2*2*(2.8+3.78)*1.8)+((5.36+4.75+6.48+2.11+1.12+1.52)*2.85)+((1.52+1+1.52)*1.8)+((1+1+1)*2.85)+((1.52+2.23+2.35+4.75+2.35)*2.85)+(4*(0.9*(4.75+1.95))+(7*0.5*2.12)-(2*2*1.5)-(1.5*1.5))</f>
        <v>199.29100000000003</v>
      </c>
      <c r="E1316" s="201">
        <v>34.21</v>
      </c>
      <c r="F1316" s="201">
        <f>E1316*(1+C$2033)</f>
        <v>42.567503000000002</v>
      </c>
      <c r="G1316" s="201">
        <f>D1316*F1316</f>
        <v>8483.3202403730011</v>
      </c>
      <c r="H1316" s="236" t="s">
        <v>2219</v>
      </c>
      <c r="I1316" s="237"/>
      <c r="J1316" s="237"/>
      <c r="K1316" s="184" t="s">
        <v>2220</v>
      </c>
      <c r="N1316">
        <v>42.57</v>
      </c>
      <c r="O1316">
        <f t="shared" si="43"/>
        <v>8483.8178700000008</v>
      </c>
      <c r="P1316" s="209">
        <f t="shared" ref="P1316:P1357" si="44">G1316-O1316</f>
        <v>-0.49762962699969648</v>
      </c>
    </row>
    <row r="1317" spans="1:16" ht="78.75" customHeight="1">
      <c r="A1317" s="25"/>
      <c r="B1317" s="26" t="s">
        <v>1398</v>
      </c>
      <c r="C1317" s="201"/>
      <c r="D1317" s="201"/>
      <c r="E1317" s="201"/>
      <c r="F1317" s="201"/>
      <c r="G1317" s="201"/>
      <c r="H1317" s="15"/>
      <c r="I1317" s="23"/>
      <c r="J1317" s="16"/>
      <c r="P1317" s="209"/>
    </row>
    <row r="1318" spans="1:16" ht="18.75" customHeight="1">
      <c r="A1318" s="25"/>
      <c r="B1318" s="26"/>
      <c r="C1318" s="201"/>
      <c r="D1318" s="201"/>
      <c r="E1318" s="201"/>
      <c r="F1318" s="201"/>
      <c r="G1318" s="201"/>
      <c r="H1318" s="15"/>
      <c r="I1318" s="23"/>
      <c r="J1318" s="16"/>
      <c r="P1318" s="209"/>
    </row>
    <row r="1319" spans="1:16" ht="18.75" customHeight="1">
      <c r="A1319" s="25" t="s">
        <v>1399</v>
      </c>
      <c r="B1319" s="30" t="s">
        <v>1400</v>
      </c>
      <c r="C1319" s="201" t="s">
        <v>33</v>
      </c>
      <c r="D1319" s="217">
        <f>((2*183)-199.29)</f>
        <v>166.71</v>
      </c>
      <c r="E1319" s="201">
        <v>36.229999999999997</v>
      </c>
      <c r="F1319" s="201">
        <f>E1319*(1+C$2033)</f>
        <v>45.080988999999995</v>
      </c>
      <c r="G1319" s="201">
        <f>D1319*F1319</f>
        <v>7515.4516761899995</v>
      </c>
      <c r="H1319" s="236" t="s">
        <v>2221</v>
      </c>
      <c r="I1319" s="237"/>
      <c r="J1319" s="237"/>
      <c r="K1319" t="s">
        <v>2222</v>
      </c>
      <c r="N1319">
        <v>45.08</v>
      </c>
      <c r="O1319">
        <f t="shared" ref="O1319:O1367" si="45">N1319*D1319</f>
        <v>7515.2867999999999</v>
      </c>
      <c r="P1319" s="209">
        <f t="shared" si="44"/>
        <v>0.16487618999963161</v>
      </c>
    </row>
    <row r="1320" spans="1:16" ht="81" customHeight="1">
      <c r="A1320" s="25"/>
      <c r="B1320" s="26" t="s">
        <v>1401</v>
      </c>
      <c r="C1320" s="201"/>
      <c r="D1320" s="201"/>
      <c r="E1320" s="201"/>
      <c r="F1320" s="201"/>
      <c r="G1320" s="201"/>
      <c r="H1320" s="15"/>
      <c r="I1320" s="23"/>
      <c r="J1320" s="16"/>
      <c r="L1320">
        <f>((6.05+5.73+6.05+3.53+1.73+1.73+1.73)*3)+(1.5*2.84)+(1.5*0.4)+(3*0.8*2.1)+(2*2*1.1)+((1*1.1)+(9.2+5+9.2+5+2.52+1.24+1.24+4)*2.7)+((9.2*0.8)/2)+(7*0.4*2.12)+(4*0.9*0.7)-(4*2.1*0.8)-(4*2*1.5)-(1.5*1.5)-(1.5*1.4)-(1*2.1)</f>
        <v>182.99600000000007</v>
      </c>
      <c r="P1320" s="209"/>
    </row>
    <row r="1321" spans="1:16" ht="18.75" customHeight="1">
      <c r="A1321" s="25"/>
      <c r="B1321" s="26"/>
      <c r="C1321" s="201"/>
      <c r="D1321" s="201"/>
      <c r="E1321" s="201"/>
      <c r="F1321" s="201"/>
      <c r="G1321" s="201"/>
      <c r="H1321" s="15"/>
      <c r="I1321" s="23"/>
      <c r="J1321" s="16"/>
      <c r="P1321" s="209"/>
    </row>
    <row r="1322" spans="1:16" ht="33.75" hidden="1" customHeight="1">
      <c r="A1322" s="25" t="s">
        <v>1402</v>
      </c>
      <c r="B1322" s="30" t="s">
        <v>1403</v>
      </c>
      <c r="C1322" s="201" t="s">
        <v>33</v>
      </c>
      <c r="D1322" s="201"/>
      <c r="E1322" s="201">
        <v>32.71</v>
      </c>
      <c r="F1322" s="201">
        <f>E1322*(1+C$2033)</f>
        <v>40.701053000000002</v>
      </c>
      <c r="G1322" s="201">
        <f>D1322*F1322</f>
        <v>0</v>
      </c>
      <c r="H1322" s="15"/>
      <c r="I1322" s="23"/>
      <c r="J1322" s="24"/>
      <c r="O1322">
        <f t="shared" si="45"/>
        <v>0</v>
      </c>
      <c r="P1322" s="209">
        <f t="shared" si="44"/>
        <v>0</v>
      </c>
    </row>
    <row r="1323" spans="1:16" ht="78.75" hidden="1" customHeight="1">
      <c r="A1323" s="25"/>
      <c r="B1323" s="26" t="s">
        <v>1404</v>
      </c>
      <c r="C1323" s="201"/>
      <c r="D1323" s="201"/>
      <c r="E1323" s="201"/>
      <c r="F1323" s="201"/>
      <c r="G1323" s="201"/>
      <c r="H1323" s="15"/>
      <c r="I1323" s="23"/>
      <c r="J1323" s="16"/>
      <c r="O1323">
        <f t="shared" si="45"/>
        <v>0</v>
      </c>
      <c r="P1323" s="209">
        <f t="shared" si="44"/>
        <v>0</v>
      </c>
    </row>
    <row r="1324" spans="1:16" ht="18.75" hidden="1" customHeight="1">
      <c r="A1324" s="25"/>
      <c r="B1324" s="26"/>
      <c r="C1324" s="201"/>
      <c r="D1324" s="201"/>
      <c r="E1324" s="201"/>
      <c r="F1324" s="201"/>
      <c r="G1324" s="201"/>
      <c r="H1324" s="15"/>
      <c r="I1324" s="23"/>
      <c r="J1324" s="16"/>
      <c r="O1324">
        <f t="shared" si="45"/>
        <v>0</v>
      </c>
      <c r="P1324" s="209">
        <f t="shared" si="44"/>
        <v>0</v>
      </c>
    </row>
    <row r="1325" spans="1:16" ht="18.75" customHeight="1">
      <c r="A1325" s="25" t="s">
        <v>1405</v>
      </c>
      <c r="B1325" s="30" t="s">
        <v>1406</v>
      </c>
      <c r="C1325" s="201" t="s">
        <v>33</v>
      </c>
      <c r="D1325" s="217">
        <f>(2*183)</f>
        <v>366</v>
      </c>
      <c r="E1325" s="201">
        <v>9.4600000000000009</v>
      </c>
      <c r="F1325" s="201">
        <f>E1325*(1+C$2033)</f>
        <v>11.771078000000001</v>
      </c>
      <c r="G1325" s="201">
        <f>D1325*F1325</f>
        <v>4308.2145480000008</v>
      </c>
      <c r="H1325" s="236" t="s">
        <v>2223</v>
      </c>
      <c r="I1325" s="237"/>
      <c r="J1325" s="237"/>
      <c r="K1325" t="s">
        <v>2224</v>
      </c>
      <c r="N1325">
        <v>11.77</v>
      </c>
      <c r="O1325">
        <f t="shared" si="45"/>
        <v>4307.82</v>
      </c>
      <c r="P1325" s="209">
        <f t="shared" si="44"/>
        <v>0.394548000001123</v>
      </c>
    </row>
    <row r="1326" spans="1:16" ht="78.75" customHeight="1">
      <c r="A1326" s="25"/>
      <c r="B1326" s="26" t="s">
        <v>1407</v>
      </c>
      <c r="C1326" s="201"/>
      <c r="D1326" s="201"/>
      <c r="E1326" s="201"/>
      <c r="F1326" s="201"/>
      <c r="G1326" s="201"/>
      <c r="H1326" s="15"/>
      <c r="I1326" s="23"/>
      <c r="J1326" s="16"/>
      <c r="P1326" s="209"/>
    </row>
    <row r="1327" spans="1:16" ht="18.75" customHeight="1">
      <c r="A1327" s="25"/>
      <c r="B1327" s="30"/>
      <c r="C1327" s="201"/>
      <c r="D1327" s="201"/>
      <c r="E1327" s="201"/>
      <c r="F1327" s="201"/>
      <c r="G1327" s="201"/>
      <c r="H1327" s="15"/>
      <c r="I1327" s="23"/>
      <c r="J1327" s="16"/>
      <c r="P1327" s="209"/>
    </row>
    <row r="1328" spans="1:16" ht="18.75" hidden="1" customHeight="1">
      <c r="A1328" s="25" t="s">
        <v>1408</v>
      </c>
      <c r="B1328" s="30" t="s">
        <v>1409</v>
      </c>
      <c r="C1328" s="201" t="s">
        <v>33</v>
      </c>
      <c r="D1328" s="201"/>
      <c r="E1328" s="201">
        <v>13.35</v>
      </c>
      <c r="F1328" s="201">
        <f>E1328*(1+C$2033)</f>
        <v>16.611404999999998</v>
      </c>
      <c r="G1328" s="201">
        <f>D1328*F1328</f>
        <v>0</v>
      </c>
      <c r="H1328" s="15"/>
      <c r="I1328" s="23"/>
      <c r="J1328" s="24"/>
      <c r="O1328">
        <f t="shared" si="45"/>
        <v>0</v>
      </c>
      <c r="P1328" s="209">
        <f t="shared" si="44"/>
        <v>0</v>
      </c>
    </row>
    <row r="1329" spans="1:16" ht="78.75" hidden="1" customHeight="1">
      <c r="A1329" s="25"/>
      <c r="B1329" s="26" t="s">
        <v>1410</v>
      </c>
      <c r="C1329" s="201"/>
      <c r="D1329" s="201"/>
      <c r="E1329" s="201"/>
      <c r="F1329" s="201"/>
      <c r="G1329" s="201"/>
      <c r="H1329" s="15"/>
      <c r="I1329" s="23"/>
      <c r="J1329" s="16"/>
      <c r="O1329">
        <f t="shared" si="45"/>
        <v>0</v>
      </c>
      <c r="P1329" s="209">
        <f t="shared" si="44"/>
        <v>0</v>
      </c>
    </row>
    <row r="1330" spans="1:16" ht="18.75" hidden="1" customHeight="1">
      <c r="A1330" s="25"/>
      <c r="B1330" s="30"/>
      <c r="C1330" s="201"/>
      <c r="D1330" s="201"/>
      <c r="E1330" s="201"/>
      <c r="F1330" s="201"/>
      <c r="G1330" s="201"/>
      <c r="H1330" s="15"/>
      <c r="I1330" s="23"/>
      <c r="J1330" s="16"/>
      <c r="O1330">
        <f t="shared" si="45"/>
        <v>0</v>
      </c>
      <c r="P1330" s="209">
        <f t="shared" si="44"/>
        <v>0</v>
      </c>
    </row>
    <row r="1331" spans="1:16" ht="31.5" hidden="1" customHeight="1">
      <c r="A1331" s="25" t="s">
        <v>1411</v>
      </c>
      <c r="B1331" s="30" t="s">
        <v>1412</v>
      </c>
      <c r="C1331" s="201" t="s">
        <v>33</v>
      </c>
      <c r="D1331" s="201"/>
      <c r="E1331" s="201">
        <v>14.38</v>
      </c>
      <c r="F1331" s="201">
        <f>E1331*(1+C$2033)</f>
        <v>17.893034</v>
      </c>
      <c r="G1331" s="201">
        <f>D1331*F1331</f>
        <v>0</v>
      </c>
      <c r="H1331" s="15"/>
      <c r="I1331" s="23"/>
      <c r="J1331" s="24"/>
      <c r="O1331">
        <f t="shared" si="45"/>
        <v>0</v>
      </c>
      <c r="P1331" s="209">
        <f t="shared" si="44"/>
        <v>0</v>
      </c>
    </row>
    <row r="1332" spans="1:16" ht="78.75" hidden="1" customHeight="1">
      <c r="A1332" s="25"/>
      <c r="B1332" s="26" t="s">
        <v>1413</v>
      </c>
      <c r="C1332" s="201"/>
      <c r="D1332" s="201"/>
      <c r="E1332" s="201"/>
      <c r="F1332" s="201"/>
      <c r="G1332" s="201"/>
      <c r="H1332" s="15"/>
      <c r="I1332" s="23"/>
      <c r="J1332" s="16"/>
      <c r="O1332">
        <f t="shared" si="45"/>
        <v>0</v>
      </c>
      <c r="P1332" s="209">
        <f t="shared" si="44"/>
        <v>0</v>
      </c>
    </row>
    <row r="1333" spans="1:16" ht="18.75" hidden="1" customHeight="1">
      <c r="A1333" s="25"/>
      <c r="B1333" s="30"/>
      <c r="C1333" s="201"/>
      <c r="D1333" s="201"/>
      <c r="E1333" s="201"/>
      <c r="F1333" s="201"/>
      <c r="G1333" s="201"/>
      <c r="H1333" s="15"/>
      <c r="I1333" s="23"/>
      <c r="J1333" s="16"/>
      <c r="O1333">
        <f t="shared" si="45"/>
        <v>0</v>
      </c>
      <c r="P1333" s="209">
        <f t="shared" si="44"/>
        <v>0</v>
      </c>
    </row>
    <row r="1334" spans="1:16" ht="31.5" hidden="1" customHeight="1">
      <c r="A1334" s="25" t="s">
        <v>1414</v>
      </c>
      <c r="B1334" s="77" t="s">
        <v>1415</v>
      </c>
      <c r="C1334" s="201" t="s">
        <v>33</v>
      </c>
      <c r="D1334" s="217"/>
      <c r="E1334" s="201">
        <v>88.46</v>
      </c>
      <c r="F1334" s="201">
        <f>E1334*(1+C$2033)</f>
        <v>110.07077799999999</v>
      </c>
      <c r="G1334" s="201"/>
      <c r="H1334" s="236"/>
      <c r="I1334" s="237"/>
      <c r="J1334" s="237"/>
      <c r="O1334">
        <f t="shared" si="45"/>
        <v>0</v>
      </c>
      <c r="P1334" s="209">
        <f t="shared" si="44"/>
        <v>0</v>
      </c>
    </row>
    <row r="1335" spans="1:16" ht="267.75" hidden="1" customHeight="1">
      <c r="A1335" s="25"/>
      <c r="B1335" s="31" t="s">
        <v>1416</v>
      </c>
      <c r="C1335" s="201"/>
      <c r="D1335" s="201"/>
      <c r="E1335" s="201"/>
      <c r="F1335" s="201"/>
      <c r="G1335" s="201"/>
      <c r="H1335" s="15"/>
      <c r="I1335" s="23"/>
      <c r="J1335" s="16"/>
      <c r="O1335">
        <f t="shared" si="45"/>
        <v>0</v>
      </c>
      <c r="P1335" s="209">
        <f t="shared" si="44"/>
        <v>0</v>
      </c>
    </row>
    <row r="1336" spans="1:16" ht="18.75" hidden="1" customHeight="1">
      <c r="A1336" s="25"/>
      <c r="B1336" s="78"/>
      <c r="C1336" s="201"/>
      <c r="D1336" s="201"/>
      <c r="E1336" s="201"/>
      <c r="F1336" s="201"/>
      <c r="G1336" s="201"/>
      <c r="H1336" s="15"/>
      <c r="I1336" s="23"/>
      <c r="J1336" s="16"/>
      <c r="O1336">
        <f t="shared" si="45"/>
        <v>0</v>
      </c>
      <c r="P1336" s="209">
        <f t="shared" si="44"/>
        <v>0</v>
      </c>
    </row>
    <row r="1337" spans="1:16" ht="28.5" hidden="1" customHeight="1">
      <c r="A1337" s="25" t="s">
        <v>1417</v>
      </c>
      <c r="B1337" s="77" t="s">
        <v>1418</v>
      </c>
      <c r="C1337" s="201" t="s">
        <v>33</v>
      </c>
      <c r="D1337" s="217"/>
      <c r="E1337" s="201">
        <v>5.39</v>
      </c>
      <c r="F1337" s="201">
        <f>E1337*(1+C$2033)</f>
        <v>6.7067769999999998</v>
      </c>
      <c r="G1337" s="201">
        <f>D1337*F1337</f>
        <v>0</v>
      </c>
      <c r="H1337" s="236"/>
      <c r="I1337" s="237"/>
      <c r="J1337" s="237"/>
      <c r="O1337">
        <f t="shared" si="45"/>
        <v>0</v>
      </c>
      <c r="P1337" s="209">
        <f t="shared" si="44"/>
        <v>0</v>
      </c>
    </row>
    <row r="1338" spans="1:16" ht="106.5" hidden="1" customHeight="1">
      <c r="A1338" s="25"/>
      <c r="B1338" s="79" t="s">
        <v>1419</v>
      </c>
      <c r="C1338" s="201"/>
      <c r="D1338" s="201"/>
      <c r="E1338" s="201"/>
      <c r="F1338" s="201"/>
      <c r="G1338" s="201"/>
      <c r="H1338" s="15"/>
      <c r="I1338" s="23"/>
      <c r="J1338" s="16"/>
      <c r="O1338">
        <f t="shared" si="45"/>
        <v>0</v>
      </c>
      <c r="P1338" s="209">
        <f t="shared" si="44"/>
        <v>0</v>
      </c>
    </row>
    <row r="1339" spans="1:16" ht="18.75" hidden="1" customHeight="1">
      <c r="A1339" s="25"/>
      <c r="B1339" s="79"/>
      <c r="C1339" s="201"/>
      <c r="D1339" s="201"/>
      <c r="E1339" s="201"/>
      <c r="F1339" s="201"/>
      <c r="G1339" s="201"/>
      <c r="H1339" s="15"/>
      <c r="I1339" s="23"/>
      <c r="J1339" s="16"/>
      <c r="O1339">
        <f t="shared" si="45"/>
        <v>0</v>
      </c>
      <c r="P1339" s="209">
        <f t="shared" si="44"/>
        <v>0</v>
      </c>
    </row>
    <row r="1340" spans="1:16" ht="75.75" hidden="1" customHeight="1">
      <c r="A1340" s="25" t="s">
        <v>1420</v>
      </c>
      <c r="B1340" s="59" t="s">
        <v>1421</v>
      </c>
      <c r="C1340" s="201" t="s">
        <v>33</v>
      </c>
      <c r="D1340" s="201">
        <f>(2*(1.1+2.89)*1.8)+(2*2*(2.8+3.78)*1.8)+((5.36+4.75+6.48+2.11+1.12+1.52)*2.85)+((1.52+1+1.52)*1.8)+((1+1+1)*2.85)+((1.52+2.23+2.35+4.75+2.35)*2.85)+(4*(0.9*(4.75+1.95))+(7*0.5*2.12)-(2*2*1.5)-(1.5*1.5))</f>
        <v>199.29100000000003</v>
      </c>
      <c r="E1340" s="201">
        <v>68.37</v>
      </c>
      <c r="F1340" s="201">
        <f>E1340*(1+C$2033)</f>
        <v>85.072791000000009</v>
      </c>
      <c r="G1340" s="201">
        <f>D1340*F1340</f>
        <v>16954.241591181006</v>
      </c>
      <c r="H1340" s="236" t="s">
        <v>2219</v>
      </c>
      <c r="I1340" s="237"/>
      <c r="J1340" s="237"/>
      <c r="L1340" s="184" t="s">
        <v>2225</v>
      </c>
      <c r="N1340">
        <v>85.07</v>
      </c>
      <c r="O1340">
        <f t="shared" si="45"/>
        <v>16953.685369999999</v>
      </c>
      <c r="P1340" s="209">
        <f t="shared" si="44"/>
        <v>0.55622118100654916</v>
      </c>
    </row>
    <row r="1341" spans="1:16" ht="267.75" hidden="1" customHeight="1">
      <c r="A1341" s="25"/>
      <c r="B1341" s="31" t="s">
        <v>1422</v>
      </c>
      <c r="C1341" s="201"/>
      <c r="D1341" s="201"/>
      <c r="E1341" s="201"/>
      <c r="F1341" s="201"/>
      <c r="G1341" s="201"/>
      <c r="H1341" s="15"/>
      <c r="I1341" s="23"/>
      <c r="J1341" s="16"/>
      <c r="P1341" s="209"/>
    </row>
    <row r="1342" spans="1:16" ht="18.75" hidden="1" customHeight="1">
      <c r="A1342" s="25"/>
      <c r="B1342" s="79"/>
      <c r="C1342" s="201"/>
      <c r="D1342" s="201"/>
      <c r="E1342" s="201"/>
      <c r="F1342" s="201"/>
      <c r="G1342" s="201"/>
      <c r="H1342" s="15"/>
      <c r="I1342" s="23"/>
      <c r="J1342" s="16"/>
      <c r="P1342" s="209"/>
    </row>
    <row r="1343" spans="1:16" ht="18.75" hidden="1" customHeight="1">
      <c r="A1343" s="25" t="s">
        <v>1423</v>
      </c>
      <c r="B1343" s="35" t="s">
        <v>840</v>
      </c>
      <c r="C1343" s="201"/>
      <c r="D1343" s="201"/>
      <c r="E1343" s="201"/>
      <c r="F1343" s="201"/>
      <c r="G1343" s="201"/>
      <c r="H1343" s="15"/>
      <c r="I1343" s="23"/>
      <c r="J1343" s="16"/>
      <c r="P1343" s="209"/>
    </row>
    <row r="1344" spans="1:16" ht="18.75" hidden="1" customHeight="1">
      <c r="A1344" s="25" t="s">
        <v>1424</v>
      </c>
      <c r="B1344" s="30" t="s">
        <v>1425</v>
      </c>
      <c r="C1344" s="201" t="s">
        <v>19</v>
      </c>
      <c r="D1344" s="201"/>
      <c r="E1344" s="201">
        <v>35.49</v>
      </c>
      <c r="F1344" s="201">
        <f>E1344*(1+C$2033)</f>
        <v>44.160207</v>
      </c>
      <c r="G1344" s="201">
        <f>D1344*F1344</f>
        <v>0</v>
      </c>
      <c r="H1344" s="15"/>
      <c r="I1344" s="23"/>
      <c r="J1344" s="24"/>
      <c r="P1344" s="209"/>
    </row>
    <row r="1345" spans="1:16" ht="189" hidden="1" customHeight="1">
      <c r="A1345" s="25"/>
      <c r="B1345" s="26" t="s">
        <v>1426</v>
      </c>
      <c r="C1345" s="201"/>
      <c r="D1345" s="201"/>
      <c r="E1345" s="201"/>
      <c r="F1345" s="201"/>
      <c r="G1345" s="201"/>
      <c r="H1345" s="15"/>
      <c r="I1345" s="23"/>
      <c r="J1345" s="16"/>
      <c r="P1345" s="209"/>
    </row>
    <row r="1346" spans="1:16" ht="18.75" hidden="1" customHeight="1">
      <c r="A1346" s="25"/>
      <c r="B1346" s="30"/>
      <c r="C1346" s="201"/>
      <c r="D1346" s="201"/>
      <c r="E1346" s="201"/>
      <c r="F1346" s="201"/>
      <c r="G1346" s="201"/>
      <c r="H1346" s="15"/>
      <c r="I1346" s="23"/>
      <c r="J1346" s="16"/>
      <c r="P1346" s="209"/>
    </row>
    <row r="1347" spans="1:16" ht="39" hidden="1" customHeight="1">
      <c r="A1347" s="25" t="s">
        <v>1427</v>
      </c>
      <c r="B1347" s="30" t="s">
        <v>1428</v>
      </c>
      <c r="C1347" s="201" t="s">
        <v>19</v>
      </c>
      <c r="D1347" s="201"/>
      <c r="E1347" s="201">
        <v>1.1599999999999999</v>
      </c>
      <c r="F1347" s="201">
        <f>E1347*(1+C$2033)</f>
        <v>1.4433879999999999</v>
      </c>
      <c r="G1347" s="201">
        <f>D1347*F1347</f>
        <v>0</v>
      </c>
      <c r="H1347" s="15"/>
      <c r="I1347" s="23"/>
      <c r="J1347" s="24"/>
      <c r="P1347" s="209"/>
    </row>
    <row r="1348" spans="1:16" ht="63" hidden="1" customHeight="1">
      <c r="A1348" s="25"/>
      <c r="B1348" s="26" t="s">
        <v>1429</v>
      </c>
      <c r="C1348" s="201"/>
      <c r="D1348" s="201"/>
      <c r="E1348" s="201"/>
      <c r="F1348" s="201"/>
      <c r="G1348" s="201"/>
      <c r="H1348" s="15"/>
      <c r="I1348" s="23"/>
      <c r="J1348" s="16"/>
      <c r="P1348" s="209"/>
    </row>
    <row r="1349" spans="1:16" ht="18" customHeight="1">
      <c r="A1349" s="61"/>
      <c r="B1349" s="58"/>
      <c r="C1349" s="254" t="s">
        <v>82</v>
      </c>
      <c r="D1349" s="255"/>
      <c r="E1349" s="256"/>
      <c r="F1349" s="213"/>
      <c r="G1349" s="204">
        <f>SUM(G1316:G1347)</f>
        <v>37261.22805574401</v>
      </c>
      <c r="H1349" s="15"/>
      <c r="I1349" s="23"/>
      <c r="J1349" s="16"/>
      <c r="P1349" s="209"/>
    </row>
    <row r="1350" spans="1:16" ht="18.75" customHeight="1">
      <c r="A1350" s="10">
        <v>150000</v>
      </c>
      <c r="B1350" s="11" t="s">
        <v>1430</v>
      </c>
      <c r="C1350" s="214"/>
      <c r="D1350" s="214"/>
      <c r="E1350" s="201"/>
      <c r="F1350" s="201"/>
      <c r="G1350" s="201"/>
      <c r="H1350" s="15"/>
      <c r="I1350" s="23"/>
      <c r="J1350" s="16"/>
      <c r="P1350" s="209"/>
    </row>
    <row r="1351" spans="1:16" ht="18.75" customHeight="1">
      <c r="A1351" s="17">
        <v>150100</v>
      </c>
      <c r="B1351" s="65" t="s">
        <v>1431</v>
      </c>
      <c r="C1351" s="201"/>
      <c r="D1351" s="201"/>
      <c r="E1351" s="201"/>
      <c r="F1351" s="201"/>
      <c r="G1351" s="201"/>
      <c r="H1351" s="15"/>
      <c r="I1351" s="23"/>
      <c r="J1351" s="16"/>
      <c r="P1351" s="209"/>
    </row>
    <row r="1352" spans="1:16" ht="31.5" hidden="1" customHeight="1">
      <c r="A1352" s="25">
        <v>150101</v>
      </c>
      <c r="B1352" s="30" t="s">
        <v>1432</v>
      </c>
      <c r="C1352" s="201" t="s">
        <v>1433</v>
      </c>
      <c r="D1352" s="201"/>
      <c r="E1352" s="201">
        <v>403.39</v>
      </c>
      <c r="F1352" s="201">
        <f>E1352*(1+C$2033)</f>
        <v>501.93817699999994</v>
      </c>
      <c r="G1352" s="201">
        <f>D1352*F1352</f>
        <v>0</v>
      </c>
      <c r="H1352" s="15"/>
      <c r="I1352" s="23"/>
      <c r="J1352" s="24"/>
      <c r="O1352">
        <f t="shared" si="45"/>
        <v>0</v>
      </c>
      <c r="P1352" s="209">
        <f t="shared" si="44"/>
        <v>0</v>
      </c>
    </row>
    <row r="1353" spans="1:16" ht="47.25" hidden="1" customHeight="1">
      <c r="A1353" s="25"/>
      <c r="B1353" s="26" t="s">
        <v>1434</v>
      </c>
      <c r="C1353" s="201"/>
      <c r="D1353" s="201"/>
      <c r="E1353" s="201"/>
      <c r="F1353" s="201"/>
      <c r="G1353" s="201"/>
      <c r="H1353" s="15"/>
      <c r="I1353" s="23"/>
      <c r="J1353" s="16"/>
      <c r="O1353">
        <f t="shared" si="45"/>
        <v>0</v>
      </c>
      <c r="P1353" s="209">
        <f t="shared" si="44"/>
        <v>0</v>
      </c>
    </row>
    <row r="1354" spans="1:16" ht="18.75" hidden="1" customHeight="1">
      <c r="A1354" s="25"/>
      <c r="B1354" s="26"/>
      <c r="C1354" s="201"/>
      <c r="D1354" s="201"/>
      <c r="E1354" s="201"/>
      <c r="F1354" s="201"/>
      <c r="G1354" s="201"/>
      <c r="H1354" s="15"/>
      <c r="I1354" s="23"/>
      <c r="J1354" s="16"/>
      <c r="O1354">
        <f t="shared" si="45"/>
        <v>0</v>
      </c>
      <c r="P1354" s="209">
        <f t="shared" si="44"/>
        <v>0</v>
      </c>
    </row>
    <row r="1355" spans="1:16" ht="47.25" hidden="1" customHeight="1">
      <c r="A1355" s="25" t="s">
        <v>1435</v>
      </c>
      <c r="B1355" s="30" t="s">
        <v>1436</v>
      </c>
      <c r="C1355" s="201" t="s">
        <v>1437</v>
      </c>
      <c r="D1355" s="201"/>
      <c r="E1355" s="201">
        <v>381.78</v>
      </c>
      <c r="F1355" s="201">
        <f>E1355*(1+C$2033)</f>
        <v>475.04885399999995</v>
      </c>
      <c r="G1355" s="201">
        <f>D1355*F1355</f>
        <v>0</v>
      </c>
      <c r="H1355" s="15"/>
      <c r="I1355" s="23"/>
      <c r="J1355" s="24"/>
      <c r="O1355">
        <f t="shared" si="45"/>
        <v>0</v>
      </c>
      <c r="P1355" s="209">
        <f t="shared" si="44"/>
        <v>0</v>
      </c>
    </row>
    <row r="1356" spans="1:16" ht="110.25" hidden="1" customHeight="1">
      <c r="A1356" s="25"/>
      <c r="B1356" s="26" t="s">
        <v>1438</v>
      </c>
      <c r="C1356" s="201"/>
      <c r="D1356" s="201"/>
      <c r="E1356" s="201"/>
      <c r="F1356" s="201"/>
      <c r="G1356" s="201"/>
      <c r="H1356" s="15"/>
      <c r="I1356" s="23"/>
      <c r="J1356" s="16"/>
      <c r="O1356">
        <f t="shared" si="45"/>
        <v>0</v>
      </c>
      <c r="P1356" s="209">
        <f t="shared" si="44"/>
        <v>0</v>
      </c>
    </row>
    <row r="1357" spans="1:16" ht="18.75" hidden="1" customHeight="1">
      <c r="A1357" s="25"/>
      <c r="B1357" s="26"/>
      <c r="C1357" s="201"/>
      <c r="D1357" s="201"/>
      <c r="E1357" s="201"/>
      <c r="F1357" s="201"/>
      <c r="G1357" s="201"/>
      <c r="H1357" s="15"/>
      <c r="I1357" s="23"/>
      <c r="J1357" s="16"/>
      <c r="O1357">
        <f t="shared" si="45"/>
        <v>0</v>
      </c>
      <c r="P1357" s="209">
        <f t="shared" si="44"/>
        <v>0</v>
      </c>
    </row>
    <row r="1358" spans="1:16" ht="31.5" hidden="1" customHeight="1">
      <c r="A1358" s="25" t="s">
        <v>1439</v>
      </c>
      <c r="B1358" s="30" t="s">
        <v>1440</v>
      </c>
      <c r="C1358" s="201" t="s">
        <v>1441</v>
      </c>
      <c r="D1358" s="201"/>
      <c r="E1358" s="201">
        <v>69.58</v>
      </c>
      <c r="F1358" s="201">
        <f>E1358*(1+C$2033)</f>
        <v>86.578393999999989</v>
      </c>
      <c r="G1358" s="201">
        <f>D1358*F1358</f>
        <v>0</v>
      </c>
      <c r="H1358" s="15"/>
      <c r="I1358" s="23"/>
      <c r="J1358" s="24"/>
      <c r="O1358">
        <f t="shared" si="45"/>
        <v>0</v>
      </c>
      <c r="P1358" s="209">
        <f t="shared" ref="P1358:P1417" si="46">G1358-O1358</f>
        <v>0</v>
      </c>
    </row>
    <row r="1359" spans="1:16" ht="78.75" hidden="1" customHeight="1">
      <c r="A1359" s="25"/>
      <c r="B1359" s="26" t="s">
        <v>1442</v>
      </c>
      <c r="C1359" s="201"/>
      <c r="D1359" s="201"/>
      <c r="E1359" s="201"/>
      <c r="F1359" s="201"/>
      <c r="G1359" s="201"/>
      <c r="H1359" s="15"/>
      <c r="I1359" s="23"/>
      <c r="J1359" s="16"/>
      <c r="O1359">
        <f t="shared" si="45"/>
        <v>0</v>
      </c>
      <c r="P1359" s="209">
        <f t="shared" si="46"/>
        <v>0</v>
      </c>
    </row>
    <row r="1360" spans="1:16" ht="18.75" hidden="1" customHeight="1">
      <c r="A1360" s="25"/>
      <c r="B1360" s="26"/>
      <c r="C1360" s="201"/>
      <c r="D1360" s="201"/>
      <c r="E1360" s="201"/>
      <c r="F1360" s="201"/>
      <c r="G1360" s="201"/>
      <c r="H1360" s="15"/>
      <c r="I1360" s="23"/>
      <c r="J1360" s="16"/>
      <c r="O1360">
        <f t="shared" si="45"/>
        <v>0</v>
      </c>
      <c r="P1360" s="209">
        <f t="shared" si="46"/>
        <v>0</v>
      </c>
    </row>
    <row r="1361" spans="1:16" ht="47.25" customHeight="1">
      <c r="A1361" s="25" t="s">
        <v>1443</v>
      </c>
      <c r="B1361" s="30" t="s">
        <v>1444</v>
      </c>
      <c r="C1361" s="201" t="s">
        <v>1445</v>
      </c>
      <c r="D1361" s="201">
        <f>3.13+2.45+31.94+32.46+33.66+33.29+12.79+3.32+34.04+9.96+5.53+1.37+1.35+1.34+5.62+1.31+1.35+1.35+27.79+18.14+49.78</f>
        <v>311.97000000000003</v>
      </c>
      <c r="E1361" s="201">
        <v>74.209999999999994</v>
      </c>
      <c r="F1361" s="201">
        <f>E1361*(1+C$2033)</f>
        <v>92.339502999999993</v>
      </c>
      <c r="G1361" s="201">
        <f>D1361*F1361</f>
        <v>28807.154750910002</v>
      </c>
      <c r="H1361" s="236" t="s">
        <v>2246</v>
      </c>
      <c r="I1361" s="237"/>
      <c r="J1361" s="237"/>
      <c r="L1361" s="184" t="s">
        <v>2226</v>
      </c>
      <c r="N1361">
        <v>92.34</v>
      </c>
      <c r="O1361">
        <f t="shared" si="45"/>
        <v>28807.309800000003</v>
      </c>
      <c r="P1361" s="209">
        <f t="shared" si="46"/>
        <v>-0.15504909000082989</v>
      </c>
    </row>
    <row r="1362" spans="1:16" ht="327.75" customHeight="1">
      <c r="A1362" s="25"/>
      <c r="B1362" s="26" t="s">
        <v>1446</v>
      </c>
      <c r="C1362" s="201"/>
      <c r="D1362" s="201"/>
      <c r="E1362" s="201"/>
      <c r="F1362" s="201"/>
      <c r="G1362" s="201"/>
      <c r="H1362" s="236"/>
      <c r="I1362" s="237"/>
      <c r="J1362" s="237"/>
      <c r="K1362" s="237"/>
      <c r="P1362" s="209"/>
    </row>
    <row r="1363" spans="1:16" ht="18.75" hidden="1" customHeight="1">
      <c r="A1363" s="25"/>
      <c r="B1363" s="26"/>
      <c r="C1363" s="201"/>
      <c r="D1363" s="201"/>
      <c r="E1363" s="201"/>
      <c r="F1363" s="201"/>
      <c r="G1363" s="201"/>
      <c r="H1363" s="15"/>
      <c r="I1363" s="23"/>
      <c r="J1363" s="16"/>
      <c r="P1363" s="209"/>
    </row>
    <row r="1364" spans="1:16" ht="29.25" customHeight="1">
      <c r="A1364" s="25" t="s">
        <v>1447</v>
      </c>
      <c r="B1364" s="30" t="s">
        <v>1448</v>
      </c>
      <c r="C1364" s="201" t="s">
        <v>1449</v>
      </c>
      <c r="D1364" s="201"/>
      <c r="E1364" s="201">
        <v>80.47</v>
      </c>
      <c r="F1364" s="201">
        <f>E1364*(1+C$2033)</f>
        <v>100.128821</v>
      </c>
      <c r="G1364" s="201">
        <f>D1364*F1364</f>
        <v>0</v>
      </c>
      <c r="H1364" s="15"/>
      <c r="I1364" s="23"/>
      <c r="J1364" s="24"/>
      <c r="O1364">
        <f t="shared" si="45"/>
        <v>0</v>
      </c>
      <c r="P1364" s="209">
        <f t="shared" si="46"/>
        <v>0</v>
      </c>
    </row>
    <row r="1365" spans="1:16" ht="126" customHeight="1">
      <c r="A1365" s="25"/>
      <c r="B1365" s="26" t="s">
        <v>1450</v>
      </c>
      <c r="C1365" s="201"/>
      <c r="D1365" s="201"/>
      <c r="E1365" s="201"/>
      <c r="F1365" s="201"/>
      <c r="G1365" s="201"/>
      <c r="H1365" s="15"/>
      <c r="I1365" s="23"/>
      <c r="J1365" s="16"/>
      <c r="O1365">
        <f t="shared" si="45"/>
        <v>0</v>
      </c>
      <c r="P1365" s="209">
        <f t="shared" si="46"/>
        <v>0</v>
      </c>
    </row>
    <row r="1366" spans="1:16" ht="18.75" customHeight="1">
      <c r="A1366" s="25"/>
      <c r="B1366" s="26"/>
      <c r="C1366" s="201"/>
      <c r="D1366" s="201"/>
      <c r="E1366" s="201"/>
      <c r="F1366" s="201"/>
      <c r="G1366" s="201"/>
      <c r="H1366" s="15"/>
      <c r="I1366" s="23"/>
      <c r="J1366" s="16"/>
      <c r="O1366">
        <f t="shared" si="45"/>
        <v>0</v>
      </c>
      <c r="P1366" s="209">
        <f t="shared" si="46"/>
        <v>0</v>
      </c>
    </row>
    <row r="1367" spans="1:16" ht="31.5" customHeight="1">
      <c r="A1367" s="25" t="s">
        <v>1451</v>
      </c>
      <c r="B1367" s="30" t="s">
        <v>1452</v>
      </c>
      <c r="C1367" s="201" t="s">
        <v>1453</v>
      </c>
      <c r="D1367" s="201">
        <f>(151.54+19.51+18.14+27.79+1.52+11.95)</f>
        <v>230.45</v>
      </c>
      <c r="E1367" s="201">
        <v>88.15</v>
      </c>
      <c r="F1367" s="201">
        <f>E1367*(1+C$2033)</f>
        <v>109.685045</v>
      </c>
      <c r="G1367" s="201">
        <f>D1367*F1367</f>
        <v>25276.918620249999</v>
      </c>
      <c r="H1367" s="236" t="s">
        <v>2227</v>
      </c>
      <c r="I1367" s="237"/>
      <c r="J1367" s="237"/>
      <c r="K1367" t="s">
        <v>2228</v>
      </c>
      <c r="N1367">
        <v>109.69</v>
      </c>
      <c r="O1367">
        <f t="shared" si="45"/>
        <v>25278.0605</v>
      </c>
      <c r="P1367" s="209">
        <f t="shared" si="46"/>
        <v>-1.1418797500009532</v>
      </c>
    </row>
    <row r="1368" spans="1:16" ht="78.75" customHeight="1">
      <c r="A1368" s="25"/>
      <c r="B1368" s="26" t="s">
        <v>1454</v>
      </c>
      <c r="C1368" s="201"/>
      <c r="D1368" s="201"/>
      <c r="E1368" s="201"/>
      <c r="F1368" s="201"/>
      <c r="G1368" s="201"/>
      <c r="H1368" s="15"/>
      <c r="I1368" s="23"/>
      <c r="J1368" s="16"/>
      <c r="P1368" s="209"/>
    </row>
    <row r="1369" spans="1:16" ht="18.75" customHeight="1">
      <c r="A1369" s="25"/>
      <c r="B1369" s="26"/>
      <c r="C1369" s="201"/>
      <c r="D1369" s="201"/>
      <c r="E1369" s="201"/>
      <c r="F1369" s="201"/>
      <c r="G1369" s="201"/>
      <c r="H1369" s="15"/>
      <c r="I1369" s="23"/>
      <c r="J1369" s="16"/>
      <c r="P1369" s="209"/>
    </row>
    <row r="1370" spans="1:16" ht="44.25" hidden="1" customHeight="1">
      <c r="A1370" s="25" t="s">
        <v>1455</v>
      </c>
      <c r="B1370" s="30" t="s">
        <v>1456</v>
      </c>
      <c r="C1370" s="201" t="s">
        <v>1457</v>
      </c>
      <c r="D1370" s="201"/>
      <c r="E1370" s="201">
        <v>130.52000000000001</v>
      </c>
      <c r="F1370" s="201">
        <f>E1370*(1+C$2033)</f>
        <v>162.406036</v>
      </c>
      <c r="G1370" s="201">
        <f>D1370*F1370</f>
        <v>0</v>
      </c>
      <c r="H1370" s="15"/>
      <c r="I1370" s="23"/>
      <c r="J1370" s="24"/>
      <c r="P1370" s="209"/>
    </row>
    <row r="1371" spans="1:16" ht="78.75" hidden="1" customHeight="1">
      <c r="A1371" s="25"/>
      <c r="B1371" s="26" t="s">
        <v>1458</v>
      </c>
      <c r="C1371" s="201"/>
      <c r="D1371" s="201"/>
      <c r="E1371" s="201"/>
      <c r="F1371" s="201"/>
      <c r="G1371" s="201"/>
      <c r="H1371" s="15"/>
      <c r="I1371" s="23"/>
      <c r="J1371" s="16"/>
      <c r="P1371" s="209"/>
    </row>
    <row r="1372" spans="1:16" ht="18.75" hidden="1" customHeight="1">
      <c r="A1372" s="25"/>
      <c r="B1372" s="26"/>
      <c r="C1372" s="201"/>
      <c r="D1372" s="201"/>
      <c r="E1372" s="201"/>
      <c r="F1372" s="201"/>
      <c r="G1372" s="201"/>
      <c r="H1372" s="15"/>
      <c r="I1372" s="23"/>
      <c r="J1372" s="16"/>
      <c r="P1372" s="209"/>
    </row>
    <row r="1373" spans="1:16" ht="18.75" hidden="1" customHeight="1">
      <c r="A1373" s="25" t="s">
        <v>1459</v>
      </c>
      <c r="B1373" s="30" t="s">
        <v>1460</v>
      </c>
      <c r="C1373" s="201" t="s">
        <v>19</v>
      </c>
      <c r="D1373" s="217"/>
      <c r="E1373" s="201">
        <v>69.61</v>
      </c>
      <c r="F1373" s="201">
        <f>E1373*(1+C$2033)</f>
        <v>86.615723000000003</v>
      </c>
      <c r="G1373" s="201">
        <f>D1373*F1373</f>
        <v>0</v>
      </c>
      <c r="H1373" s="15"/>
      <c r="I1373" s="23"/>
      <c r="J1373" s="24"/>
      <c r="P1373" s="209"/>
    </row>
    <row r="1374" spans="1:16" ht="78.75" hidden="1" customHeight="1">
      <c r="A1374" s="25"/>
      <c r="B1374" s="26" t="s">
        <v>1461</v>
      </c>
      <c r="C1374" s="201"/>
      <c r="D1374" s="201"/>
      <c r="E1374" s="201"/>
      <c r="F1374" s="201"/>
      <c r="G1374" s="201"/>
      <c r="H1374" s="15"/>
      <c r="I1374" s="23"/>
      <c r="J1374" s="16"/>
      <c r="P1374" s="209"/>
    </row>
    <row r="1375" spans="1:16" ht="18.75" hidden="1" customHeight="1">
      <c r="A1375" s="25"/>
      <c r="B1375" s="26"/>
      <c r="C1375" s="201"/>
      <c r="D1375" s="201"/>
      <c r="E1375" s="201"/>
      <c r="F1375" s="201"/>
      <c r="G1375" s="201"/>
      <c r="H1375" s="15"/>
      <c r="I1375" s="23"/>
      <c r="J1375" s="16"/>
      <c r="P1375" s="209"/>
    </row>
    <row r="1376" spans="1:16" ht="49.5" hidden="1" customHeight="1">
      <c r="A1376" s="25" t="s">
        <v>1462</v>
      </c>
      <c r="B1376" s="30" t="s">
        <v>1463</v>
      </c>
      <c r="C1376" s="201" t="s">
        <v>1464</v>
      </c>
      <c r="D1376" s="201"/>
      <c r="E1376" s="201">
        <v>60.03</v>
      </c>
      <c r="F1376" s="201">
        <f>E1376*(1+C$2033)</f>
        <v>74.695329000000001</v>
      </c>
      <c r="G1376" s="201">
        <f>D1376*F1376</f>
        <v>0</v>
      </c>
      <c r="H1376" s="15"/>
      <c r="I1376" s="23"/>
      <c r="J1376" s="24"/>
      <c r="P1376" s="209"/>
    </row>
    <row r="1377" spans="1:16" ht="63" hidden="1" customHeight="1">
      <c r="A1377" s="25"/>
      <c r="B1377" s="26" t="s">
        <v>1465</v>
      </c>
      <c r="C1377" s="201"/>
      <c r="D1377" s="201"/>
      <c r="E1377" s="201"/>
      <c r="F1377" s="201"/>
      <c r="G1377" s="201"/>
      <c r="H1377" s="15"/>
      <c r="I1377" s="23"/>
      <c r="J1377" s="16"/>
      <c r="P1377" s="209"/>
    </row>
    <row r="1378" spans="1:16" ht="18.75" hidden="1" customHeight="1">
      <c r="A1378" s="25"/>
      <c r="B1378" s="26"/>
      <c r="C1378" s="201"/>
      <c r="D1378" s="201"/>
      <c r="E1378" s="201"/>
      <c r="F1378" s="201"/>
      <c r="G1378" s="201"/>
      <c r="H1378" s="15"/>
      <c r="I1378" s="23"/>
      <c r="J1378" s="16"/>
      <c r="P1378" s="209"/>
    </row>
    <row r="1379" spans="1:16" ht="31.5" hidden="1" customHeight="1">
      <c r="A1379" s="25" t="s">
        <v>1466</v>
      </c>
      <c r="B1379" s="30" t="s">
        <v>1467</v>
      </c>
      <c r="C1379" s="201" t="s">
        <v>33</v>
      </c>
      <c r="D1379" s="201"/>
      <c r="E1379" s="201">
        <v>104.2</v>
      </c>
      <c r="F1379" s="201">
        <f>E1379*(1+C$2033)</f>
        <v>129.65606</v>
      </c>
      <c r="G1379" s="201">
        <f>D1379*F1379</f>
        <v>0</v>
      </c>
      <c r="H1379" s="15"/>
      <c r="I1379" s="23"/>
      <c r="J1379" s="24"/>
      <c r="P1379" s="209"/>
    </row>
    <row r="1380" spans="1:16" ht="141.75" hidden="1" customHeight="1">
      <c r="A1380" s="25"/>
      <c r="B1380" s="26" t="s">
        <v>1468</v>
      </c>
      <c r="C1380" s="201"/>
      <c r="D1380" s="201"/>
      <c r="E1380" s="201"/>
      <c r="F1380" s="201"/>
      <c r="G1380" s="201"/>
      <c r="H1380" s="15"/>
      <c r="I1380" s="23"/>
      <c r="J1380" s="16"/>
      <c r="P1380" s="209"/>
    </row>
    <row r="1381" spans="1:16" ht="18.75" hidden="1" customHeight="1">
      <c r="A1381" s="25"/>
      <c r="B1381" s="26"/>
      <c r="C1381" s="201"/>
      <c r="D1381" s="201"/>
      <c r="E1381" s="201"/>
      <c r="F1381" s="201"/>
      <c r="G1381" s="201"/>
      <c r="H1381" s="15"/>
      <c r="I1381" s="23"/>
      <c r="J1381" s="16"/>
      <c r="P1381" s="209"/>
    </row>
    <row r="1382" spans="1:16" ht="45" hidden="1" customHeight="1">
      <c r="A1382" s="25" t="s">
        <v>1469</v>
      </c>
      <c r="B1382" s="30" t="s">
        <v>1470</v>
      </c>
      <c r="C1382" s="201" t="s">
        <v>33</v>
      </c>
      <c r="D1382" s="201"/>
      <c r="E1382" s="201">
        <v>201.39</v>
      </c>
      <c r="F1382" s="201">
        <f>E1382*(1+C$2033)</f>
        <v>250.58957699999996</v>
      </c>
      <c r="G1382" s="201">
        <f>D1382*F1382</f>
        <v>0</v>
      </c>
      <c r="H1382" s="15"/>
      <c r="I1382" s="23"/>
      <c r="J1382" s="24"/>
      <c r="P1382" s="209"/>
    </row>
    <row r="1383" spans="1:16" ht="109.5" hidden="1" customHeight="1">
      <c r="A1383" s="25"/>
      <c r="B1383" s="26" t="s">
        <v>1471</v>
      </c>
      <c r="C1383" s="201"/>
      <c r="D1383" s="201"/>
      <c r="E1383" s="201"/>
      <c r="F1383" s="201"/>
      <c r="G1383" s="201"/>
      <c r="H1383" s="15"/>
      <c r="I1383" s="23"/>
      <c r="J1383" s="16"/>
      <c r="P1383" s="209"/>
    </row>
    <row r="1384" spans="1:16" ht="18.75" hidden="1" customHeight="1">
      <c r="A1384" s="25"/>
      <c r="B1384" s="26"/>
      <c r="C1384" s="201"/>
      <c r="D1384" s="201"/>
      <c r="E1384" s="201"/>
      <c r="F1384" s="201"/>
      <c r="G1384" s="201"/>
      <c r="H1384" s="15"/>
      <c r="I1384" s="23"/>
      <c r="J1384" s="16"/>
      <c r="P1384" s="209"/>
    </row>
    <row r="1385" spans="1:16" ht="31.5" hidden="1" customHeight="1">
      <c r="A1385" s="25" t="s">
        <v>1472</v>
      </c>
      <c r="B1385" s="30" t="s">
        <v>1473</v>
      </c>
      <c r="C1385" s="201" t="s">
        <v>33</v>
      </c>
      <c r="D1385" s="217"/>
      <c r="E1385" s="201">
        <v>135.22</v>
      </c>
      <c r="F1385" s="201">
        <f>E1385*(1+C$2033)</f>
        <v>168.25424599999999</v>
      </c>
      <c r="G1385" s="201">
        <f>D1385*F1385</f>
        <v>0</v>
      </c>
      <c r="H1385" s="15"/>
      <c r="I1385" s="23"/>
      <c r="J1385" s="24"/>
      <c r="P1385" s="209"/>
    </row>
    <row r="1386" spans="1:16" ht="141.75" hidden="1" customHeight="1">
      <c r="A1386" s="25"/>
      <c r="B1386" s="26" t="s">
        <v>1474</v>
      </c>
      <c r="C1386" s="201"/>
      <c r="D1386" s="201"/>
      <c r="E1386" s="201"/>
      <c r="F1386" s="201"/>
      <c r="G1386" s="201"/>
      <c r="H1386" s="15"/>
      <c r="I1386" s="23"/>
      <c r="J1386" s="16"/>
      <c r="P1386" s="209"/>
    </row>
    <row r="1387" spans="1:16" ht="18.75" hidden="1" customHeight="1">
      <c r="A1387" s="25"/>
      <c r="B1387" s="26"/>
      <c r="C1387" s="201"/>
      <c r="D1387" s="201"/>
      <c r="E1387" s="201"/>
      <c r="F1387" s="201"/>
      <c r="G1387" s="201"/>
      <c r="H1387" s="15"/>
      <c r="I1387" s="23"/>
      <c r="J1387" s="16"/>
      <c r="P1387" s="209"/>
    </row>
    <row r="1388" spans="1:16" ht="47.25" hidden="1" customHeight="1">
      <c r="A1388" s="25" t="s">
        <v>1475</v>
      </c>
      <c r="B1388" s="59" t="s">
        <v>1476</v>
      </c>
      <c r="C1388" s="201" t="s">
        <v>33</v>
      </c>
      <c r="D1388" s="201"/>
      <c r="E1388" s="201">
        <v>116.08</v>
      </c>
      <c r="F1388" s="201">
        <f>E1388*(1+C$2033)</f>
        <v>144.438344</v>
      </c>
      <c r="G1388" s="201">
        <f>D1388*F1388</f>
        <v>0</v>
      </c>
      <c r="H1388" s="15"/>
      <c r="I1388" s="23"/>
      <c r="J1388" s="16"/>
      <c r="P1388" s="209"/>
    </row>
    <row r="1389" spans="1:16" ht="220.5" hidden="1" customHeight="1">
      <c r="A1389" s="25"/>
      <c r="B1389" s="31" t="s">
        <v>1477</v>
      </c>
      <c r="C1389" s="201"/>
      <c r="D1389" s="201"/>
      <c r="E1389" s="201"/>
      <c r="F1389" s="201"/>
      <c r="G1389" s="201"/>
      <c r="H1389" s="15"/>
      <c r="I1389" s="23"/>
      <c r="J1389" s="16"/>
      <c r="P1389" s="209"/>
    </row>
    <row r="1390" spans="1:16" ht="18.75" hidden="1" customHeight="1">
      <c r="A1390" s="25"/>
      <c r="B1390" s="26"/>
      <c r="C1390" s="201"/>
      <c r="D1390" s="201"/>
      <c r="E1390" s="201"/>
      <c r="F1390" s="201"/>
      <c r="G1390" s="201"/>
      <c r="H1390" s="15"/>
      <c r="I1390" s="23"/>
      <c r="J1390" s="16"/>
      <c r="P1390" s="209"/>
    </row>
    <row r="1391" spans="1:16" ht="47.25" hidden="1" customHeight="1">
      <c r="A1391" s="25" t="s">
        <v>1478</v>
      </c>
      <c r="B1391" s="59" t="s">
        <v>1479</v>
      </c>
      <c r="C1391" s="201" t="s">
        <v>33</v>
      </c>
      <c r="D1391" s="201"/>
      <c r="E1391" s="201">
        <v>98.08</v>
      </c>
      <c r="F1391" s="201">
        <f>E1391*(1+C$2033)</f>
        <v>122.040944</v>
      </c>
      <c r="G1391" s="201">
        <f>D1391*F1391</f>
        <v>0</v>
      </c>
      <c r="H1391" s="15"/>
      <c r="I1391" s="23"/>
      <c r="J1391" s="16"/>
      <c r="P1391" s="209"/>
    </row>
    <row r="1392" spans="1:16" ht="220.5" hidden="1" customHeight="1">
      <c r="A1392" s="25"/>
      <c r="B1392" s="31" t="s">
        <v>1477</v>
      </c>
      <c r="C1392" s="201"/>
      <c r="D1392" s="201"/>
      <c r="E1392" s="201"/>
      <c r="F1392" s="201"/>
      <c r="G1392" s="201"/>
      <c r="H1392" s="15"/>
      <c r="I1392" s="23"/>
      <c r="J1392" s="16"/>
      <c r="P1392" s="209"/>
    </row>
    <row r="1393" spans="1:16" ht="18.75" hidden="1" customHeight="1">
      <c r="A1393" s="25"/>
      <c r="B1393" s="26"/>
      <c r="C1393" s="201"/>
      <c r="D1393" s="201"/>
      <c r="E1393" s="201"/>
      <c r="F1393" s="201"/>
      <c r="G1393" s="201"/>
      <c r="H1393" s="15"/>
      <c r="I1393" s="23"/>
      <c r="J1393" s="16"/>
      <c r="P1393" s="209"/>
    </row>
    <row r="1394" spans="1:16" ht="18.75" customHeight="1">
      <c r="A1394" s="25" t="s">
        <v>1480</v>
      </c>
      <c r="B1394" s="35" t="s">
        <v>1481</v>
      </c>
      <c r="C1394" s="201"/>
      <c r="D1394" s="201"/>
      <c r="E1394" s="201"/>
      <c r="F1394" s="201"/>
      <c r="G1394" s="201"/>
      <c r="H1394" s="15"/>
      <c r="I1394" s="23"/>
      <c r="J1394" s="24"/>
      <c r="P1394" s="209"/>
    </row>
    <row r="1395" spans="1:16" ht="18.75" hidden="1" customHeight="1">
      <c r="A1395" s="25" t="s">
        <v>1482</v>
      </c>
      <c r="B1395" s="30" t="s">
        <v>1483</v>
      </c>
      <c r="C1395" s="201" t="s">
        <v>19</v>
      </c>
      <c r="D1395" s="201"/>
      <c r="E1395" s="201">
        <v>20.39</v>
      </c>
      <c r="F1395" s="201">
        <f>E1395*(1+C$2033)</f>
        <v>25.371276999999999</v>
      </c>
      <c r="G1395" s="201">
        <f>D1395*F1395</f>
        <v>0</v>
      </c>
      <c r="H1395" s="15"/>
      <c r="I1395" s="23"/>
      <c r="J1395" s="24"/>
      <c r="O1395">
        <f t="shared" ref="O1395:O1417" si="47">N1395*D1395</f>
        <v>0</v>
      </c>
      <c r="P1395" s="209">
        <f t="shared" si="46"/>
        <v>0</v>
      </c>
    </row>
    <row r="1396" spans="1:16" ht="78.75" hidden="1" customHeight="1">
      <c r="A1396" s="25"/>
      <c r="B1396" s="26" t="s">
        <v>1484</v>
      </c>
      <c r="C1396" s="201"/>
      <c r="D1396" s="201"/>
      <c r="E1396" s="201"/>
      <c r="F1396" s="201"/>
      <c r="G1396" s="201"/>
      <c r="H1396" s="15"/>
      <c r="I1396" s="23"/>
      <c r="J1396" s="16"/>
      <c r="O1396">
        <f t="shared" si="47"/>
        <v>0</v>
      </c>
      <c r="P1396" s="209">
        <f t="shared" si="46"/>
        <v>0</v>
      </c>
    </row>
    <row r="1397" spans="1:16" ht="18.75" hidden="1" customHeight="1">
      <c r="A1397" s="25"/>
      <c r="B1397" s="26"/>
      <c r="C1397" s="201"/>
      <c r="D1397" s="201"/>
      <c r="E1397" s="201"/>
      <c r="F1397" s="201"/>
      <c r="G1397" s="201"/>
      <c r="H1397" s="15"/>
      <c r="I1397" s="23"/>
      <c r="J1397" s="16"/>
      <c r="O1397">
        <f t="shared" si="47"/>
        <v>0</v>
      </c>
      <c r="P1397" s="209">
        <f t="shared" si="46"/>
        <v>0</v>
      </c>
    </row>
    <row r="1398" spans="1:16" ht="18.75" hidden="1" customHeight="1">
      <c r="A1398" s="25" t="s">
        <v>1485</v>
      </c>
      <c r="B1398" s="30" t="s">
        <v>1486</v>
      </c>
      <c r="C1398" s="201" t="s">
        <v>19</v>
      </c>
      <c r="D1398" s="201"/>
      <c r="E1398" s="201">
        <v>19.66</v>
      </c>
      <c r="F1398" s="201">
        <f>E1398*(1+C$2033)</f>
        <v>24.462938000000001</v>
      </c>
      <c r="G1398" s="201">
        <f>D1398*F1398</f>
        <v>0</v>
      </c>
      <c r="H1398" s="15"/>
      <c r="I1398" s="23"/>
      <c r="J1398" s="24"/>
      <c r="O1398">
        <f t="shared" si="47"/>
        <v>0</v>
      </c>
      <c r="P1398" s="209">
        <f t="shared" si="46"/>
        <v>0</v>
      </c>
    </row>
    <row r="1399" spans="1:16" ht="47.25" hidden="1" customHeight="1">
      <c r="A1399" s="25"/>
      <c r="B1399" s="26" t="s">
        <v>1487</v>
      </c>
      <c r="C1399" s="201"/>
      <c r="D1399" s="201"/>
      <c r="E1399" s="201"/>
      <c r="F1399" s="201"/>
      <c r="G1399" s="201"/>
      <c r="H1399" s="15"/>
      <c r="I1399" s="23"/>
      <c r="J1399" s="16"/>
      <c r="O1399">
        <f t="shared" si="47"/>
        <v>0</v>
      </c>
      <c r="P1399" s="209">
        <f t="shared" si="46"/>
        <v>0</v>
      </c>
    </row>
    <row r="1400" spans="1:16" ht="18.75" hidden="1" customHeight="1">
      <c r="A1400" s="25"/>
      <c r="B1400" s="26"/>
      <c r="C1400" s="201"/>
      <c r="D1400" s="201"/>
      <c r="E1400" s="201"/>
      <c r="F1400" s="201"/>
      <c r="G1400" s="201"/>
      <c r="H1400" s="15"/>
      <c r="I1400" s="23"/>
      <c r="J1400" s="16"/>
      <c r="O1400">
        <f t="shared" si="47"/>
        <v>0</v>
      </c>
      <c r="P1400" s="209">
        <f t="shared" si="46"/>
        <v>0</v>
      </c>
    </row>
    <row r="1401" spans="1:16" ht="43.5" customHeight="1">
      <c r="A1401" s="25" t="s">
        <v>1488</v>
      </c>
      <c r="B1401" s="30" t="s">
        <v>1489</v>
      </c>
      <c r="C1401" s="201" t="s">
        <v>19</v>
      </c>
      <c r="D1401" s="201">
        <f>(14*5.73)+(3*(2.84+5.58+5.67+5.88+5.82+2.89+5.9))+(2*4.43)</f>
        <v>192.82</v>
      </c>
      <c r="E1401" s="201">
        <v>10.97</v>
      </c>
      <c r="F1401" s="201">
        <f>E1401*(1+C$2033)</f>
        <v>13.649971000000001</v>
      </c>
      <c r="G1401" s="201">
        <f>D1401*F1401</f>
        <v>2631.9874082199999</v>
      </c>
      <c r="H1401" s="236" t="s">
        <v>2229</v>
      </c>
      <c r="I1401" s="237"/>
      <c r="J1401" s="237"/>
      <c r="N1401">
        <v>13.65</v>
      </c>
      <c r="O1401">
        <f t="shared" si="47"/>
        <v>2631.9929999999999</v>
      </c>
      <c r="P1401" s="209">
        <f t="shared" si="46"/>
        <v>-5.5917800000315765E-3</v>
      </c>
    </row>
    <row r="1402" spans="1:16" ht="320.25" customHeight="1">
      <c r="A1402" s="25"/>
      <c r="B1402" s="26" t="s">
        <v>1490</v>
      </c>
      <c r="C1402" s="201"/>
      <c r="D1402" s="201"/>
      <c r="E1402" s="201"/>
      <c r="F1402" s="201"/>
      <c r="G1402" s="201"/>
      <c r="H1402" s="15"/>
      <c r="I1402" s="23"/>
      <c r="J1402" s="16"/>
      <c r="P1402" s="209"/>
    </row>
    <row r="1403" spans="1:16" ht="18.75" customHeight="1">
      <c r="A1403" s="25"/>
      <c r="B1403" s="26"/>
      <c r="C1403" s="201"/>
      <c r="D1403" s="201"/>
      <c r="E1403" s="201"/>
      <c r="F1403" s="201"/>
      <c r="G1403" s="201"/>
      <c r="H1403" s="15"/>
      <c r="I1403" s="23"/>
      <c r="J1403" s="16"/>
      <c r="P1403" s="209"/>
    </row>
    <row r="1404" spans="1:16" ht="37.5" hidden="1" customHeight="1">
      <c r="A1404" s="25" t="s">
        <v>1491</v>
      </c>
      <c r="B1404" s="30" t="s">
        <v>1492</v>
      </c>
      <c r="C1404" s="201" t="s">
        <v>19</v>
      </c>
      <c r="D1404" s="201"/>
      <c r="E1404" s="201">
        <v>17.420000000000002</v>
      </c>
      <c r="F1404" s="201">
        <f>E1404*(1+C$2033)</f>
        <v>21.675706000000002</v>
      </c>
      <c r="G1404" s="201">
        <f>D1404*F1404</f>
        <v>0</v>
      </c>
      <c r="H1404" s="15"/>
      <c r="I1404" s="23"/>
      <c r="J1404" s="24"/>
      <c r="P1404" s="209"/>
    </row>
    <row r="1405" spans="1:16" ht="63" hidden="1" customHeight="1">
      <c r="A1405" s="25"/>
      <c r="B1405" s="26" t="s">
        <v>1493</v>
      </c>
      <c r="C1405" s="201"/>
      <c r="D1405" s="201"/>
      <c r="E1405" s="201"/>
      <c r="F1405" s="201"/>
      <c r="G1405" s="201"/>
      <c r="H1405" s="15"/>
      <c r="I1405" s="23"/>
      <c r="J1405" s="16"/>
      <c r="P1405" s="209"/>
    </row>
    <row r="1406" spans="1:16" ht="18.75" hidden="1" customHeight="1">
      <c r="A1406" s="25"/>
      <c r="B1406" s="26"/>
      <c r="C1406" s="201"/>
      <c r="D1406" s="201"/>
      <c r="E1406" s="201"/>
      <c r="F1406" s="201"/>
      <c r="G1406" s="201"/>
      <c r="H1406" s="15"/>
      <c r="I1406" s="23"/>
      <c r="J1406" s="16"/>
      <c r="P1406" s="209"/>
    </row>
    <row r="1407" spans="1:16" ht="18.75" hidden="1" customHeight="1">
      <c r="A1407" s="25" t="s">
        <v>1494</v>
      </c>
      <c r="B1407" s="30" t="s">
        <v>1495</v>
      </c>
      <c r="C1407" s="201" t="s">
        <v>19</v>
      </c>
      <c r="D1407" s="201"/>
      <c r="E1407" s="201">
        <v>47.11</v>
      </c>
      <c r="F1407" s="201">
        <f>E1407*(1+C$2033)</f>
        <v>58.618972999999997</v>
      </c>
      <c r="G1407" s="201">
        <f>D1407*F1407</f>
        <v>0</v>
      </c>
      <c r="H1407" s="15"/>
      <c r="I1407" s="23"/>
      <c r="J1407" s="24"/>
      <c r="P1407" s="209"/>
    </row>
    <row r="1408" spans="1:16" ht="63" hidden="1" customHeight="1">
      <c r="A1408" s="25"/>
      <c r="B1408" s="26" t="s">
        <v>1496</v>
      </c>
      <c r="C1408" s="201"/>
      <c r="D1408" s="201"/>
      <c r="E1408" s="201"/>
      <c r="F1408" s="201"/>
      <c r="G1408" s="201"/>
      <c r="H1408" s="15"/>
      <c r="I1408" s="23"/>
      <c r="J1408" s="16"/>
      <c r="P1408" s="209"/>
    </row>
    <row r="1409" spans="1:16" ht="18.75" hidden="1" customHeight="1">
      <c r="A1409" s="25"/>
      <c r="B1409" s="26"/>
      <c r="C1409" s="201"/>
      <c r="D1409" s="201"/>
      <c r="E1409" s="201"/>
      <c r="F1409" s="201"/>
      <c r="G1409" s="201"/>
      <c r="H1409" s="15"/>
      <c r="I1409" s="23"/>
      <c r="J1409" s="16"/>
      <c r="P1409" s="209"/>
    </row>
    <row r="1410" spans="1:16" ht="31.5" hidden="1" customHeight="1">
      <c r="A1410" s="25" t="s">
        <v>1497</v>
      </c>
      <c r="B1410" s="30" t="s">
        <v>1498</v>
      </c>
      <c r="C1410" s="201" t="s">
        <v>19</v>
      </c>
      <c r="D1410" s="217"/>
      <c r="E1410" s="201">
        <v>39.03</v>
      </c>
      <c r="F1410" s="201">
        <f>E1410*(1+C$2033)</f>
        <v>48.565029000000003</v>
      </c>
      <c r="G1410" s="201">
        <f>D1410*F1410</f>
        <v>0</v>
      </c>
      <c r="H1410" s="236"/>
      <c r="I1410" s="237"/>
      <c r="J1410" s="237"/>
      <c r="P1410" s="209"/>
    </row>
    <row r="1411" spans="1:16" ht="78.75" hidden="1" customHeight="1">
      <c r="A1411" s="25"/>
      <c r="B1411" s="26" t="s">
        <v>1499</v>
      </c>
      <c r="C1411" s="201"/>
      <c r="D1411" s="201"/>
      <c r="E1411" s="201"/>
      <c r="F1411" s="201"/>
      <c r="G1411" s="201"/>
      <c r="H1411" s="15"/>
      <c r="I1411" s="23"/>
      <c r="J1411" s="16"/>
      <c r="P1411" s="209"/>
    </row>
    <row r="1412" spans="1:16" ht="18.75" hidden="1" customHeight="1">
      <c r="A1412" s="25"/>
      <c r="B1412" s="26"/>
      <c r="C1412" s="201"/>
      <c r="D1412" s="201"/>
      <c r="E1412" s="201"/>
      <c r="F1412" s="201"/>
      <c r="G1412" s="201"/>
      <c r="H1412" s="15"/>
      <c r="I1412" s="23"/>
      <c r="J1412" s="16"/>
      <c r="P1412" s="209"/>
    </row>
    <row r="1413" spans="1:16" ht="30" hidden="1" customHeight="1">
      <c r="A1413" s="25" t="s">
        <v>1500</v>
      </c>
      <c r="B1413" s="35" t="s">
        <v>1501</v>
      </c>
      <c r="C1413" s="201"/>
      <c r="D1413" s="201"/>
      <c r="E1413" s="201"/>
      <c r="F1413" s="201"/>
      <c r="G1413" s="201"/>
      <c r="H1413" s="15"/>
      <c r="I1413" s="23"/>
      <c r="J1413" s="16"/>
      <c r="P1413" s="209"/>
    </row>
    <row r="1414" spans="1:16" ht="34.5" hidden="1" customHeight="1">
      <c r="A1414" s="25" t="s">
        <v>1502</v>
      </c>
      <c r="B1414" s="30" t="s">
        <v>1503</v>
      </c>
      <c r="C1414" s="201" t="s">
        <v>1504</v>
      </c>
      <c r="D1414" s="201"/>
      <c r="E1414" s="201">
        <v>61.51</v>
      </c>
      <c r="F1414" s="201">
        <f>E1414*(1+C$2033)</f>
        <v>76.536892999999992</v>
      </c>
      <c r="G1414" s="201">
        <f>D1414*F1414</f>
        <v>0</v>
      </c>
      <c r="H1414" s="15"/>
      <c r="I1414" s="23"/>
      <c r="J1414" s="24"/>
      <c r="O1414">
        <f t="shared" si="47"/>
        <v>0</v>
      </c>
      <c r="P1414" s="209">
        <f t="shared" si="46"/>
        <v>0</v>
      </c>
    </row>
    <row r="1415" spans="1:16" ht="73.5" hidden="1" customHeight="1">
      <c r="A1415" s="25"/>
      <c r="B1415" s="26" t="s">
        <v>1505</v>
      </c>
      <c r="C1415" s="201"/>
      <c r="D1415" s="201"/>
      <c r="E1415" s="201"/>
      <c r="F1415" s="201"/>
      <c r="G1415" s="201"/>
      <c r="H1415" s="15"/>
      <c r="I1415" s="23"/>
      <c r="J1415" s="16"/>
      <c r="O1415">
        <f t="shared" si="47"/>
        <v>0</v>
      </c>
      <c r="P1415" s="209">
        <f t="shared" si="46"/>
        <v>0</v>
      </c>
    </row>
    <row r="1416" spans="1:16" ht="18.75" customHeight="1">
      <c r="A1416" s="25"/>
      <c r="B1416" s="26"/>
      <c r="C1416" s="201"/>
      <c r="D1416" s="201"/>
      <c r="E1416" s="201"/>
      <c r="F1416" s="201"/>
      <c r="G1416" s="201"/>
      <c r="H1416" s="15"/>
      <c r="I1416" s="23"/>
      <c r="J1416" s="16"/>
      <c r="O1416">
        <f t="shared" si="47"/>
        <v>0</v>
      </c>
      <c r="P1416" s="209">
        <f t="shared" si="46"/>
        <v>0</v>
      </c>
    </row>
    <row r="1417" spans="1:16" ht="31.5" customHeight="1">
      <c r="A1417" s="25" t="s">
        <v>1506</v>
      </c>
      <c r="B1417" s="30" t="s">
        <v>1507</v>
      </c>
      <c r="C1417" s="201" t="s">
        <v>33</v>
      </c>
      <c r="D1417" s="201">
        <f>3.13+2.45+31.94+32.46+33.66+33.29+12.79+3.32+34.04+9.96+5.53+1.37+1.35+1.34+5.62+1.31+1.35+1.35+27.79+18.14+49.78</f>
        <v>311.97000000000003</v>
      </c>
      <c r="E1417" s="201">
        <v>44.81</v>
      </c>
      <c r="F1417" s="201">
        <f>E1417*(1+C$2033)</f>
        <v>55.757083000000002</v>
      </c>
      <c r="G1417" s="201">
        <f>D1417*F1417</f>
        <v>17394.537183510001</v>
      </c>
      <c r="H1417" s="236" t="s">
        <v>2246</v>
      </c>
      <c r="I1417" s="237"/>
      <c r="J1417" s="237"/>
      <c r="N1417">
        <v>55.76</v>
      </c>
      <c r="O1417">
        <f t="shared" si="47"/>
        <v>17395.447200000002</v>
      </c>
      <c r="P1417" s="209">
        <f t="shared" si="46"/>
        <v>-0.9100164900009986</v>
      </c>
    </row>
    <row r="1418" spans="1:16" ht="63" customHeight="1">
      <c r="A1418" s="25"/>
      <c r="B1418" s="26" t="s">
        <v>581</v>
      </c>
      <c r="C1418" s="201"/>
      <c r="D1418" s="201"/>
      <c r="E1418" s="201"/>
      <c r="F1418" s="201"/>
      <c r="G1418" s="201"/>
      <c r="H1418" s="15"/>
      <c r="I1418" s="23"/>
      <c r="J1418" s="16"/>
      <c r="P1418" s="209"/>
    </row>
    <row r="1419" spans="1:16" ht="18.75" customHeight="1">
      <c r="A1419" s="80"/>
      <c r="B1419" s="26"/>
      <c r="C1419" s="201"/>
      <c r="D1419" s="222"/>
      <c r="E1419" s="201"/>
      <c r="F1419" s="201"/>
      <c r="G1419" s="201"/>
      <c r="H1419" s="15"/>
      <c r="I1419" s="23"/>
      <c r="J1419" s="16"/>
      <c r="P1419" s="209"/>
    </row>
    <row r="1420" spans="1:16" ht="18.75" customHeight="1">
      <c r="A1420" s="25" t="s">
        <v>1508</v>
      </c>
      <c r="B1420" s="35" t="s">
        <v>1509</v>
      </c>
      <c r="C1420" s="201"/>
      <c r="D1420" s="201"/>
      <c r="E1420" s="201"/>
      <c r="F1420" s="201"/>
      <c r="G1420" s="201"/>
      <c r="H1420" s="15"/>
      <c r="I1420" s="23"/>
      <c r="J1420" s="16"/>
      <c r="P1420" s="209"/>
    </row>
    <row r="1421" spans="1:16" ht="18.75" hidden="1" customHeight="1">
      <c r="A1421" s="25" t="s">
        <v>1510</v>
      </c>
      <c r="B1421" s="30" t="s">
        <v>1511</v>
      </c>
      <c r="C1421" s="201" t="s">
        <v>19</v>
      </c>
      <c r="D1421" s="217"/>
      <c r="E1421" s="201">
        <v>13.63</v>
      </c>
      <c r="F1421" s="201">
        <f>E1421*(1+C$2033)</f>
        <v>16.959809</v>
      </c>
      <c r="G1421" s="201">
        <f>D1421*F1421</f>
        <v>0</v>
      </c>
      <c r="H1421" s="15"/>
      <c r="I1421" s="23"/>
      <c r="J1421" s="24"/>
      <c r="P1421" s="209"/>
    </row>
    <row r="1422" spans="1:16" ht="47.25" hidden="1" customHeight="1">
      <c r="A1422" s="25"/>
      <c r="B1422" s="26" t="s">
        <v>1512</v>
      </c>
      <c r="C1422" s="201"/>
      <c r="D1422" s="201"/>
      <c r="E1422" s="201"/>
      <c r="F1422" s="201"/>
      <c r="G1422" s="201"/>
      <c r="H1422" s="15"/>
      <c r="I1422" s="23"/>
      <c r="J1422" s="16"/>
      <c r="P1422" s="209"/>
    </row>
    <row r="1423" spans="1:16" ht="18.75" hidden="1" customHeight="1">
      <c r="A1423" s="25"/>
      <c r="B1423" s="30"/>
      <c r="C1423" s="201"/>
      <c r="D1423" s="201"/>
      <c r="E1423" s="201"/>
      <c r="F1423" s="201"/>
      <c r="G1423" s="201"/>
      <c r="H1423" s="15"/>
      <c r="I1423" s="23"/>
      <c r="J1423" s="16"/>
      <c r="P1423" s="209"/>
    </row>
    <row r="1424" spans="1:16" ht="31.5" hidden="1" customHeight="1">
      <c r="A1424" s="25" t="s">
        <v>1513</v>
      </c>
      <c r="B1424" s="30" t="s">
        <v>1514</v>
      </c>
      <c r="C1424" s="201" t="s">
        <v>1515</v>
      </c>
      <c r="D1424" s="201"/>
      <c r="E1424" s="201">
        <v>92.1</v>
      </c>
      <c r="F1424" s="201">
        <f>E1424*(1+C$2033)</f>
        <v>114.60002999999999</v>
      </c>
      <c r="G1424" s="201">
        <f>D1424*F1424</f>
        <v>0</v>
      </c>
      <c r="H1424" s="15"/>
      <c r="I1424" s="23"/>
      <c r="J1424" s="24"/>
      <c r="P1424" s="209"/>
    </row>
    <row r="1425" spans="1:16" ht="252" hidden="1" customHeight="1">
      <c r="A1425" s="25"/>
      <c r="B1425" s="26" t="s">
        <v>1516</v>
      </c>
      <c r="C1425" s="201"/>
      <c r="D1425" s="201"/>
      <c r="E1425" s="201"/>
      <c r="F1425" s="201"/>
      <c r="G1425" s="201"/>
      <c r="H1425" s="15"/>
      <c r="I1425" s="23"/>
      <c r="J1425" s="16"/>
      <c r="P1425" s="209"/>
    </row>
    <row r="1426" spans="1:16" ht="18.75" hidden="1" customHeight="1">
      <c r="A1426" s="25"/>
      <c r="B1426" s="26"/>
      <c r="C1426" s="201"/>
      <c r="D1426" s="201"/>
      <c r="E1426" s="201"/>
      <c r="F1426" s="201"/>
      <c r="G1426" s="201"/>
      <c r="H1426" s="15"/>
      <c r="I1426" s="23"/>
      <c r="J1426" s="16"/>
      <c r="P1426" s="209"/>
    </row>
    <row r="1427" spans="1:16" ht="31.5" hidden="1" customHeight="1">
      <c r="A1427" s="25" t="s">
        <v>1517</v>
      </c>
      <c r="B1427" s="30" t="s">
        <v>1518</v>
      </c>
      <c r="C1427" s="201" t="s">
        <v>1519</v>
      </c>
      <c r="D1427" s="201"/>
      <c r="E1427" s="201">
        <v>69.67</v>
      </c>
      <c r="F1427" s="201">
        <f>E1427*(1+C$2033)</f>
        <v>86.690381000000002</v>
      </c>
      <c r="G1427" s="201">
        <f>D1427*F1427</f>
        <v>0</v>
      </c>
      <c r="H1427" s="15"/>
      <c r="I1427" s="23"/>
      <c r="J1427" s="24"/>
      <c r="P1427" s="209"/>
    </row>
    <row r="1428" spans="1:16" ht="208.5" hidden="1" customHeight="1">
      <c r="A1428" s="25"/>
      <c r="B1428" s="26" t="s">
        <v>1520</v>
      </c>
      <c r="C1428" s="201"/>
      <c r="D1428" s="201"/>
      <c r="E1428" s="201"/>
      <c r="F1428" s="201"/>
      <c r="G1428" s="201"/>
      <c r="H1428" s="15"/>
      <c r="I1428" s="23"/>
      <c r="J1428" s="16"/>
      <c r="P1428" s="209"/>
    </row>
    <row r="1429" spans="1:16" ht="18.75" hidden="1" customHeight="1">
      <c r="A1429" s="25"/>
      <c r="B1429" s="30"/>
      <c r="C1429" s="201"/>
      <c r="D1429" s="201"/>
      <c r="E1429" s="201"/>
      <c r="F1429" s="201"/>
      <c r="G1429" s="201"/>
      <c r="H1429" s="15"/>
      <c r="I1429" s="23"/>
      <c r="J1429" s="16"/>
      <c r="P1429" s="209"/>
    </row>
    <row r="1430" spans="1:16" ht="21" hidden="1" customHeight="1">
      <c r="A1430" s="25" t="s">
        <v>1521</v>
      </c>
      <c r="B1430" s="30" t="s">
        <v>1522</v>
      </c>
      <c r="C1430" s="201" t="s">
        <v>1523</v>
      </c>
      <c r="D1430" s="201"/>
      <c r="E1430" s="201">
        <v>32.770000000000003</v>
      </c>
      <c r="F1430" s="201">
        <f>E1430*(1+C$2033)</f>
        <v>40.775711000000001</v>
      </c>
      <c r="G1430" s="201">
        <f>D1430*F1430</f>
        <v>0</v>
      </c>
      <c r="H1430" s="15"/>
      <c r="I1430" s="23"/>
      <c r="J1430" s="24"/>
      <c r="P1430" s="209"/>
    </row>
    <row r="1431" spans="1:16" ht="94.5" hidden="1" customHeight="1">
      <c r="A1431" s="25"/>
      <c r="B1431" s="26" t="s">
        <v>1524</v>
      </c>
      <c r="C1431" s="201"/>
      <c r="D1431" s="201"/>
      <c r="E1431" s="201"/>
      <c r="F1431" s="201"/>
      <c r="G1431" s="201"/>
      <c r="H1431" s="15"/>
      <c r="I1431" s="23"/>
      <c r="J1431" s="16"/>
      <c r="P1431" s="209"/>
    </row>
    <row r="1432" spans="1:16" ht="18.75" hidden="1" customHeight="1">
      <c r="A1432" s="25"/>
      <c r="B1432" s="26"/>
      <c r="C1432" s="201"/>
      <c r="D1432" s="201"/>
      <c r="E1432" s="201"/>
      <c r="F1432" s="201"/>
      <c r="G1432" s="201"/>
      <c r="H1432" s="15"/>
      <c r="I1432" s="23"/>
      <c r="J1432" s="16"/>
      <c r="P1432" s="209"/>
    </row>
    <row r="1433" spans="1:16" ht="31.5" hidden="1" customHeight="1">
      <c r="A1433" s="25" t="s">
        <v>1525</v>
      </c>
      <c r="B1433" s="30" t="s">
        <v>1526</v>
      </c>
      <c r="C1433" s="201" t="s">
        <v>1527</v>
      </c>
      <c r="D1433" s="217"/>
      <c r="E1433" s="201">
        <v>75.319999999999993</v>
      </c>
      <c r="F1433" s="201">
        <f>E1433*(1+C$2033)</f>
        <v>93.720675999999983</v>
      </c>
      <c r="G1433" s="201">
        <f>D1433*F1433</f>
        <v>0</v>
      </c>
      <c r="H1433" s="236"/>
      <c r="I1433" s="237"/>
      <c r="J1433" s="248"/>
      <c r="P1433" s="209"/>
    </row>
    <row r="1434" spans="1:16" ht="78.75" hidden="1" customHeight="1">
      <c r="A1434" s="25"/>
      <c r="B1434" s="26" t="s">
        <v>1528</v>
      </c>
      <c r="C1434" s="201"/>
      <c r="D1434" s="201"/>
      <c r="E1434" s="201"/>
      <c r="F1434" s="201"/>
      <c r="G1434" s="201"/>
      <c r="H1434" s="15"/>
      <c r="I1434" s="23"/>
      <c r="J1434" s="16"/>
      <c r="P1434" s="209"/>
    </row>
    <row r="1435" spans="1:16" ht="20.25" hidden="1" customHeight="1">
      <c r="A1435" s="25"/>
      <c r="B1435" s="26"/>
      <c r="C1435" s="211"/>
      <c r="D1435" s="201"/>
      <c r="E1435" s="205"/>
      <c r="F1435" s="205"/>
      <c r="G1435" s="201"/>
      <c r="H1435" s="15"/>
      <c r="I1435" s="23"/>
      <c r="J1435" s="16"/>
      <c r="P1435" s="209"/>
    </row>
    <row r="1436" spans="1:16" ht="20.25" hidden="1" customHeight="1">
      <c r="A1436" s="25" t="s">
        <v>1529</v>
      </c>
      <c r="B1436" s="30" t="s">
        <v>1530</v>
      </c>
      <c r="C1436" s="211" t="s">
        <v>19</v>
      </c>
      <c r="D1436" s="201"/>
      <c r="E1436" s="201">
        <v>124.64</v>
      </c>
      <c r="F1436" s="201">
        <f>E1436*(1+C$2033)</f>
        <v>155.089552</v>
      </c>
      <c r="G1436" s="201">
        <f>D1436*F1436</f>
        <v>0</v>
      </c>
      <c r="H1436" s="15"/>
      <c r="I1436" s="23"/>
      <c r="J1436" s="24"/>
      <c r="P1436" s="209"/>
    </row>
    <row r="1437" spans="1:16" ht="141.75" hidden="1" customHeight="1">
      <c r="A1437" s="25"/>
      <c r="B1437" s="26" t="s">
        <v>1531</v>
      </c>
      <c r="C1437" s="211"/>
      <c r="D1437" s="201"/>
      <c r="E1437" s="205"/>
      <c r="F1437" s="205"/>
      <c r="G1437" s="201"/>
      <c r="H1437" s="15"/>
      <c r="I1437" s="23"/>
      <c r="J1437" s="24"/>
      <c r="P1437" s="209"/>
    </row>
    <row r="1438" spans="1:16" ht="20.25" hidden="1" customHeight="1">
      <c r="A1438" s="25"/>
      <c r="B1438" s="30"/>
      <c r="C1438" s="211"/>
      <c r="D1438" s="201"/>
      <c r="E1438" s="205"/>
      <c r="F1438" s="205"/>
      <c r="G1438" s="201"/>
      <c r="H1438" s="15"/>
      <c r="I1438" s="23"/>
      <c r="J1438" s="24"/>
      <c r="P1438" s="209"/>
    </row>
    <row r="1439" spans="1:16" ht="18.75" hidden="1" customHeight="1">
      <c r="A1439" s="25" t="s">
        <v>1532</v>
      </c>
      <c r="B1439" s="30" t="s">
        <v>1533</v>
      </c>
      <c r="C1439" s="211" t="s">
        <v>19</v>
      </c>
      <c r="D1439" s="201"/>
      <c r="E1439" s="201">
        <v>68.16</v>
      </c>
      <c r="F1439" s="201">
        <f>E1439*(1+C$2033)</f>
        <v>84.811487999999997</v>
      </c>
      <c r="G1439" s="201">
        <f>D1439*F1439</f>
        <v>0</v>
      </c>
      <c r="H1439" s="15"/>
      <c r="I1439" s="23"/>
      <c r="J1439" s="24"/>
      <c r="P1439" s="209"/>
    </row>
    <row r="1440" spans="1:16" ht="138" hidden="1" customHeight="1">
      <c r="A1440" s="25"/>
      <c r="B1440" s="26" t="s">
        <v>1534</v>
      </c>
      <c r="C1440" s="211"/>
      <c r="D1440" s="201"/>
      <c r="E1440" s="205"/>
      <c r="F1440" s="205"/>
      <c r="G1440" s="201"/>
      <c r="H1440" s="15"/>
      <c r="I1440" s="23"/>
      <c r="J1440" s="24"/>
      <c r="P1440" s="209"/>
    </row>
    <row r="1441" spans="1:16" ht="18.75" hidden="1" customHeight="1">
      <c r="A1441" s="25"/>
      <c r="B1441" s="30"/>
      <c r="C1441" s="211"/>
      <c r="D1441" s="201"/>
      <c r="E1441" s="205"/>
      <c r="F1441" s="205"/>
      <c r="G1441" s="201"/>
      <c r="H1441" s="15"/>
      <c r="I1441" s="23"/>
      <c r="J1441" s="24"/>
      <c r="P1441" s="209"/>
    </row>
    <row r="1442" spans="1:16" ht="18.75" hidden="1" customHeight="1">
      <c r="A1442" s="25" t="s">
        <v>1535</v>
      </c>
      <c r="B1442" s="30" t="s">
        <v>1536</v>
      </c>
      <c r="C1442" s="211" t="s">
        <v>19</v>
      </c>
      <c r="D1442" s="201"/>
      <c r="E1442" s="201">
        <v>88.21</v>
      </c>
      <c r="F1442" s="201">
        <f>E1442*(1+C$2033)</f>
        <v>109.75970299999999</v>
      </c>
      <c r="G1442" s="201">
        <f>D1442*F1442</f>
        <v>0</v>
      </c>
      <c r="H1442" s="15"/>
      <c r="I1442" s="23"/>
      <c r="J1442" s="24"/>
      <c r="P1442" s="209"/>
    </row>
    <row r="1443" spans="1:16" ht="141.75" hidden="1" customHeight="1">
      <c r="A1443" s="25"/>
      <c r="B1443" s="26" t="s">
        <v>1534</v>
      </c>
      <c r="C1443" s="201"/>
      <c r="D1443" s="223"/>
      <c r="E1443" s="201"/>
      <c r="F1443" s="205"/>
      <c r="G1443" s="205"/>
      <c r="H1443" s="15"/>
      <c r="I1443" s="23"/>
      <c r="J1443" s="24"/>
      <c r="P1443" s="209"/>
    </row>
    <row r="1444" spans="1:16" ht="23.25" hidden="1" customHeight="1">
      <c r="A1444" s="25"/>
      <c r="B1444" s="26"/>
      <c r="C1444" s="201"/>
      <c r="D1444" s="223"/>
      <c r="E1444" s="201"/>
      <c r="F1444" s="205"/>
      <c r="G1444" s="205"/>
      <c r="H1444" s="15"/>
      <c r="I1444" s="23"/>
      <c r="J1444" s="24"/>
      <c r="P1444" s="209"/>
    </row>
    <row r="1445" spans="1:16" ht="23.25" hidden="1" customHeight="1">
      <c r="A1445" s="25" t="s">
        <v>1537</v>
      </c>
      <c r="B1445" s="30" t="s">
        <v>1538</v>
      </c>
      <c r="C1445" s="201" t="s">
        <v>33</v>
      </c>
      <c r="D1445" s="201"/>
      <c r="E1445" s="201">
        <v>21.89</v>
      </c>
      <c r="F1445" s="201">
        <f>E1445*(1+C$2033)</f>
        <v>27.237727</v>
      </c>
      <c r="G1445" s="201">
        <f>D1445*F1445</f>
        <v>0</v>
      </c>
      <c r="H1445" s="15"/>
      <c r="I1445" s="23"/>
      <c r="J1445" s="24"/>
      <c r="P1445" s="209"/>
    </row>
    <row r="1446" spans="1:16" ht="141.75" hidden="1" customHeight="1">
      <c r="A1446" s="25"/>
      <c r="B1446" s="26" t="s">
        <v>1539</v>
      </c>
      <c r="C1446" s="201"/>
      <c r="D1446" s="223"/>
      <c r="E1446" s="201"/>
      <c r="F1446" s="205"/>
      <c r="G1446" s="205"/>
      <c r="H1446" s="15"/>
      <c r="I1446" s="23"/>
      <c r="J1446" s="24"/>
      <c r="P1446" s="209"/>
    </row>
    <row r="1447" spans="1:16" ht="23.25" hidden="1" customHeight="1">
      <c r="A1447" s="25"/>
      <c r="B1447" s="26"/>
      <c r="C1447" s="201"/>
      <c r="D1447" s="223"/>
      <c r="E1447" s="201"/>
      <c r="F1447" s="205"/>
      <c r="G1447" s="205"/>
      <c r="H1447" s="15"/>
      <c r="I1447" s="23"/>
      <c r="J1447" s="24"/>
      <c r="P1447" s="209"/>
    </row>
    <row r="1448" spans="1:16" ht="23.25" hidden="1" customHeight="1">
      <c r="A1448" s="25" t="s">
        <v>1540</v>
      </c>
      <c r="B1448" s="30" t="s">
        <v>1541</v>
      </c>
      <c r="C1448" s="201" t="s">
        <v>33</v>
      </c>
      <c r="D1448" s="201"/>
      <c r="E1448" s="201">
        <v>26.94</v>
      </c>
      <c r="F1448" s="201">
        <f>E1448*(1+C$2033)</f>
        <v>33.521442</v>
      </c>
      <c r="G1448" s="201">
        <f>D1448*F1448</f>
        <v>0</v>
      </c>
      <c r="H1448" s="15"/>
      <c r="I1448" s="23"/>
      <c r="J1448" s="24"/>
      <c r="P1448" s="209"/>
    </row>
    <row r="1449" spans="1:16" ht="63" hidden="1" customHeight="1">
      <c r="A1449" s="25"/>
      <c r="B1449" s="26" t="s">
        <v>1542</v>
      </c>
      <c r="C1449" s="203"/>
      <c r="D1449" s="223"/>
      <c r="E1449" s="203"/>
      <c r="F1449" s="205"/>
      <c r="G1449" s="205"/>
      <c r="H1449" s="15"/>
      <c r="I1449" s="23"/>
      <c r="J1449" s="24"/>
      <c r="P1449" s="209"/>
    </row>
    <row r="1450" spans="1:16" ht="18" customHeight="1">
      <c r="A1450" s="61"/>
      <c r="B1450" s="58"/>
      <c r="C1450" s="254" t="s">
        <v>82</v>
      </c>
      <c r="D1450" s="255"/>
      <c r="E1450" s="256"/>
      <c r="F1450" s="213"/>
      <c r="G1450" s="204">
        <f>SUM(G1350:G1449)</f>
        <v>74110.597962889995</v>
      </c>
      <c r="H1450" s="15"/>
      <c r="I1450" s="23"/>
      <c r="J1450" s="16"/>
      <c r="P1450" s="209"/>
    </row>
    <row r="1451" spans="1:16" ht="18.75" customHeight="1">
      <c r="A1451" s="10">
        <v>160000</v>
      </c>
      <c r="B1451" s="11" t="s">
        <v>1543</v>
      </c>
      <c r="C1451" s="220"/>
      <c r="D1451" s="214"/>
      <c r="E1451" s="201"/>
      <c r="F1451" s="201"/>
      <c r="G1451" s="201"/>
      <c r="H1451" s="15"/>
      <c r="I1451" s="23"/>
      <c r="J1451" s="16"/>
      <c r="P1451" s="209"/>
    </row>
    <row r="1452" spans="1:16" ht="25.5" customHeight="1">
      <c r="A1452" s="17">
        <v>160100</v>
      </c>
      <c r="B1452" s="65" t="s">
        <v>1544</v>
      </c>
      <c r="C1452" s="201"/>
      <c r="D1452" s="201"/>
      <c r="E1452" s="201"/>
      <c r="F1452" s="201"/>
      <c r="G1452" s="201"/>
      <c r="H1452" s="15"/>
      <c r="I1452" s="23"/>
      <c r="J1452" s="16"/>
      <c r="P1452" s="209"/>
    </row>
    <row r="1453" spans="1:16" ht="39.75" hidden="1" customHeight="1">
      <c r="A1453" s="25">
        <v>160101</v>
      </c>
      <c r="B1453" s="30" t="s">
        <v>1545</v>
      </c>
      <c r="C1453" s="201" t="s">
        <v>1546</v>
      </c>
      <c r="D1453" s="201"/>
      <c r="E1453" s="201">
        <v>189.7</v>
      </c>
      <c r="F1453" s="201">
        <f>E1453*(1+C$2033)</f>
        <v>236.04370999999998</v>
      </c>
      <c r="G1453" s="201">
        <f>D1453*F1453</f>
        <v>0</v>
      </c>
      <c r="H1453" s="236"/>
      <c r="I1453" s="237"/>
      <c r="J1453" s="237"/>
      <c r="O1453">
        <f t="shared" ref="O1453:O1488" si="48">N1453*D1453</f>
        <v>0</v>
      </c>
      <c r="P1453" s="209">
        <f t="shared" ref="P1453:P1485" si="49">G1453-O1453</f>
        <v>0</v>
      </c>
    </row>
    <row r="1454" spans="1:16" ht="63" hidden="1" customHeight="1">
      <c r="A1454" s="25"/>
      <c r="B1454" s="26" t="s">
        <v>1547</v>
      </c>
      <c r="C1454" s="201"/>
      <c r="D1454" s="201"/>
      <c r="E1454" s="201"/>
      <c r="F1454" s="201"/>
      <c r="G1454" s="201"/>
      <c r="H1454" s="15"/>
      <c r="I1454" s="23"/>
      <c r="J1454" s="16"/>
      <c r="O1454">
        <f t="shared" si="48"/>
        <v>0</v>
      </c>
      <c r="P1454" s="209">
        <f t="shared" si="49"/>
        <v>0</v>
      </c>
    </row>
    <row r="1455" spans="1:16" ht="18.75" hidden="1" customHeight="1">
      <c r="A1455" s="25"/>
      <c r="B1455" s="26"/>
      <c r="C1455" s="201"/>
      <c r="D1455" s="201"/>
      <c r="E1455" s="201"/>
      <c r="F1455" s="201"/>
      <c r="G1455" s="201"/>
      <c r="H1455" s="15"/>
      <c r="I1455" s="23"/>
      <c r="J1455" s="16"/>
      <c r="O1455">
        <f t="shared" si="48"/>
        <v>0</v>
      </c>
      <c r="P1455" s="209">
        <f t="shared" si="49"/>
        <v>0</v>
      </c>
    </row>
    <row r="1456" spans="1:16" ht="37.5" hidden="1" customHeight="1">
      <c r="A1456" s="25" t="s">
        <v>1548</v>
      </c>
      <c r="B1456" s="30" t="s">
        <v>1549</v>
      </c>
      <c r="C1456" s="201" t="s">
        <v>1550</v>
      </c>
      <c r="D1456" s="201"/>
      <c r="E1456" s="201">
        <v>231.49</v>
      </c>
      <c r="F1456" s="201">
        <f>E1456*(1+C$2033)</f>
        <v>288.04300699999999</v>
      </c>
      <c r="G1456" s="201">
        <f>D1456*F1456</f>
        <v>0</v>
      </c>
      <c r="H1456" s="15"/>
      <c r="I1456" s="23"/>
      <c r="J1456" s="24"/>
      <c r="O1456">
        <f t="shared" si="48"/>
        <v>0</v>
      </c>
      <c r="P1456" s="209">
        <f t="shared" si="49"/>
        <v>0</v>
      </c>
    </row>
    <row r="1457" spans="1:16" ht="78.75" hidden="1" customHeight="1">
      <c r="A1457" s="25"/>
      <c r="B1457" s="26" t="s">
        <v>1551</v>
      </c>
      <c r="C1457" s="201"/>
      <c r="D1457" s="201"/>
      <c r="E1457" s="201"/>
      <c r="F1457" s="201"/>
      <c r="G1457" s="201"/>
      <c r="H1457" s="15"/>
      <c r="I1457" s="23"/>
      <c r="J1457" s="16"/>
      <c r="O1457">
        <f t="shared" si="48"/>
        <v>0</v>
      </c>
      <c r="P1457" s="209">
        <f t="shared" si="49"/>
        <v>0</v>
      </c>
    </row>
    <row r="1458" spans="1:16" ht="18.75" hidden="1" customHeight="1">
      <c r="A1458" s="25"/>
      <c r="B1458" s="26"/>
      <c r="C1458" s="201"/>
      <c r="D1458" s="201"/>
      <c r="E1458" s="201"/>
      <c r="F1458" s="201"/>
      <c r="G1458" s="201"/>
      <c r="H1458" s="15"/>
      <c r="I1458" s="23"/>
      <c r="J1458" s="16"/>
      <c r="O1458">
        <f t="shared" si="48"/>
        <v>0</v>
      </c>
      <c r="P1458" s="209">
        <f t="shared" si="49"/>
        <v>0</v>
      </c>
    </row>
    <row r="1459" spans="1:16" ht="18.75" hidden="1" customHeight="1">
      <c r="A1459" s="25" t="s">
        <v>1552</v>
      </c>
      <c r="B1459" s="30" t="s">
        <v>1553</v>
      </c>
      <c r="C1459" s="201" t="s">
        <v>7</v>
      </c>
      <c r="D1459" s="217"/>
      <c r="E1459" s="201">
        <v>111.73</v>
      </c>
      <c r="F1459" s="201">
        <f>E1459*(1+C$2033)</f>
        <v>139.02563900000001</v>
      </c>
      <c r="G1459" s="201">
        <f>D1459*F1459</f>
        <v>0</v>
      </c>
      <c r="H1459" s="83"/>
      <c r="I1459" s="23"/>
      <c r="J1459" s="24"/>
      <c r="O1459">
        <f t="shared" si="48"/>
        <v>0</v>
      </c>
      <c r="P1459" s="209">
        <f t="shared" si="49"/>
        <v>0</v>
      </c>
    </row>
    <row r="1460" spans="1:16" ht="63" hidden="1" customHeight="1">
      <c r="A1460" s="25"/>
      <c r="B1460" s="26" t="s">
        <v>1554</v>
      </c>
      <c r="C1460" s="201"/>
      <c r="D1460" s="201"/>
      <c r="E1460" s="201"/>
      <c r="F1460" s="201"/>
      <c r="G1460" s="201"/>
      <c r="H1460" s="15"/>
      <c r="I1460" s="23"/>
      <c r="J1460" s="16"/>
      <c r="O1460">
        <f t="shared" si="48"/>
        <v>0</v>
      </c>
      <c r="P1460" s="209">
        <f t="shared" si="49"/>
        <v>0</v>
      </c>
    </row>
    <row r="1461" spans="1:16" ht="18.75" customHeight="1">
      <c r="A1461" s="25"/>
      <c r="B1461" s="31"/>
      <c r="C1461" s="201"/>
      <c r="D1461" s="211"/>
      <c r="E1461" s="201"/>
      <c r="F1461" s="201"/>
      <c r="G1461" s="201"/>
      <c r="H1461" s="15"/>
      <c r="I1461" s="23"/>
      <c r="J1461" s="16"/>
      <c r="O1461">
        <f t="shared" si="48"/>
        <v>0</v>
      </c>
      <c r="P1461" s="209">
        <f t="shared" si="49"/>
        <v>0</v>
      </c>
    </row>
    <row r="1462" spans="1:16" ht="18.75" customHeight="1">
      <c r="A1462" s="25" t="s">
        <v>1555</v>
      </c>
      <c r="B1462" s="59" t="s">
        <v>1556</v>
      </c>
      <c r="C1462" s="201" t="s">
        <v>7</v>
      </c>
      <c r="D1462" s="201">
        <f>(1+1+3+3)</f>
        <v>8</v>
      </c>
      <c r="E1462" s="201">
        <v>211.75</v>
      </c>
      <c r="F1462" s="201">
        <f>E1462*(1+C$2033)</f>
        <v>263.480525</v>
      </c>
      <c r="G1462" s="201">
        <f>D1462*F1462</f>
        <v>2107.8442</v>
      </c>
      <c r="H1462" s="236" t="s">
        <v>2230</v>
      </c>
      <c r="I1462" s="237"/>
      <c r="J1462" s="237"/>
      <c r="K1462" t="s">
        <v>2231</v>
      </c>
      <c r="N1462">
        <v>263.48</v>
      </c>
      <c r="O1462">
        <f t="shared" si="48"/>
        <v>2107.84</v>
      </c>
      <c r="P1462" s="209">
        <f t="shared" si="49"/>
        <v>4.1999999998552084E-3</v>
      </c>
    </row>
    <row r="1463" spans="1:16" ht="78.75" customHeight="1">
      <c r="A1463" s="25"/>
      <c r="B1463" s="31" t="s">
        <v>1557</v>
      </c>
      <c r="C1463" s="201"/>
      <c r="D1463" s="211"/>
      <c r="E1463" s="201"/>
      <c r="F1463" s="201"/>
      <c r="G1463" s="201"/>
      <c r="H1463" s="15"/>
      <c r="I1463" s="23"/>
      <c r="J1463" s="16"/>
      <c r="P1463" s="209"/>
    </row>
    <row r="1464" spans="1:16" ht="18" customHeight="1">
      <c r="A1464" s="61"/>
      <c r="B1464" s="59"/>
      <c r="C1464" s="254" t="s">
        <v>82</v>
      </c>
      <c r="D1464" s="255"/>
      <c r="E1464" s="256"/>
      <c r="F1464" s="213"/>
      <c r="G1464" s="204">
        <f>SUM(G1453:G1463)</f>
        <v>2107.8442</v>
      </c>
      <c r="H1464" s="15"/>
      <c r="I1464" s="23"/>
      <c r="J1464" s="16"/>
      <c r="P1464" s="209"/>
    </row>
    <row r="1465" spans="1:16" ht="18.75" customHeight="1">
      <c r="A1465" s="84">
        <v>170000</v>
      </c>
      <c r="B1465" s="11" t="s">
        <v>1558</v>
      </c>
      <c r="C1465" s="207"/>
      <c r="D1465" s="214"/>
      <c r="E1465" s="214"/>
      <c r="F1465" s="201"/>
      <c r="G1465" s="201"/>
      <c r="H1465" s="15"/>
      <c r="I1465" s="23"/>
      <c r="J1465" s="16"/>
      <c r="P1465" s="209"/>
    </row>
    <row r="1466" spans="1:16" ht="18.75" customHeight="1">
      <c r="A1466" s="85">
        <v>170100</v>
      </c>
      <c r="B1466" s="65" t="s">
        <v>1559</v>
      </c>
      <c r="C1466" s="201"/>
      <c r="D1466" s="201"/>
      <c r="E1466" s="201"/>
      <c r="F1466" s="201"/>
      <c r="G1466" s="201"/>
      <c r="H1466" s="15"/>
      <c r="I1466" s="23"/>
      <c r="J1466" s="16"/>
      <c r="P1466" s="209"/>
    </row>
    <row r="1467" spans="1:16" ht="37.5" customHeight="1">
      <c r="A1467" s="86">
        <v>170101</v>
      </c>
      <c r="B1467" s="30" t="s">
        <v>1560</v>
      </c>
      <c r="C1467" s="201" t="s">
        <v>1561</v>
      </c>
      <c r="D1467" s="201">
        <f>((2*13.6*3.5)+((5.73+1.73)*3.5)+(2.1*41.79)+(2.1*34.43))-(3*3.5)</f>
        <v>270.87200000000001</v>
      </c>
      <c r="E1467" s="201">
        <v>15.86</v>
      </c>
      <c r="F1467" s="201">
        <f>E1467*(1+C$2033)</f>
        <v>19.734597999999998</v>
      </c>
      <c r="G1467" s="201">
        <f>D1467*F1467</f>
        <v>5345.5500294559997</v>
      </c>
      <c r="H1467" s="236" t="s">
        <v>2250</v>
      </c>
      <c r="I1467" s="237"/>
      <c r="J1467" s="237"/>
      <c r="K1467" t="s">
        <v>2234</v>
      </c>
      <c r="N1467">
        <v>19.73</v>
      </c>
      <c r="O1467">
        <f t="shared" si="48"/>
        <v>5344.3045600000005</v>
      </c>
      <c r="P1467" s="209">
        <f t="shared" si="49"/>
        <v>1.2454694559992276</v>
      </c>
    </row>
    <row r="1468" spans="1:16" ht="110.25" customHeight="1">
      <c r="A1468" s="86"/>
      <c r="B1468" s="26" t="s">
        <v>1562</v>
      </c>
      <c r="C1468" s="201"/>
      <c r="D1468" s="201"/>
      <c r="E1468" s="201"/>
      <c r="F1468" s="201"/>
      <c r="G1468" s="201"/>
      <c r="H1468" s="15"/>
      <c r="I1468" s="23"/>
      <c r="J1468" s="16"/>
      <c r="P1468" s="209"/>
    </row>
    <row r="1469" spans="1:16" ht="18.75" customHeight="1">
      <c r="A1469" s="86"/>
      <c r="B1469" s="26"/>
      <c r="C1469" s="201"/>
      <c r="D1469" s="201"/>
      <c r="E1469" s="201"/>
      <c r="F1469" s="201"/>
      <c r="G1469" s="201"/>
      <c r="H1469" s="15"/>
      <c r="I1469" s="23"/>
      <c r="J1469" s="16"/>
      <c r="P1469" s="209"/>
    </row>
    <row r="1470" spans="1:16" ht="21" hidden="1" customHeight="1">
      <c r="A1470" s="86">
        <v>170102</v>
      </c>
      <c r="B1470" s="30" t="s">
        <v>1563</v>
      </c>
      <c r="C1470" s="201" t="s">
        <v>1564</v>
      </c>
      <c r="D1470" s="217"/>
      <c r="E1470" s="201">
        <v>21.75</v>
      </c>
      <c r="F1470" s="201">
        <f>E1470*(1+C$2033)</f>
        <v>27.063524999999998</v>
      </c>
      <c r="G1470" s="201">
        <f>D1470*F1470</f>
        <v>0</v>
      </c>
      <c r="H1470" s="15"/>
      <c r="I1470" s="23"/>
      <c r="J1470" s="24"/>
      <c r="P1470" s="209"/>
    </row>
    <row r="1471" spans="1:16" ht="141.75" hidden="1" customHeight="1">
      <c r="A1471" s="86"/>
      <c r="B1471" s="26" t="s">
        <v>1565</v>
      </c>
      <c r="C1471" s="201"/>
      <c r="D1471" s="201"/>
      <c r="E1471" s="201"/>
      <c r="F1471" s="201"/>
      <c r="G1471" s="201"/>
      <c r="H1471" s="15"/>
      <c r="I1471" s="23"/>
      <c r="J1471" s="16"/>
      <c r="P1471" s="209"/>
    </row>
    <row r="1472" spans="1:16" ht="18.75" customHeight="1">
      <c r="A1472" s="86"/>
      <c r="B1472" s="30"/>
      <c r="C1472" s="201"/>
      <c r="D1472" s="201"/>
      <c r="E1472" s="201"/>
      <c r="F1472" s="201"/>
      <c r="G1472" s="201"/>
      <c r="H1472" s="15"/>
      <c r="I1472" s="23"/>
      <c r="J1472" s="16"/>
      <c r="P1472" s="209"/>
    </row>
    <row r="1473" spans="1:21" ht="36" customHeight="1">
      <c r="A1473" s="86">
        <v>170103</v>
      </c>
      <c r="B1473" s="30" t="s">
        <v>1566</v>
      </c>
      <c r="C1473" s="201" t="s">
        <v>1567</v>
      </c>
      <c r="D1473" s="221">
        <f>(2.9*(17.1+22.6+22.76+23.18+23.02+14.54+23.28+18.88))+(1.2*(12+12+7.94))+(2*3*(35.77+5.73+3.78+5.74))+(2*3*(4.03+6.03+1.39+1.97+0.86+4.99+9.19))+(4*(5.73*1.2)/2)+(2*(9.19*1.4)/2)+(8*4*0.3*4.5)</f>
        <v>1064.57</v>
      </c>
      <c r="E1473" s="201">
        <v>23.81</v>
      </c>
      <c r="F1473" s="201">
        <f>E1473*(1+C$2033)</f>
        <v>29.626782999999996</v>
      </c>
      <c r="G1473" s="201">
        <f>D1473*F1473</f>
        <v>31539.784378309992</v>
      </c>
      <c r="H1473" s="246" t="s">
        <v>2251</v>
      </c>
      <c r="I1473" s="247"/>
      <c r="J1473" s="247"/>
      <c r="L1473" s="184" t="s">
        <v>2233</v>
      </c>
      <c r="N1473">
        <v>29.63</v>
      </c>
      <c r="O1473">
        <f t="shared" si="48"/>
        <v>31543.209099999996</v>
      </c>
      <c r="P1473" s="209">
        <f t="shared" si="49"/>
        <v>-3.4247216900039348</v>
      </c>
    </row>
    <row r="1474" spans="1:21" ht="139.5" customHeight="1">
      <c r="A1474" s="86"/>
      <c r="B1474" s="26" t="s">
        <v>1568</v>
      </c>
      <c r="C1474" s="201"/>
      <c r="D1474" s="201"/>
      <c r="E1474" s="201"/>
      <c r="F1474" s="201"/>
      <c r="G1474" s="201"/>
      <c r="H1474" s="246"/>
      <c r="I1474" s="247"/>
      <c r="J1474" s="247"/>
      <c r="P1474" s="209"/>
      <c r="U1474" t="s">
        <v>254</v>
      </c>
    </row>
    <row r="1475" spans="1:21" ht="18.75" customHeight="1">
      <c r="A1475" s="86"/>
      <c r="B1475" s="26"/>
      <c r="C1475" s="201"/>
      <c r="D1475" s="201"/>
      <c r="E1475" s="201"/>
      <c r="F1475" s="201"/>
      <c r="G1475" s="201"/>
      <c r="H1475" s="15"/>
      <c r="I1475" s="23"/>
      <c r="J1475" s="16"/>
      <c r="P1475" s="209"/>
    </row>
    <row r="1476" spans="1:21" ht="21" hidden="1" customHeight="1">
      <c r="A1476" s="86">
        <v>170104</v>
      </c>
      <c r="B1476" s="30" t="s">
        <v>1569</v>
      </c>
      <c r="C1476" s="201" t="s">
        <v>1570</v>
      </c>
      <c r="D1476" s="201"/>
      <c r="E1476" s="201">
        <v>33.64</v>
      </c>
      <c r="F1476" s="201">
        <f>E1476*(1+C$2033)</f>
        <v>41.858252</v>
      </c>
      <c r="G1476" s="201">
        <f>D1476*F1476</f>
        <v>0</v>
      </c>
      <c r="H1476" s="15"/>
      <c r="I1476" s="23"/>
      <c r="J1476" s="24"/>
      <c r="O1476">
        <f t="shared" si="48"/>
        <v>0</v>
      </c>
      <c r="P1476" s="209">
        <f t="shared" si="49"/>
        <v>0</v>
      </c>
    </row>
    <row r="1477" spans="1:21" ht="94.5" hidden="1" customHeight="1">
      <c r="A1477" s="86"/>
      <c r="B1477" s="26" t="s">
        <v>1571</v>
      </c>
      <c r="C1477" s="201"/>
      <c r="D1477" s="201"/>
      <c r="E1477" s="201"/>
      <c r="F1477" s="201"/>
      <c r="G1477" s="201"/>
      <c r="H1477" s="15"/>
      <c r="I1477" s="23"/>
      <c r="J1477" s="16"/>
      <c r="O1477">
        <f t="shared" si="48"/>
        <v>0</v>
      </c>
      <c r="P1477" s="209">
        <f t="shared" si="49"/>
        <v>0</v>
      </c>
    </row>
    <row r="1478" spans="1:21" ht="18.75" hidden="1" customHeight="1">
      <c r="A1478" s="86"/>
      <c r="B1478" s="26"/>
      <c r="C1478" s="201"/>
      <c r="D1478" s="201"/>
      <c r="E1478" s="201"/>
      <c r="F1478" s="201"/>
      <c r="G1478" s="201"/>
      <c r="H1478" s="15"/>
      <c r="I1478" s="23"/>
      <c r="J1478" s="16"/>
      <c r="O1478">
        <f t="shared" si="48"/>
        <v>0</v>
      </c>
      <c r="P1478" s="209">
        <f t="shared" si="49"/>
        <v>0</v>
      </c>
    </row>
    <row r="1479" spans="1:21" ht="28.5" hidden="1" customHeight="1">
      <c r="A1479" s="86">
        <v>170105</v>
      </c>
      <c r="B1479" s="30" t="s">
        <v>1572</v>
      </c>
      <c r="C1479" s="201" t="s">
        <v>1573</v>
      </c>
      <c r="D1479" s="201"/>
      <c r="E1479" s="201">
        <v>38.61</v>
      </c>
      <c r="F1479" s="201">
        <f>E1479*(1+C$2033)</f>
        <v>48.042422999999999</v>
      </c>
      <c r="G1479" s="201">
        <f>D1479*F1479</f>
        <v>0</v>
      </c>
      <c r="H1479" s="236"/>
      <c r="I1479" s="237"/>
      <c r="J1479" s="237"/>
      <c r="O1479">
        <f t="shared" si="48"/>
        <v>0</v>
      </c>
      <c r="P1479" s="209">
        <f t="shared" si="49"/>
        <v>0</v>
      </c>
    </row>
    <row r="1480" spans="1:21" ht="172.5" hidden="1" customHeight="1">
      <c r="A1480" s="87"/>
      <c r="B1480" s="26" t="s">
        <v>1574</v>
      </c>
      <c r="C1480" s="224"/>
      <c r="D1480" s="224"/>
      <c r="E1480" s="224"/>
      <c r="F1480" s="224"/>
      <c r="G1480" s="201"/>
      <c r="H1480" s="15"/>
      <c r="I1480" s="23"/>
      <c r="J1480" s="16"/>
      <c r="O1480">
        <f t="shared" si="48"/>
        <v>0</v>
      </c>
      <c r="P1480" s="209">
        <f t="shared" si="49"/>
        <v>0</v>
      </c>
    </row>
    <row r="1481" spans="1:21" ht="18.75" hidden="1" customHeight="1">
      <c r="A1481" s="86"/>
      <c r="B1481" s="26"/>
      <c r="C1481" s="201"/>
      <c r="D1481" s="201"/>
      <c r="E1481" s="201"/>
      <c r="F1481" s="201"/>
      <c r="G1481" s="201"/>
      <c r="H1481" s="15"/>
      <c r="I1481" s="23"/>
      <c r="J1481" s="16"/>
      <c r="O1481">
        <f t="shared" si="48"/>
        <v>0</v>
      </c>
      <c r="P1481" s="209">
        <f t="shared" si="49"/>
        <v>0</v>
      </c>
    </row>
    <row r="1482" spans="1:21" ht="18.75" hidden="1" customHeight="1">
      <c r="A1482" s="86">
        <v>170106</v>
      </c>
      <c r="B1482" s="30" t="s">
        <v>1575</v>
      </c>
      <c r="C1482" s="201" t="s">
        <v>33</v>
      </c>
      <c r="D1482" s="201"/>
      <c r="E1482" s="201">
        <v>14.68</v>
      </c>
      <c r="F1482" s="201">
        <f>E1482*(1+C$2033)</f>
        <v>18.266323999999997</v>
      </c>
      <c r="G1482" s="201">
        <f>D1482*F1482</f>
        <v>0</v>
      </c>
      <c r="H1482" s="15"/>
      <c r="I1482" s="23"/>
      <c r="J1482" s="24"/>
      <c r="O1482">
        <f t="shared" si="48"/>
        <v>0</v>
      </c>
      <c r="P1482" s="209">
        <f t="shared" si="49"/>
        <v>0</v>
      </c>
    </row>
    <row r="1483" spans="1:21" ht="157.5" hidden="1" customHeight="1">
      <c r="A1483" s="86"/>
      <c r="B1483" s="26" t="s">
        <v>1576</v>
      </c>
      <c r="C1483" s="201"/>
      <c r="D1483" s="201"/>
      <c r="E1483" s="201"/>
      <c r="F1483" s="201"/>
      <c r="G1483" s="201"/>
      <c r="H1483" s="15"/>
      <c r="I1483" s="23"/>
      <c r="J1483" s="16"/>
      <c r="O1483">
        <f t="shared" si="48"/>
        <v>0</v>
      </c>
      <c r="P1483" s="209">
        <f t="shared" si="49"/>
        <v>0</v>
      </c>
    </row>
    <row r="1484" spans="1:21" ht="18.75" hidden="1" customHeight="1">
      <c r="A1484" s="86"/>
      <c r="B1484" s="26"/>
      <c r="C1484" s="201"/>
      <c r="D1484" s="201"/>
      <c r="E1484" s="201"/>
      <c r="F1484" s="201"/>
      <c r="G1484" s="201"/>
      <c r="H1484" s="15"/>
      <c r="I1484" s="23"/>
      <c r="J1484" s="16"/>
      <c r="O1484">
        <f t="shared" si="48"/>
        <v>0</v>
      </c>
      <c r="P1484" s="209">
        <f t="shared" si="49"/>
        <v>0</v>
      </c>
    </row>
    <row r="1485" spans="1:21" ht="31.5" hidden="1" customHeight="1">
      <c r="A1485" s="86">
        <v>170107</v>
      </c>
      <c r="B1485" s="30" t="s">
        <v>1577</v>
      </c>
      <c r="C1485" s="201" t="s">
        <v>1578</v>
      </c>
      <c r="D1485" s="201"/>
      <c r="E1485" s="201">
        <v>31.45</v>
      </c>
      <c r="F1485" s="201">
        <f>E1485*(1+C$2033)</f>
        <v>39.133234999999999</v>
      </c>
      <c r="G1485" s="201">
        <f>D1485*F1485</f>
        <v>0</v>
      </c>
      <c r="H1485" s="236"/>
      <c r="I1485" s="237"/>
      <c r="J1485" s="237"/>
      <c r="O1485">
        <f t="shared" si="48"/>
        <v>0</v>
      </c>
      <c r="P1485" s="209">
        <f t="shared" si="49"/>
        <v>0</v>
      </c>
    </row>
    <row r="1486" spans="1:21" ht="185.25" hidden="1" customHeight="1">
      <c r="A1486" s="86"/>
      <c r="B1486" s="26" t="s">
        <v>1579</v>
      </c>
      <c r="C1486" s="201"/>
      <c r="D1486" s="201"/>
      <c r="E1486" s="201"/>
      <c r="F1486" s="201"/>
      <c r="G1486" s="201"/>
      <c r="H1486" s="15"/>
      <c r="I1486" s="23"/>
      <c r="J1486" s="16"/>
      <c r="O1486">
        <f t="shared" si="48"/>
        <v>0</v>
      </c>
      <c r="P1486" s="209">
        <f t="shared" ref="P1486:P1549" si="50">G1486-O1486</f>
        <v>0</v>
      </c>
    </row>
    <row r="1487" spans="1:21" ht="18.75" customHeight="1">
      <c r="A1487" s="86"/>
      <c r="B1487" s="26"/>
      <c r="C1487" s="201"/>
      <c r="D1487" s="201"/>
      <c r="E1487" s="201"/>
      <c r="F1487" s="201"/>
      <c r="G1487" s="201"/>
      <c r="H1487" s="15"/>
      <c r="I1487" s="23"/>
      <c r="J1487" s="16"/>
      <c r="O1487">
        <f t="shared" si="48"/>
        <v>0</v>
      </c>
      <c r="P1487" s="209">
        <f t="shared" si="50"/>
        <v>0</v>
      </c>
    </row>
    <row r="1488" spans="1:21" ht="21" customHeight="1">
      <c r="A1488" s="86">
        <v>170108</v>
      </c>
      <c r="B1488" s="30" t="s">
        <v>1580</v>
      </c>
      <c r="C1488" s="201" t="s">
        <v>1581</v>
      </c>
      <c r="D1488" s="201">
        <f>(2*18*0.8*2.1)</f>
        <v>60.480000000000004</v>
      </c>
      <c r="E1488" s="201">
        <v>25.75</v>
      </c>
      <c r="F1488" s="201">
        <f>E1488*(1+C$2033)</f>
        <v>32.040725000000002</v>
      </c>
      <c r="G1488" s="201">
        <f>D1488*F1488</f>
        <v>1937.8230480000002</v>
      </c>
      <c r="H1488" s="236" t="s">
        <v>2232</v>
      </c>
      <c r="I1488" s="237"/>
      <c r="J1488" s="237"/>
      <c r="N1488">
        <v>32.04</v>
      </c>
      <c r="O1488">
        <f t="shared" si="48"/>
        <v>1937.7792000000002</v>
      </c>
      <c r="P1488" s="209">
        <f t="shared" si="50"/>
        <v>4.3848000000025422E-2</v>
      </c>
    </row>
    <row r="1489" spans="1:16" ht="217.5" customHeight="1">
      <c r="A1489" s="86"/>
      <c r="B1489" s="26" t="s">
        <v>1582</v>
      </c>
      <c r="C1489" s="201"/>
      <c r="D1489" s="201"/>
      <c r="E1489" s="201"/>
      <c r="F1489" s="201"/>
      <c r="G1489" s="201"/>
      <c r="H1489" s="15"/>
      <c r="I1489" s="23"/>
      <c r="J1489" s="16"/>
      <c r="P1489" s="209"/>
    </row>
    <row r="1490" spans="1:16" ht="18.75" customHeight="1">
      <c r="A1490" s="86"/>
      <c r="B1490" s="26"/>
      <c r="C1490" s="201"/>
      <c r="D1490" s="201"/>
      <c r="E1490" s="201"/>
      <c r="F1490" s="201"/>
      <c r="G1490" s="201"/>
      <c r="H1490" s="15"/>
      <c r="I1490" s="23"/>
      <c r="J1490" s="16"/>
      <c r="P1490" s="209"/>
    </row>
    <row r="1491" spans="1:16" ht="33.75" hidden="1" customHeight="1">
      <c r="A1491" s="86">
        <v>170109</v>
      </c>
      <c r="B1491" s="30" t="s">
        <v>1583</v>
      </c>
      <c r="C1491" s="201" t="s">
        <v>19</v>
      </c>
      <c r="D1491" s="201"/>
      <c r="E1491" s="201">
        <v>8.3699999999999992</v>
      </c>
      <c r="F1491" s="201">
        <f>E1491*(1+C$2033)</f>
        <v>10.414790999999999</v>
      </c>
      <c r="G1491" s="201">
        <f>D1491*F1491</f>
        <v>0</v>
      </c>
      <c r="H1491" s="15"/>
      <c r="I1491" s="23"/>
      <c r="J1491" s="24"/>
      <c r="P1491" s="209"/>
    </row>
    <row r="1492" spans="1:16" ht="98.25" hidden="1" customHeight="1">
      <c r="A1492" s="86"/>
      <c r="B1492" s="26" t="s">
        <v>1584</v>
      </c>
      <c r="C1492" s="201"/>
      <c r="D1492" s="201"/>
      <c r="E1492" s="201"/>
      <c r="F1492" s="201"/>
      <c r="G1492" s="201"/>
      <c r="H1492" s="15"/>
      <c r="I1492" s="23"/>
      <c r="J1492" s="16"/>
      <c r="P1492" s="209"/>
    </row>
    <row r="1493" spans="1:16" ht="18.75" hidden="1" customHeight="1">
      <c r="A1493" s="86"/>
      <c r="B1493" s="30"/>
      <c r="C1493" s="201"/>
      <c r="D1493" s="201"/>
      <c r="E1493" s="201"/>
      <c r="F1493" s="201"/>
      <c r="G1493" s="201"/>
      <c r="H1493" s="15"/>
      <c r="I1493" s="23"/>
      <c r="J1493" s="16"/>
      <c r="P1493" s="209"/>
    </row>
    <row r="1494" spans="1:16" s="191" customFormat="1" ht="31.5" hidden="1" customHeight="1">
      <c r="A1494" s="86">
        <v>170110</v>
      </c>
      <c r="B1494" s="30" t="s">
        <v>1585</v>
      </c>
      <c r="C1494" s="201" t="s">
        <v>1586</v>
      </c>
      <c r="D1494" s="218"/>
      <c r="E1494" s="201">
        <v>18.739999999999998</v>
      </c>
      <c r="F1494" s="201">
        <f>E1494*(1+C$2033)</f>
        <v>23.318181999999997</v>
      </c>
      <c r="G1494" s="201">
        <f>D1494*F1494</f>
        <v>0</v>
      </c>
      <c r="H1494" s="246"/>
      <c r="I1494" s="247"/>
      <c r="J1494" s="247"/>
      <c r="N1494"/>
      <c r="O1494"/>
      <c r="P1494" s="209"/>
    </row>
    <row r="1495" spans="1:16" s="191" customFormat="1" ht="149.25" hidden="1" customHeight="1">
      <c r="A1495" s="86"/>
      <c r="B1495" s="26" t="s">
        <v>1587</v>
      </c>
      <c r="C1495" s="201"/>
      <c r="D1495" s="201"/>
      <c r="E1495" s="201"/>
      <c r="F1495" s="201"/>
      <c r="G1495" s="201"/>
      <c r="H1495" s="246"/>
      <c r="I1495" s="247"/>
      <c r="J1495" s="247"/>
      <c r="M1495" s="192"/>
      <c r="N1495"/>
      <c r="O1495"/>
      <c r="P1495" s="209"/>
    </row>
    <row r="1496" spans="1:16" ht="18.75" hidden="1" customHeight="1">
      <c r="A1496" s="86"/>
      <c r="B1496" s="26"/>
      <c r="C1496" s="201"/>
      <c r="D1496" s="201"/>
      <c r="E1496" s="201"/>
      <c r="F1496" s="201"/>
      <c r="G1496" s="201"/>
      <c r="H1496" s="15"/>
      <c r="I1496" s="23"/>
      <c r="J1496" s="16"/>
      <c r="P1496" s="209"/>
    </row>
    <row r="1497" spans="1:16" ht="39" hidden="1" customHeight="1">
      <c r="A1497" s="86">
        <v>170111</v>
      </c>
      <c r="B1497" s="30" t="s">
        <v>1588</v>
      </c>
      <c r="C1497" s="201" t="s">
        <v>1589</v>
      </c>
      <c r="D1497" s="201"/>
      <c r="E1497" s="201">
        <v>23.75</v>
      </c>
      <c r="F1497" s="201">
        <f>E1497*(1+C$2033)</f>
        <v>29.552125</v>
      </c>
      <c r="G1497" s="201">
        <f>D1497*F1497</f>
        <v>0</v>
      </c>
      <c r="H1497" s="15"/>
      <c r="I1497" s="23"/>
      <c r="J1497" s="24"/>
      <c r="P1497" s="209"/>
    </row>
    <row r="1498" spans="1:16" ht="94.5" hidden="1" customHeight="1">
      <c r="A1498" s="86"/>
      <c r="B1498" s="26" t="s">
        <v>1590</v>
      </c>
      <c r="C1498" s="201"/>
      <c r="D1498" s="201"/>
      <c r="E1498" s="201"/>
      <c r="F1498" s="201"/>
      <c r="G1498" s="201"/>
      <c r="H1498" s="15"/>
      <c r="I1498" s="23"/>
      <c r="J1498" s="16"/>
      <c r="P1498" s="209"/>
    </row>
    <row r="1499" spans="1:16" ht="18.75" hidden="1" customHeight="1">
      <c r="A1499" s="86"/>
      <c r="B1499" s="26"/>
      <c r="C1499" s="201"/>
      <c r="D1499" s="201"/>
      <c r="E1499" s="201"/>
      <c r="F1499" s="201"/>
      <c r="G1499" s="201"/>
      <c r="H1499" s="15"/>
      <c r="I1499" s="23"/>
      <c r="J1499" s="16"/>
      <c r="P1499" s="209"/>
    </row>
    <row r="1500" spans="1:16" ht="18.75" hidden="1" customHeight="1">
      <c r="A1500" s="86">
        <v>170200</v>
      </c>
      <c r="B1500" s="35" t="s">
        <v>1591</v>
      </c>
      <c r="C1500" s="201"/>
      <c r="D1500" s="201"/>
      <c r="E1500" s="201"/>
      <c r="F1500" s="201"/>
      <c r="G1500" s="201"/>
      <c r="H1500" s="15"/>
      <c r="I1500" s="23"/>
      <c r="J1500" s="16"/>
      <c r="P1500" s="209"/>
    </row>
    <row r="1501" spans="1:16" ht="21" hidden="1" customHeight="1">
      <c r="A1501" s="86">
        <v>170201</v>
      </c>
      <c r="B1501" s="30" t="s">
        <v>1592</v>
      </c>
      <c r="C1501" s="201" t="s">
        <v>1593</v>
      </c>
      <c r="D1501" s="201"/>
      <c r="E1501" s="201">
        <v>23.19</v>
      </c>
      <c r="F1501" s="201">
        <f>E1501*(1+C$2033)</f>
        <v>28.855316999999999</v>
      </c>
      <c r="G1501" s="201">
        <f>D1501*F1501</f>
        <v>0</v>
      </c>
      <c r="H1501" s="15"/>
      <c r="I1501" s="23"/>
      <c r="J1501" s="24"/>
      <c r="P1501" s="209"/>
    </row>
    <row r="1502" spans="1:16" ht="126" hidden="1" customHeight="1">
      <c r="A1502" s="86"/>
      <c r="B1502" s="26" t="s">
        <v>1594</v>
      </c>
      <c r="C1502" s="201"/>
      <c r="D1502" s="201"/>
      <c r="E1502" s="201"/>
      <c r="F1502" s="201"/>
      <c r="G1502" s="201"/>
      <c r="H1502" s="15"/>
      <c r="I1502" s="23"/>
      <c r="J1502" s="16"/>
      <c r="P1502" s="209"/>
    </row>
    <row r="1503" spans="1:16" ht="18.75" hidden="1" customHeight="1">
      <c r="A1503" s="86"/>
      <c r="B1503" s="30"/>
      <c r="C1503" s="201"/>
      <c r="D1503" s="201"/>
      <c r="E1503" s="201"/>
      <c r="F1503" s="201"/>
      <c r="G1503" s="201"/>
      <c r="H1503" s="15"/>
      <c r="I1503" s="23"/>
      <c r="J1503" s="16"/>
      <c r="P1503" s="209"/>
    </row>
    <row r="1504" spans="1:16" ht="31.5" hidden="1" customHeight="1">
      <c r="A1504" s="86">
        <v>170202</v>
      </c>
      <c r="B1504" s="30" t="s">
        <v>1595</v>
      </c>
      <c r="C1504" s="201" t="s">
        <v>1596</v>
      </c>
      <c r="D1504" s="201"/>
      <c r="E1504" s="201">
        <v>12.58</v>
      </c>
      <c r="F1504" s="201">
        <f>E1504*(1+C$2033)</f>
        <v>15.653293999999999</v>
      </c>
      <c r="G1504" s="201">
        <f>D1504*F1504</f>
        <v>0</v>
      </c>
      <c r="H1504" s="236"/>
      <c r="I1504" s="237"/>
      <c r="J1504" s="237"/>
      <c r="P1504" s="209"/>
    </row>
    <row r="1505" spans="1:16" ht="126" hidden="1" customHeight="1">
      <c r="A1505" s="86"/>
      <c r="B1505" s="26" t="s">
        <v>1597</v>
      </c>
      <c r="C1505" s="201"/>
      <c r="D1505" s="201"/>
      <c r="E1505" s="201"/>
      <c r="F1505" s="201"/>
      <c r="G1505" s="201"/>
      <c r="H1505" s="15"/>
      <c r="I1505" s="23"/>
      <c r="J1505" s="16"/>
      <c r="P1505" s="209"/>
    </row>
    <row r="1506" spans="1:16" ht="18.75" hidden="1" customHeight="1">
      <c r="A1506" s="86"/>
      <c r="B1506" s="26"/>
      <c r="C1506" s="201"/>
      <c r="D1506" s="201"/>
      <c r="E1506" s="201"/>
      <c r="F1506" s="201"/>
      <c r="G1506" s="201"/>
      <c r="H1506" s="15"/>
      <c r="I1506" s="23"/>
      <c r="J1506" s="16"/>
      <c r="P1506" s="209"/>
    </row>
    <row r="1507" spans="1:16" ht="33" hidden="1" customHeight="1">
      <c r="A1507" s="86">
        <v>170203</v>
      </c>
      <c r="B1507" s="30" t="s">
        <v>1598</v>
      </c>
      <c r="C1507" s="201" t="s">
        <v>33</v>
      </c>
      <c r="D1507" s="201"/>
      <c r="E1507" s="201">
        <v>31.7</v>
      </c>
      <c r="F1507" s="201">
        <f>E1507*(1+C$2033)</f>
        <v>39.444309999999994</v>
      </c>
      <c r="G1507" s="201">
        <f>D1507*F1507</f>
        <v>0</v>
      </c>
      <c r="H1507" s="236"/>
      <c r="I1507" s="237"/>
      <c r="J1507" s="237"/>
      <c r="P1507" s="209"/>
    </row>
    <row r="1508" spans="1:16" ht="110.25" hidden="1" customHeight="1">
      <c r="A1508" s="86"/>
      <c r="B1508" s="26" t="s">
        <v>1599</v>
      </c>
      <c r="C1508" s="201"/>
      <c r="D1508" s="201"/>
      <c r="E1508" s="201"/>
      <c r="F1508" s="201"/>
      <c r="G1508" s="201"/>
      <c r="H1508" s="15"/>
      <c r="I1508" s="23"/>
      <c r="J1508" s="16"/>
      <c r="P1508" s="209"/>
    </row>
    <row r="1509" spans="1:16" ht="18.75" hidden="1" customHeight="1">
      <c r="A1509" s="86"/>
      <c r="B1509" s="30"/>
      <c r="C1509" s="201"/>
      <c r="D1509" s="201"/>
      <c r="E1509" s="201"/>
      <c r="F1509" s="201"/>
      <c r="G1509" s="201"/>
      <c r="H1509" s="15"/>
      <c r="I1509" s="23"/>
      <c r="J1509" s="16"/>
      <c r="P1509" s="209"/>
    </row>
    <row r="1510" spans="1:16" ht="31.5" hidden="1" customHeight="1">
      <c r="A1510" s="86">
        <v>170204</v>
      </c>
      <c r="B1510" s="30" t="s">
        <v>1600</v>
      </c>
      <c r="C1510" s="201" t="s">
        <v>33</v>
      </c>
      <c r="D1510" s="201"/>
      <c r="E1510" s="201">
        <v>46.42</v>
      </c>
      <c r="F1510" s="201">
        <f>E1510*(1+C$2033)</f>
        <v>57.760406000000003</v>
      </c>
      <c r="G1510" s="201">
        <f>D1510*F1510</f>
        <v>0</v>
      </c>
      <c r="H1510" s="236"/>
      <c r="I1510" s="237"/>
      <c r="J1510" s="237"/>
      <c r="P1510" s="209"/>
    </row>
    <row r="1511" spans="1:16" ht="94.5" hidden="1" customHeight="1">
      <c r="A1511" s="86"/>
      <c r="B1511" s="26" t="s">
        <v>1601</v>
      </c>
      <c r="C1511" s="201"/>
      <c r="D1511" s="201"/>
      <c r="E1511" s="201"/>
      <c r="F1511" s="201"/>
      <c r="G1511" s="201"/>
      <c r="H1511" s="15"/>
      <c r="I1511" s="23"/>
      <c r="J1511" s="16"/>
      <c r="P1511" s="209"/>
    </row>
    <row r="1512" spans="1:16" ht="18" customHeight="1">
      <c r="A1512" s="88"/>
      <c r="B1512" s="89"/>
      <c r="C1512" s="254" t="s">
        <v>82</v>
      </c>
      <c r="D1512" s="255"/>
      <c r="E1512" s="256"/>
      <c r="F1512" s="213"/>
      <c r="G1512" s="204">
        <f>SUM(G1467:G1510)</f>
        <v>38823.157455765991</v>
      </c>
      <c r="H1512" s="15"/>
      <c r="I1512" s="23"/>
      <c r="J1512" s="16"/>
      <c r="P1512" s="209"/>
    </row>
    <row r="1513" spans="1:16" ht="18.75" customHeight="1">
      <c r="A1513" s="10">
        <v>180000</v>
      </c>
      <c r="B1513" s="11" t="s">
        <v>1602</v>
      </c>
      <c r="C1513" s="220"/>
      <c r="D1513" s="214"/>
      <c r="E1513" s="214"/>
      <c r="F1513" s="201"/>
      <c r="G1513" s="201"/>
      <c r="H1513" s="15"/>
      <c r="I1513" s="23"/>
      <c r="J1513" s="16"/>
      <c r="P1513" s="209"/>
    </row>
    <row r="1514" spans="1:16" ht="18.75" customHeight="1">
      <c r="A1514" s="17">
        <v>180100</v>
      </c>
      <c r="B1514" s="65" t="s">
        <v>1603</v>
      </c>
      <c r="C1514" s="201"/>
      <c r="D1514" s="201"/>
      <c r="E1514" s="201"/>
      <c r="F1514" s="201"/>
      <c r="G1514" s="201"/>
      <c r="H1514" s="15"/>
      <c r="I1514" s="23"/>
      <c r="J1514" s="16"/>
      <c r="P1514" s="209"/>
    </row>
    <row r="1515" spans="1:16" ht="18.75" hidden="1" customHeight="1">
      <c r="A1515" s="25" t="s">
        <v>1604</v>
      </c>
      <c r="B1515" s="30" t="s">
        <v>1605</v>
      </c>
      <c r="C1515" s="201" t="s">
        <v>19</v>
      </c>
      <c r="D1515" s="201"/>
      <c r="E1515" s="201">
        <v>219.52</v>
      </c>
      <c r="F1515" s="201">
        <f>E1515*(1+C$2033)</f>
        <v>273.14873599999999</v>
      </c>
      <c r="G1515" s="201">
        <f>SUM(D1515*F1515)</f>
        <v>0</v>
      </c>
      <c r="H1515" s="15"/>
      <c r="I1515" s="23"/>
      <c r="J1515" s="24"/>
      <c r="O1515">
        <f t="shared" ref="O1515:O1574" si="51">N1515*D1515</f>
        <v>0</v>
      </c>
      <c r="P1515" s="209">
        <f t="shared" si="50"/>
        <v>0</v>
      </c>
    </row>
    <row r="1516" spans="1:16" ht="94.5" hidden="1" customHeight="1">
      <c r="A1516" s="25"/>
      <c r="B1516" s="26" t="s">
        <v>1606</v>
      </c>
      <c r="C1516" s="201"/>
      <c r="D1516" s="201"/>
      <c r="E1516" s="201"/>
      <c r="F1516" s="201"/>
      <c r="G1516" s="201"/>
      <c r="H1516" s="15"/>
      <c r="I1516" s="23"/>
      <c r="J1516" s="16"/>
      <c r="O1516">
        <f t="shared" si="51"/>
        <v>0</v>
      </c>
      <c r="P1516" s="209">
        <f t="shared" si="50"/>
        <v>0</v>
      </c>
    </row>
    <row r="1517" spans="1:16" ht="18.75" hidden="1" customHeight="1">
      <c r="A1517" s="25"/>
      <c r="B1517" s="30"/>
      <c r="C1517" s="201"/>
      <c r="D1517" s="201"/>
      <c r="E1517" s="201"/>
      <c r="F1517" s="201"/>
      <c r="G1517" s="201"/>
      <c r="H1517" s="15"/>
      <c r="I1517" s="23"/>
      <c r="J1517" s="16"/>
      <c r="O1517">
        <f t="shared" si="51"/>
        <v>0</v>
      </c>
      <c r="P1517" s="209">
        <f t="shared" si="50"/>
        <v>0</v>
      </c>
    </row>
    <row r="1518" spans="1:16" ht="18.75" hidden="1" customHeight="1">
      <c r="A1518" s="25" t="s">
        <v>1607</v>
      </c>
      <c r="B1518" s="30" t="s">
        <v>1608</v>
      </c>
      <c r="C1518" s="201" t="s">
        <v>7</v>
      </c>
      <c r="D1518" s="217"/>
      <c r="E1518" s="201">
        <v>195.88</v>
      </c>
      <c r="F1518" s="201">
        <f>E1518*(1+C$2033)</f>
        <v>243.73348399999998</v>
      </c>
      <c r="G1518" s="201">
        <f>SUM(D1518*F1518)</f>
        <v>0</v>
      </c>
      <c r="H1518" s="15"/>
      <c r="I1518" s="23"/>
      <c r="J1518" s="24"/>
      <c r="O1518">
        <f t="shared" si="51"/>
        <v>0</v>
      </c>
      <c r="P1518" s="209">
        <f t="shared" si="50"/>
        <v>0</v>
      </c>
    </row>
    <row r="1519" spans="1:16" ht="63" hidden="1" customHeight="1">
      <c r="A1519" s="25"/>
      <c r="B1519" s="26" t="s">
        <v>1609</v>
      </c>
      <c r="C1519" s="201"/>
      <c r="D1519" s="201"/>
      <c r="E1519" s="201"/>
      <c r="F1519" s="201"/>
      <c r="G1519" s="201"/>
      <c r="H1519" s="15"/>
      <c r="I1519" s="23"/>
      <c r="J1519" s="16"/>
      <c r="O1519">
        <f t="shared" si="51"/>
        <v>0</v>
      </c>
      <c r="P1519" s="209">
        <f t="shared" si="50"/>
        <v>0</v>
      </c>
    </row>
    <row r="1520" spans="1:16" ht="18.75" hidden="1" customHeight="1">
      <c r="A1520" s="25"/>
      <c r="B1520" s="30"/>
      <c r="C1520" s="201"/>
      <c r="D1520" s="201"/>
      <c r="E1520" s="201"/>
      <c r="F1520" s="201"/>
      <c r="G1520" s="201"/>
      <c r="H1520" s="15"/>
      <c r="I1520" s="23"/>
      <c r="J1520" s="16"/>
      <c r="O1520">
        <f t="shared" si="51"/>
        <v>0</v>
      </c>
      <c r="P1520" s="209">
        <f t="shared" si="50"/>
        <v>0</v>
      </c>
    </row>
    <row r="1521" spans="1:16" ht="31.5" hidden="1" customHeight="1">
      <c r="A1521" s="25" t="s">
        <v>1610</v>
      </c>
      <c r="B1521" s="30" t="s">
        <v>1611</v>
      </c>
      <c r="C1521" s="201" t="s">
        <v>1612</v>
      </c>
      <c r="D1521" s="201"/>
      <c r="E1521" s="201">
        <v>858.13</v>
      </c>
      <c r="F1521" s="201">
        <f>E1521*(1+C$2033)</f>
        <v>1067.7711589999999</v>
      </c>
      <c r="G1521" s="201">
        <f>SUM(D1521*F1521)</f>
        <v>0</v>
      </c>
      <c r="H1521" s="15"/>
      <c r="I1521" s="23"/>
      <c r="J1521" s="24"/>
      <c r="O1521">
        <f t="shared" si="51"/>
        <v>0</v>
      </c>
      <c r="P1521" s="209">
        <f t="shared" si="50"/>
        <v>0</v>
      </c>
    </row>
    <row r="1522" spans="1:16" ht="94.5" hidden="1" customHeight="1">
      <c r="A1522" s="25"/>
      <c r="B1522" s="26" t="s">
        <v>1613</v>
      </c>
      <c r="C1522" s="201"/>
      <c r="D1522" s="201"/>
      <c r="E1522" s="201"/>
      <c r="F1522" s="201"/>
      <c r="G1522" s="201"/>
      <c r="H1522" s="15"/>
      <c r="I1522" s="23"/>
      <c r="J1522" s="16"/>
      <c r="O1522">
        <f t="shared" si="51"/>
        <v>0</v>
      </c>
      <c r="P1522" s="209">
        <f t="shared" si="50"/>
        <v>0</v>
      </c>
    </row>
    <row r="1523" spans="1:16" ht="18.75" hidden="1" customHeight="1">
      <c r="A1523" s="25"/>
      <c r="B1523" s="26"/>
      <c r="C1523" s="201"/>
      <c r="D1523" s="201"/>
      <c r="E1523" s="201"/>
      <c r="F1523" s="201"/>
      <c r="G1523" s="201"/>
      <c r="H1523" s="15"/>
      <c r="I1523" s="23"/>
      <c r="J1523" s="16"/>
      <c r="O1523">
        <f t="shared" si="51"/>
        <v>0</v>
      </c>
      <c r="P1523" s="209">
        <f t="shared" si="50"/>
        <v>0</v>
      </c>
    </row>
    <row r="1524" spans="1:16" ht="18.75" hidden="1" customHeight="1">
      <c r="A1524" s="25" t="s">
        <v>1614</v>
      </c>
      <c r="B1524" s="30" t="s">
        <v>1615</v>
      </c>
      <c r="C1524" s="201" t="s">
        <v>1612</v>
      </c>
      <c r="D1524" s="201"/>
      <c r="E1524" s="201">
        <v>6205.79</v>
      </c>
      <c r="F1524" s="201">
        <f>E1524*(1+C$2033)</f>
        <v>7721.8644969999996</v>
      </c>
      <c r="G1524" s="201">
        <f>SUM(D1524*F1524)</f>
        <v>0</v>
      </c>
      <c r="H1524" s="15"/>
      <c r="I1524" s="23"/>
      <c r="J1524" s="24"/>
      <c r="O1524">
        <f t="shared" si="51"/>
        <v>0</v>
      </c>
      <c r="P1524" s="209">
        <f t="shared" si="50"/>
        <v>0</v>
      </c>
    </row>
    <row r="1525" spans="1:16" ht="110.25" hidden="1" customHeight="1">
      <c r="A1525" s="25"/>
      <c r="B1525" s="26" t="s">
        <v>1616</v>
      </c>
      <c r="C1525" s="201"/>
      <c r="D1525" s="201"/>
      <c r="E1525" s="201"/>
      <c r="F1525" s="201"/>
      <c r="G1525" s="201"/>
      <c r="H1525" s="15"/>
      <c r="I1525" s="23"/>
      <c r="J1525" s="16"/>
      <c r="O1525">
        <f t="shared" si="51"/>
        <v>0</v>
      </c>
      <c r="P1525" s="209">
        <f t="shared" si="50"/>
        <v>0</v>
      </c>
    </row>
    <row r="1526" spans="1:16" ht="18.75" hidden="1" customHeight="1">
      <c r="A1526" s="25"/>
      <c r="B1526" s="26"/>
      <c r="C1526" s="201"/>
      <c r="D1526" s="201"/>
      <c r="E1526" s="201"/>
      <c r="F1526" s="201"/>
      <c r="G1526" s="201"/>
      <c r="H1526" s="15"/>
      <c r="I1526" s="23"/>
      <c r="J1526" s="16"/>
      <c r="O1526">
        <f t="shared" si="51"/>
        <v>0</v>
      </c>
      <c r="P1526" s="209">
        <f t="shared" si="50"/>
        <v>0</v>
      </c>
    </row>
    <row r="1527" spans="1:16" ht="21" hidden="1" customHeight="1">
      <c r="A1527" s="25" t="s">
        <v>1617</v>
      </c>
      <c r="B1527" s="30" t="s">
        <v>1618</v>
      </c>
      <c r="C1527" s="201" t="s">
        <v>1619</v>
      </c>
      <c r="D1527" s="201"/>
      <c r="E1527" s="201">
        <v>235.8</v>
      </c>
      <c r="F1527" s="201">
        <f>E1527*(1+C$2033)</f>
        <v>293.40593999999999</v>
      </c>
      <c r="G1527" s="201">
        <f>SUM(D1527*F1527)</f>
        <v>0</v>
      </c>
      <c r="H1527" s="15"/>
      <c r="I1527" s="23"/>
      <c r="J1527" s="24"/>
      <c r="O1527">
        <f t="shared" si="51"/>
        <v>0</v>
      </c>
      <c r="P1527" s="209">
        <f t="shared" si="50"/>
        <v>0</v>
      </c>
    </row>
    <row r="1528" spans="1:16" ht="63" hidden="1" customHeight="1">
      <c r="A1528" s="25"/>
      <c r="B1528" s="26" t="s">
        <v>1620</v>
      </c>
      <c r="C1528" s="201"/>
      <c r="D1528" s="201"/>
      <c r="E1528" s="201"/>
      <c r="F1528" s="201"/>
      <c r="G1528" s="201"/>
      <c r="H1528" s="15"/>
      <c r="I1528" s="23"/>
      <c r="J1528" s="24"/>
      <c r="O1528">
        <f t="shared" si="51"/>
        <v>0</v>
      </c>
      <c r="P1528" s="209">
        <f t="shared" si="50"/>
        <v>0</v>
      </c>
    </row>
    <row r="1529" spans="1:16" ht="18.75" hidden="1" customHeight="1">
      <c r="A1529" s="25"/>
      <c r="B1529" s="26"/>
      <c r="C1529" s="201"/>
      <c r="D1529" s="201"/>
      <c r="E1529" s="201"/>
      <c r="F1529" s="201"/>
      <c r="G1529" s="201"/>
      <c r="H1529" s="15"/>
      <c r="I1529" s="23"/>
      <c r="J1529" s="16"/>
      <c r="O1529">
        <f t="shared" si="51"/>
        <v>0</v>
      </c>
      <c r="P1529" s="209">
        <f t="shared" si="50"/>
        <v>0</v>
      </c>
    </row>
    <row r="1530" spans="1:16" ht="21" hidden="1" customHeight="1">
      <c r="A1530" s="25" t="s">
        <v>1621</v>
      </c>
      <c r="B1530" s="30" t="s">
        <v>1622</v>
      </c>
      <c r="C1530" s="201" t="s">
        <v>1623</v>
      </c>
      <c r="D1530" s="201"/>
      <c r="E1530" s="201">
        <v>248.67</v>
      </c>
      <c r="F1530" s="201">
        <f>E1530*(1+C$2033)</f>
        <v>309.42008099999998</v>
      </c>
      <c r="G1530" s="201">
        <f>SUM(D1530*F1530)</f>
        <v>0</v>
      </c>
      <c r="H1530" s="15"/>
      <c r="I1530" s="23"/>
      <c r="J1530" s="24"/>
      <c r="O1530">
        <f t="shared" si="51"/>
        <v>0</v>
      </c>
      <c r="P1530" s="209">
        <f t="shared" si="50"/>
        <v>0</v>
      </c>
    </row>
    <row r="1531" spans="1:16" ht="78.75" hidden="1" customHeight="1">
      <c r="A1531" s="25"/>
      <c r="B1531" s="26" t="s">
        <v>1624</v>
      </c>
      <c r="C1531" s="201"/>
      <c r="D1531" s="201"/>
      <c r="E1531" s="201"/>
      <c r="F1531" s="201"/>
      <c r="G1531" s="201"/>
      <c r="H1531" s="15"/>
      <c r="I1531" s="23"/>
      <c r="J1531" s="16"/>
      <c r="O1531">
        <f t="shared" si="51"/>
        <v>0</v>
      </c>
      <c r="P1531" s="209">
        <f t="shared" si="50"/>
        <v>0</v>
      </c>
    </row>
    <row r="1532" spans="1:16" ht="18.75" hidden="1" customHeight="1">
      <c r="A1532" s="25"/>
      <c r="B1532" s="26"/>
      <c r="C1532" s="201"/>
      <c r="D1532" s="201"/>
      <c r="E1532" s="201"/>
      <c r="F1532" s="201"/>
      <c r="G1532" s="201"/>
      <c r="H1532" s="15"/>
      <c r="I1532" s="23"/>
      <c r="J1532" s="16"/>
      <c r="O1532">
        <f t="shared" si="51"/>
        <v>0</v>
      </c>
      <c r="P1532" s="209">
        <f t="shared" si="50"/>
        <v>0</v>
      </c>
    </row>
    <row r="1533" spans="1:16" ht="18.75" hidden="1" customHeight="1">
      <c r="A1533" s="25" t="s">
        <v>1625</v>
      </c>
      <c r="B1533" s="30" t="s">
        <v>1626</v>
      </c>
      <c r="C1533" s="201" t="s">
        <v>33</v>
      </c>
      <c r="D1533" s="201"/>
      <c r="E1533" s="201">
        <v>310.64999999999998</v>
      </c>
      <c r="F1533" s="201">
        <f>E1533*(1+C$2033)</f>
        <v>386.54179499999998</v>
      </c>
      <c r="G1533" s="201">
        <f>SUM(D1533*F1533)</f>
        <v>0</v>
      </c>
      <c r="H1533" s="15"/>
      <c r="I1533" s="23"/>
      <c r="J1533" s="24"/>
      <c r="O1533">
        <f t="shared" si="51"/>
        <v>0</v>
      </c>
      <c r="P1533" s="209">
        <f t="shared" si="50"/>
        <v>0</v>
      </c>
    </row>
    <row r="1534" spans="1:16" ht="63" hidden="1" customHeight="1">
      <c r="A1534" s="25"/>
      <c r="B1534" s="26" t="s">
        <v>1627</v>
      </c>
      <c r="C1534" s="201"/>
      <c r="D1534" s="201"/>
      <c r="E1534" s="201"/>
      <c r="F1534" s="201"/>
      <c r="G1534" s="201"/>
      <c r="H1534" s="15"/>
      <c r="I1534" s="23"/>
      <c r="J1534" s="16"/>
      <c r="O1534">
        <f t="shared" si="51"/>
        <v>0</v>
      </c>
      <c r="P1534" s="209">
        <f t="shared" si="50"/>
        <v>0</v>
      </c>
    </row>
    <row r="1535" spans="1:16" ht="18.75" hidden="1" customHeight="1">
      <c r="A1535" s="25"/>
      <c r="B1535" s="30"/>
      <c r="C1535" s="201"/>
      <c r="D1535" s="201"/>
      <c r="E1535" s="201"/>
      <c r="F1535" s="201"/>
      <c r="G1535" s="201"/>
      <c r="H1535" s="15"/>
      <c r="I1535" s="23"/>
      <c r="J1535" s="16"/>
      <c r="O1535">
        <f t="shared" si="51"/>
        <v>0</v>
      </c>
      <c r="P1535" s="209">
        <f t="shared" si="50"/>
        <v>0</v>
      </c>
    </row>
    <row r="1536" spans="1:16" ht="18.75" hidden="1" customHeight="1">
      <c r="A1536" s="25" t="s">
        <v>1628</v>
      </c>
      <c r="B1536" s="30" t="s">
        <v>1629</v>
      </c>
      <c r="C1536" s="201" t="s">
        <v>33</v>
      </c>
      <c r="D1536" s="201"/>
      <c r="E1536" s="201">
        <v>320.91000000000003</v>
      </c>
      <c r="F1536" s="201">
        <f>E1536*(1+C$2033)</f>
        <v>399.308313</v>
      </c>
      <c r="G1536" s="201">
        <f>SUM(D1536*F1536)</f>
        <v>0</v>
      </c>
      <c r="H1536" s="15"/>
      <c r="I1536" s="23"/>
      <c r="J1536" s="24"/>
      <c r="O1536">
        <f t="shared" si="51"/>
        <v>0</v>
      </c>
      <c r="P1536" s="209">
        <f t="shared" si="50"/>
        <v>0</v>
      </c>
    </row>
    <row r="1537" spans="1:16" ht="78.75" hidden="1" customHeight="1">
      <c r="A1537" s="25"/>
      <c r="B1537" s="26" t="s">
        <v>1630</v>
      </c>
      <c r="C1537" s="201"/>
      <c r="D1537" s="201"/>
      <c r="E1537" s="201"/>
      <c r="F1537" s="201"/>
      <c r="G1537" s="201"/>
      <c r="H1537" s="15"/>
      <c r="I1537" s="23"/>
      <c r="J1537" s="16"/>
      <c r="O1537">
        <f t="shared" si="51"/>
        <v>0</v>
      </c>
      <c r="P1537" s="209">
        <f t="shared" si="50"/>
        <v>0</v>
      </c>
    </row>
    <row r="1538" spans="1:16" ht="18.75" hidden="1" customHeight="1">
      <c r="A1538" s="25"/>
      <c r="B1538" s="26"/>
      <c r="C1538" s="201"/>
      <c r="D1538" s="201"/>
      <c r="E1538" s="201"/>
      <c r="F1538" s="201"/>
      <c r="G1538" s="201"/>
      <c r="H1538" s="15"/>
      <c r="I1538" s="23"/>
      <c r="J1538" s="16"/>
      <c r="O1538">
        <f t="shared" si="51"/>
        <v>0</v>
      </c>
      <c r="P1538" s="209">
        <f t="shared" si="50"/>
        <v>0</v>
      </c>
    </row>
    <row r="1539" spans="1:16" ht="21" hidden="1" customHeight="1">
      <c r="A1539" s="25" t="s">
        <v>1631</v>
      </c>
      <c r="B1539" s="30" t="s">
        <v>1632</v>
      </c>
      <c r="C1539" s="201" t="s">
        <v>1633</v>
      </c>
      <c r="D1539" s="201"/>
      <c r="E1539" s="201">
        <v>245.58</v>
      </c>
      <c r="F1539" s="201">
        <f>E1539*(1+C$2033)</f>
        <v>305.57519400000001</v>
      </c>
      <c r="G1539" s="201">
        <f>SUM(D1539*F1539)</f>
        <v>0</v>
      </c>
      <c r="H1539" s="236"/>
      <c r="I1539" s="237"/>
      <c r="J1539" s="237"/>
      <c r="O1539">
        <f t="shared" si="51"/>
        <v>0</v>
      </c>
      <c r="P1539" s="209">
        <f t="shared" si="50"/>
        <v>0</v>
      </c>
    </row>
    <row r="1540" spans="1:16" ht="64.5" hidden="1" customHeight="1">
      <c r="A1540" s="25"/>
      <c r="B1540" s="26" t="s">
        <v>1634</v>
      </c>
      <c r="C1540" s="201"/>
      <c r="D1540" s="201"/>
      <c r="E1540" s="201"/>
      <c r="F1540" s="201"/>
      <c r="G1540" s="201"/>
      <c r="H1540" s="15"/>
      <c r="I1540" s="23"/>
      <c r="J1540" s="16"/>
      <c r="O1540">
        <f t="shared" si="51"/>
        <v>0</v>
      </c>
      <c r="P1540" s="209">
        <f t="shared" si="50"/>
        <v>0</v>
      </c>
    </row>
    <row r="1541" spans="1:16" ht="18.75" hidden="1" customHeight="1">
      <c r="A1541" s="25"/>
      <c r="B1541" s="26"/>
      <c r="C1541" s="201"/>
      <c r="D1541" s="201"/>
      <c r="E1541" s="201"/>
      <c r="F1541" s="201"/>
      <c r="G1541" s="201"/>
      <c r="H1541" s="15"/>
      <c r="I1541" s="23"/>
      <c r="J1541" s="16"/>
      <c r="O1541">
        <f t="shared" si="51"/>
        <v>0</v>
      </c>
      <c r="P1541" s="209">
        <f t="shared" si="50"/>
        <v>0</v>
      </c>
    </row>
    <row r="1542" spans="1:16" ht="18.75" customHeight="1">
      <c r="A1542" s="25" t="s">
        <v>1635</v>
      </c>
      <c r="B1542" s="30" t="s">
        <v>1636</v>
      </c>
      <c r="C1542" s="201" t="s">
        <v>33</v>
      </c>
      <c r="D1542" s="201">
        <f>((18*0.8)+(3*0.5)+(11*2)+(3*1.5)+(2*1.5)+(1.5))*0.18</f>
        <v>8.4420000000000002</v>
      </c>
      <c r="E1542" s="201">
        <v>337.43</v>
      </c>
      <c r="F1542" s="201">
        <f>E1542*(1+C$2033)</f>
        <v>419.864149</v>
      </c>
      <c r="G1542" s="201">
        <f>SUM(D1542*F1542)</f>
        <v>3544.4931458579999</v>
      </c>
      <c r="H1542" s="236" t="s">
        <v>2238</v>
      </c>
      <c r="I1542" s="237"/>
      <c r="J1542" s="237"/>
      <c r="N1542">
        <v>419.86</v>
      </c>
      <c r="O1542">
        <f t="shared" si="51"/>
        <v>3544.4581200000002</v>
      </c>
      <c r="P1542" s="209">
        <f t="shared" si="50"/>
        <v>3.5025857999698928E-2</v>
      </c>
    </row>
    <row r="1543" spans="1:16" ht="78.75" customHeight="1">
      <c r="A1543" s="25"/>
      <c r="B1543" s="26" t="s">
        <v>1637</v>
      </c>
      <c r="C1543" s="201"/>
      <c r="D1543" s="201"/>
      <c r="E1543" s="201"/>
      <c r="F1543" s="201"/>
      <c r="G1543" s="201"/>
      <c r="H1543" s="15"/>
      <c r="I1543" s="23"/>
      <c r="J1543" s="16"/>
      <c r="P1543" s="209"/>
    </row>
    <row r="1544" spans="1:16" ht="18.75" customHeight="1">
      <c r="A1544" s="25"/>
      <c r="B1544" s="26"/>
      <c r="C1544" s="201"/>
      <c r="D1544" s="201"/>
      <c r="E1544" s="201"/>
      <c r="F1544" s="201"/>
      <c r="G1544" s="201"/>
      <c r="H1544" s="15"/>
      <c r="I1544" s="23"/>
      <c r="J1544" s="16"/>
      <c r="P1544" s="209"/>
    </row>
    <row r="1545" spans="1:16" ht="18.75" customHeight="1">
      <c r="A1545" s="25" t="s">
        <v>1638</v>
      </c>
      <c r="B1545" s="35" t="s">
        <v>1639</v>
      </c>
      <c r="C1545" s="201"/>
      <c r="D1545" s="201"/>
      <c r="E1545" s="201"/>
      <c r="F1545" s="201"/>
      <c r="G1545" s="201"/>
      <c r="H1545" s="15"/>
      <c r="I1545" s="23"/>
      <c r="J1545" s="16"/>
      <c r="P1545" s="209"/>
    </row>
    <row r="1546" spans="1:16" ht="21" hidden="1" customHeight="1">
      <c r="A1546" s="25" t="s">
        <v>1640</v>
      </c>
      <c r="B1546" s="30" t="s">
        <v>1641</v>
      </c>
      <c r="C1546" s="201" t="s">
        <v>1642</v>
      </c>
      <c r="D1546" s="201"/>
      <c r="E1546" s="201">
        <v>275.32</v>
      </c>
      <c r="F1546" s="201">
        <f>E1546*(1+C$2033)</f>
        <v>342.58067599999998</v>
      </c>
      <c r="G1546" s="201">
        <f>SUM(D1546*F1546)</f>
        <v>0</v>
      </c>
      <c r="H1546" s="236"/>
      <c r="I1546" s="237"/>
      <c r="J1546" s="237"/>
      <c r="O1546">
        <f t="shared" si="51"/>
        <v>0</v>
      </c>
      <c r="P1546" s="209">
        <f t="shared" si="50"/>
        <v>0</v>
      </c>
    </row>
    <row r="1547" spans="1:16" ht="63" hidden="1" customHeight="1">
      <c r="A1547" s="25"/>
      <c r="B1547" s="26" t="s">
        <v>1643</v>
      </c>
      <c r="C1547" s="201"/>
      <c r="D1547" s="201"/>
      <c r="E1547" s="201"/>
      <c r="F1547" s="201"/>
      <c r="G1547" s="201"/>
      <c r="H1547" s="15"/>
      <c r="I1547" s="23"/>
      <c r="J1547" s="29"/>
      <c r="O1547">
        <f t="shared" si="51"/>
        <v>0</v>
      </c>
      <c r="P1547" s="209">
        <f t="shared" si="50"/>
        <v>0</v>
      </c>
    </row>
    <row r="1548" spans="1:16" ht="18.75" hidden="1" customHeight="1">
      <c r="A1548" s="25"/>
      <c r="B1548" s="26"/>
      <c r="C1548" s="201"/>
      <c r="D1548" s="201"/>
      <c r="E1548" s="201"/>
      <c r="F1548" s="201"/>
      <c r="G1548" s="201"/>
      <c r="H1548" s="15"/>
      <c r="I1548" s="23"/>
      <c r="J1548" s="29"/>
      <c r="O1548">
        <f t="shared" si="51"/>
        <v>0</v>
      </c>
      <c r="P1548" s="209">
        <f t="shared" si="50"/>
        <v>0</v>
      </c>
    </row>
    <row r="1549" spans="1:16" ht="42" hidden="1" customHeight="1">
      <c r="A1549" s="25" t="s">
        <v>1644</v>
      </c>
      <c r="B1549" s="30" t="s">
        <v>1645</v>
      </c>
      <c r="C1549" s="201" t="s">
        <v>33</v>
      </c>
      <c r="D1549" s="221"/>
      <c r="E1549" s="201">
        <v>388.24</v>
      </c>
      <c r="F1549" s="201">
        <f>E1549*(1+C$2033)</f>
        <v>483.08703200000002</v>
      </c>
      <c r="G1549" s="201">
        <f>SUM(D1549*F1549)</f>
        <v>0</v>
      </c>
      <c r="H1549" s="236"/>
      <c r="I1549" s="237"/>
      <c r="J1549" s="237"/>
      <c r="O1549">
        <f t="shared" si="51"/>
        <v>0</v>
      </c>
      <c r="P1549" s="209">
        <f t="shared" si="50"/>
        <v>0</v>
      </c>
    </row>
    <row r="1550" spans="1:16" ht="78.75" hidden="1" customHeight="1">
      <c r="A1550" s="25"/>
      <c r="B1550" s="26" t="s">
        <v>1646</v>
      </c>
      <c r="C1550" s="201"/>
      <c r="D1550" s="201"/>
      <c r="E1550" s="201"/>
      <c r="F1550" s="201"/>
      <c r="G1550" s="201"/>
      <c r="H1550" s="15"/>
      <c r="I1550" s="23"/>
      <c r="J1550" s="16"/>
      <c r="O1550">
        <f t="shared" si="51"/>
        <v>0</v>
      </c>
      <c r="P1550" s="209">
        <f t="shared" ref="P1550:P1613" si="52">G1550-O1550</f>
        <v>0</v>
      </c>
    </row>
    <row r="1551" spans="1:16" ht="18.75" hidden="1" customHeight="1">
      <c r="A1551" s="25"/>
      <c r="B1551" s="26"/>
      <c r="C1551" s="201"/>
      <c r="D1551" s="201"/>
      <c r="E1551" s="201"/>
      <c r="F1551" s="201"/>
      <c r="G1551" s="201"/>
      <c r="H1551" s="15"/>
      <c r="I1551" s="23"/>
      <c r="J1551" s="16"/>
      <c r="O1551">
        <f t="shared" si="51"/>
        <v>0</v>
      </c>
      <c r="P1551" s="209">
        <f t="shared" si="52"/>
        <v>0</v>
      </c>
    </row>
    <row r="1552" spans="1:16" ht="18.75" customHeight="1">
      <c r="A1552" s="25" t="s">
        <v>1647</v>
      </c>
      <c r="B1552" s="30" t="s">
        <v>1648</v>
      </c>
      <c r="C1552" s="201" t="s">
        <v>33</v>
      </c>
      <c r="D1552" s="201">
        <f>(2*1.8*0.6)+(0.8*2.5)+(0.63*(1.2+3.36))</f>
        <v>7.0327999999999999</v>
      </c>
      <c r="E1552" s="201">
        <v>359.68</v>
      </c>
      <c r="F1552" s="201">
        <f>E1552*(1+C$2033)</f>
        <v>447.549824</v>
      </c>
      <c r="G1552" s="201">
        <f>SUM(D1552*F1552)</f>
        <v>3147.5284022271999</v>
      </c>
      <c r="H1552" s="236" t="s">
        <v>2186</v>
      </c>
      <c r="I1552" s="237"/>
      <c r="J1552" s="237"/>
      <c r="N1552">
        <v>447.55</v>
      </c>
      <c r="O1552">
        <f t="shared" si="51"/>
        <v>3147.5296400000002</v>
      </c>
      <c r="P1552" s="209">
        <f t="shared" si="52"/>
        <v>-1.2377728003230004E-3</v>
      </c>
    </row>
    <row r="1553" spans="1:16" ht="78.75" customHeight="1">
      <c r="A1553" s="25"/>
      <c r="B1553" s="26" t="s">
        <v>1649</v>
      </c>
      <c r="C1553" s="201"/>
      <c r="D1553" s="201"/>
      <c r="E1553" s="201"/>
      <c r="F1553" s="201"/>
      <c r="G1553" s="201"/>
      <c r="H1553" s="15"/>
      <c r="I1553" s="23"/>
      <c r="J1553" s="16"/>
      <c r="P1553" s="209"/>
    </row>
    <row r="1554" spans="1:16" ht="18.75" customHeight="1">
      <c r="A1554" s="25"/>
      <c r="B1554" s="26"/>
      <c r="C1554" s="201"/>
      <c r="D1554" s="201"/>
      <c r="E1554" s="201"/>
      <c r="F1554" s="201"/>
      <c r="G1554" s="201"/>
      <c r="H1554" s="15"/>
      <c r="I1554" s="23"/>
      <c r="J1554" s="16"/>
      <c r="P1554" s="209"/>
    </row>
    <row r="1555" spans="1:16" s="184" customFormat="1" ht="25.5" hidden="1" customHeight="1">
      <c r="A1555" s="25" t="s">
        <v>1650</v>
      </c>
      <c r="B1555" s="30" t="s">
        <v>1651</v>
      </c>
      <c r="C1555" s="201" t="s">
        <v>33</v>
      </c>
      <c r="D1555" s="221"/>
      <c r="E1555" s="201">
        <v>671.68</v>
      </c>
      <c r="F1555" s="201">
        <f>E1555*(1+C$2033)</f>
        <v>835.77142399999991</v>
      </c>
      <c r="G1555" s="201">
        <f>SUM(D1555*F1555)</f>
        <v>0</v>
      </c>
      <c r="H1555" s="236"/>
      <c r="I1555" s="237"/>
      <c r="J1555" s="237"/>
      <c r="N1555"/>
      <c r="O1555">
        <f t="shared" si="51"/>
        <v>0</v>
      </c>
      <c r="P1555" s="209">
        <f t="shared" si="52"/>
        <v>0</v>
      </c>
    </row>
    <row r="1556" spans="1:16" ht="94.5" hidden="1" customHeight="1">
      <c r="A1556" s="25"/>
      <c r="B1556" s="26" t="s">
        <v>1652</v>
      </c>
      <c r="C1556" s="201"/>
      <c r="D1556" s="201"/>
      <c r="E1556" s="201"/>
      <c r="F1556" s="201"/>
      <c r="G1556" s="201"/>
      <c r="H1556" s="15"/>
      <c r="I1556" s="23"/>
      <c r="J1556" s="16"/>
      <c r="O1556">
        <f t="shared" si="51"/>
        <v>0</v>
      </c>
      <c r="P1556" s="209">
        <f t="shared" si="52"/>
        <v>0</v>
      </c>
    </row>
    <row r="1557" spans="1:16" ht="18.75" hidden="1" customHeight="1">
      <c r="A1557" s="25"/>
      <c r="B1557" s="26"/>
      <c r="C1557" s="201"/>
      <c r="D1557" s="201"/>
      <c r="E1557" s="201"/>
      <c r="F1557" s="201"/>
      <c r="G1557" s="201"/>
      <c r="H1557" s="15"/>
      <c r="I1557" s="23"/>
      <c r="J1557" s="16"/>
      <c r="O1557">
        <f t="shared" si="51"/>
        <v>0</v>
      </c>
      <c r="P1557" s="209">
        <f t="shared" si="52"/>
        <v>0</v>
      </c>
    </row>
    <row r="1558" spans="1:16" ht="31.5" customHeight="1">
      <c r="A1558" s="25" t="s">
        <v>1653</v>
      </c>
      <c r="B1558" s="30" t="s">
        <v>1654</v>
      </c>
      <c r="C1558" s="201" t="s">
        <v>33</v>
      </c>
      <c r="D1558" s="201">
        <f>(2*2.8*1.9)+(4*1.5*1.9)-(6*1.9*0.65)</f>
        <v>14.629999999999999</v>
      </c>
      <c r="E1558" s="201">
        <v>453.07</v>
      </c>
      <c r="F1558" s="201">
        <f>E1558*(1+C$2033)</f>
        <v>563.75500099999999</v>
      </c>
      <c r="G1558" s="201">
        <f>SUM(D1558*F1558)</f>
        <v>8247.7356646299995</v>
      </c>
      <c r="H1558" s="236" t="s">
        <v>2185</v>
      </c>
      <c r="I1558" s="237"/>
      <c r="J1558" s="237"/>
      <c r="N1558">
        <v>563.76</v>
      </c>
      <c r="O1558">
        <f t="shared" si="51"/>
        <v>8247.8087999999989</v>
      </c>
      <c r="P1558" s="209">
        <f t="shared" si="52"/>
        <v>-7.313536999936332E-2</v>
      </c>
    </row>
    <row r="1559" spans="1:16" ht="78.75" customHeight="1">
      <c r="A1559" s="25"/>
      <c r="B1559" s="26" t="s">
        <v>1655</v>
      </c>
      <c r="C1559" s="201"/>
      <c r="D1559" s="201"/>
      <c r="E1559" s="201"/>
      <c r="F1559" s="201"/>
      <c r="G1559" s="201"/>
      <c r="H1559" s="15"/>
      <c r="I1559" s="23"/>
      <c r="J1559" s="16"/>
      <c r="P1559" s="209"/>
    </row>
    <row r="1560" spans="1:16" ht="18.75" customHeight="1">
      <c r="A1560" s="61"/>
      <c r="B1560" s="58"/>
      <c r="C1560" s="254" t="s">
        <v>82</v>
      </c>
      <c r="D1560" s="255"/>
      <c r="E1560" s="256"/>
      <c r="F1560" s="213"/>
      <c r="G1560" s="204">
        <f>SUM(G1515:G1559)</f>
        <v>14939.7572127152</v>
      </c>
      <c r="H1560" s="15"/>
      <c r="I1560" s="23"/>
      <c r="J1560" s="16"/>
      <c r="P1560" s="209"/>
    </row>
    <row r="1561" spans="1:16" ht="18.75" customHeight="1">
      <c r="A1561" s="10">
        <v>190000</v>
      </c>
      <c r="B1561" s="11" t="s">
        <v>1656</v>
      </c>
      <c r="C1561" s="220"/>
      <c r="D1561" s="214"/>
      <c r="E1561" s="201"/>
      <c r="F1561" s="201"/>
      <c r="G1561" s="201"/>
      <c r="H1561" s="15"/>
      <c r="I1561" s="23"/>
      <c r="J1561" s="16"/>
      <c r="P1561" s="209"/>
    </row>
    <row r="1562" spans="1:16" ht="18.75" hidden="1" customHeight="1">
      <c r="A1562" s="25" t="s">
        <v>1657</v>
      </c>
      <c r="B1562" s="35" t="s">
        <v>1603</v>
      </c>
      <c r="C1562" s="201"/>
      <c r="D1562" s="201"/>
      <c r="E1562" s="201"/>
      <c r="F1562" s="201"/>
      <c r="G1562" s="201"/>
      <c r="H1562" s="15"/>
      <c r="I1562" s="23"/>
      <c r="J1562" s="16"/>
      <c r="P1562" s="209"/>
    </row>
    <row r="1563" spans="1:16" ht="47.25" hidden="1" customHeight="1">
      <c r="A1563" s="25" t="s">
        <v>1658</v>
      </c>
      <c r="B1563" s="30" t="s">
        <v>1659</v>
      </c>
      <c r="C1563" s="201" t="s">
        <v>19</v>
      </c>
      <c r="D1563" s="201"/>
      <c r="E1563" s="201">
        <v>312.91000000000003</v>
      </c>
      <c r="F1563" s="201">
        <f>E1563*(1+C$2033)</f>
        <v>389.35391300000003</v>
      </c>
      <c r="G1563" s="201">
        <f>D1563*F1563</f>
        <v>0</v>
      </c>
      <c r="H1563" s="15"/>
      <c r="I1563" s="23"/>
      <c r="J1563" s="24"/>
      <c r="P1563" s="209"/>
    </row>
    <row r="1564" spans="1:16" ht="141.75" hidden="1" customHeight="1">
      <c r="A1564" s="25"/>
      <c r="B1564" s="26" t="s">
        <v>1660</v>
      </c>
      <c r="C1564" s="201"/>
      <c r="D1564" s="201"/>
      <c r="E1564" s="201"/>
      <c r="F1564" s="201"/>
      <c r="G1564" s="201"/>
      <c r="H1564" s="15"/>
      <c r="I1564" s="23"/>
      <c r="J1564" s="16"/>
      <c r="P1564" s="209"/>
    </row>
    <row r="1565" spans="1:16" ht="18.75" hidden="1" customHeight="1">
      <c r="A1565" s="25"/>
      <c r="B1565" s="26"/>
      <c r="C1565" s="201"/>
      <c r="D1565" s="201"/>
      <c r="E1565" s="201"/>
      <c r="F1565" s="201"/>
      <c r="G1565" s="201"/>
      <c r="H1565" s="15"/>
      <c r="I1565" s="23"/>
      <c r="J1565" s="16"/>
      <c r="P1565" s="209"/>
    </row>
    <row r="1566" spans="1:16" ht="31.5" hidden="1" customHeight="1">
      <c r="A1566" s="25" t="s">
        <v>1661</v>
      </c>
      <c r="B1566" s="30" t="s">
        <v>1662</v>
      </c>
      <c r="C1566" s="201" t="s">
        <v>33</v>
      </c>
      <c r="D1566" s="201"/>
      <c r="E1566" s="201">
        <v>56.26</v>
      </c>
      <c r="F1566" s="201">
        <f>E1566*(1+C$2033)</f>
        <v>70.004317999999998</v>
      </c>
      <c r="G1566" s="201">
        <f>D1566*F1566</f>
        <v>0</v>
      </c>
      <c r="H1566" s="15"/>
      <c r="I1566" s="23"/>
      <c r="J1566" s="24"/>
      <c r="P1566" s="209"/>
    </row>
    <row r="1567" spans="1:16" ht="126" hidden="1" customHeight="1">
      <c r="A1567" s="25"/>
      <c r="B1567" s="26" t="s">
        <v>1663</v>
      </c>
      <c r="C1567" s="201"/>
      <c r="D1567" s="201"/>
      <c r="E1567" s="201"/>
      <c r="F1567" s="201"/>
      <c r="G1567" s="201"/>
      <c r="H1567" s="48"/>
      <c r="I1567" s="23"/>
      <c r="J1567" s="16"/>
      <c r="P1567" s="209"/>
    </row>
    <row r="1568" spans="1:16" ht="18.75" hidden="1" customHeight="1">
      <c r="A1568" s="25"/>
      <c r="B1568" s="35"/>
      <c r="C1568" s="201"/>
      <c r="D1568" s="201"/>
      <c r="E1568" s="201"/>
      <c r="F1568" s="201"/>
      <c r="G1568" s="201"/>
      <c r="H1568" s="15"/>
      <c r="I1568" s="23"/>
      <c r="J1568" s="16"/>
      <c r="P1568" s="209"/>
    </row>
    <row r="1569" spans="1:16" ht="18.75" customHeight="1">
      <c r="A1569" s="25" t="s">
        <v>1664</v>
      </c>
      <c r="B1569" s="35" t="s">
        <v>1665</v>
      </c>
      <c r="C1569" s="201"/>
      <c r="D1569" s="201"/>
      <c r="E1569" s="201"/>
      <c r="F1569" s="201"/>
      <c r="G1569" s="201"/>
      <c r="H1569" s="15"/>
      <c r="I1569" s="23"/>
      <c r="J1569" s="16"/>
      <c r="P1569" s="209"/>
    </row>
    <row r="1570" spans="1:16" ht="18.75" customHeight="1">
      <c r="A1570" s="25" t="s">
        <v>1666</v>
      </c>
      <c r="B1570" s="90" t="s">
        <v>1667</v>
      </c>
      <c r="C1570" s="201" t="s">
        <v>33</v>
      </c>
      <c r="D1570" s="201">
        <f>(2*2*1.5)+(1.5*0.4)+(1.5*1.5)</f>
        <v>8.85</v>
      </c>
      <c r="E1570" s="201">
        <v>94.18</v>
      </c>
      <c r="F1570" s="201">
        <f>E1570*(1+C$2033)</f>
        <v>117.188174</v>
      </c>
      <c r="G1570" s="201">
        <f>D1570*F1570</f>
        <v>1037.1153399</v>
      </c>
      <c r="H1570" s="236" t="s">
        <v>2187</v>
      </c>
      <c r="I1570" s="237"/>
      <c r="J1570" s="237"/>
      <c r="K1570" t="s">
        <v>2215</v>
      </c>
      <c r="N1570">
        <v>117.19</v>
      </c>
      <c r="O1570">
        <f t="shared" si="51"/>
        <v>1037.1315</v>
      </c>
      <c r="P1570" s="209">
        <f t="shared" si="52"/>
        <v>-1.6160099999979138E-2</v>
      </c>
    </row>
    <row r="1571" spans="1:16" ht="78.75" customHeight="1">
      <c r="A1571" s="25"/>
      <c r="B1571" s="91" t="s">
        <v>1668</v>
      </c>
      <c r="C1571" s="201"/>
      <c r="D1571" s="201"/>
      <c r="E1571" s="201"/>
      <c r="F1571" s="201"/>
      <c r="G1571" s="201"/>
      <c r="H1571" s="15"/>
      <c r="I1571" s="23"/>
      <c r="J1571" s="16"/>
      <c r="P1571" s="209"/>
    </row>
    <row r="1572" spans="1:16" ht="18.75" customHeight="1">
      <c r="A1572" s="25"/>
      <c r="B1572" s="30"/>
      <c r="C1572" s="201"/>
      <c r="D1572" s="201"/>
      <c r="E1572" s="201"/>
      <c r="F1572" s="201"/>
      <c r="G1572" s="201"/>
      <c r="H1572" s="15"/>
      <c r="I1572" s="23"/>
      <c r="J1572" s="16"/>
      <c r="O1572">
        <f t="shared" si="51"/>
        <v>0</v>
      </c>
      <c r="P1572" s="209">
        <f t="shared" si="52"/>
        <v>0</v>
      </c>
    </row>
    <row r="1573" spans="1:16" ht="18.75" hidden="1" customHeight="1">
      <c r="A1573" s="25" t="s">
        <v>1669</v>
      </c>
      <c r="B1573" s="30" t="s">
        <v>1670</v>
      </c>
      <c r="C1573" s="201" t="s">
        <v>33</v>
      </c>
      <c r="D1573" s="201"/>
      <c r="E1573" s="201">
        <v>58.46</v>
      </c>
      <c r="F1573" s="201">
        <f>E1573*(1+C$2033)</f>
        <v>72.741777999999996</v>
      </c>
      <c r="G1573" s="201">
        <f>D1573*F1573</f>
        <v>0</v>
      </c>
      <c r="H1573" s="15"/>
      <c r="I1573" s="23"/>
      <c r="J1573" s="24"/>
      <c r="O1573">
        <f t="shared" si="51"/>
        <v>0</v>
      </c>
      <c r="P1573" s="209">
        <f t="shared" si="52"/>
        <v>0</v>
      </c>
    </row>
    <row r="1574" spans="1:16" ht="78.75" hidden="1" customHeight="1">
      <c r="A1574" s="25"/>
      <c r="B1574" s="91" t="s">
        <v>1671</v>
      </c>
      <c r="C1574" s="201"/>
      <c r="D1574" s="201"/>
      <c r="E1574" s="201"/>
      <c r="F1574" s="201"/>
      <c r="G1574" s="201"/>
      <c r="H1574" s="15"/>
      <c r="I1574" s="23"/>
      <c r="J1574" s="16"/>
      <c r="O1574">
        <f t="shared" si="51"/>
        <v>0</v>
      </c>
      <c r="P1574" s="209">
        <f t="shared" si="52"/>
        <v>0</v>
      </c>
    </row>
    <row r="1575" spans="1:16" ht="18.75" hidden="1" customHeight="1">
      <c r="A1575" s="25"/>
      <c r="B1575" s="30"/>
      <c r="C1575" s="201"/>
      <c r="D1575" s="201"/>
      <c r="E1575" s="201"/>
      <c r="F1575" s="201"/>
      <c r="G1575" s="201"/>
      <c r="H1575" s="15"/>
      <c r="I1575" s="23"/>
      <c r="J1575" s="16"/>
      <c r="O1575">
        <f t="shared" ref="O1575:O1638" si="53">N1575*D1575</f>
        <v>0</v>
      </c>
      <c r="P1575" s="209">
        <f t="shared" si="52"/>
        <v>0</v>
      </c>
    </row>
    <row r="1576" spans="1:16" ht="18.75" hidden="1" customHeight="1">
      <c r="A1576" s="25" t="s">
        <v>1672</v>
      </c>
      <c r="B1576" s="92" t="s">
        <v>1673</v>
      </c>
      <c r="C1576" s="201" t="s">
        <v>33</v>
      </c>
      <c r="D1576" s="201"/>
      <c r="E1576" s="201">
        <v>29.75</v>
      </c>
      <c r="F1576" s="201">
        <f>E1576*(1+C$2033)</f>
        <v>37.017924999999998</v>
      </c>
      <c r="G1576" s="201">
        <f>D1576*F1576</f>
        <v>0</v>
      </c>
      <c r="H1576" s="236"/>
      <c r="I1576" s="237"/>
      <c r="J1576" s="237"/>
      <c r="O1576">
        <f t="shared" si="53"/>
        <v>0</v>
      </c>
      <c r="P1576" s="209">
        <f t="shared" si="52"/>
        <v>0</v>
      </c>
    </row>
    <row r="1577" spans="1:16" ht="47.25" hidden="1" customHeight="1">
      <c r="A1577" s="25"/>
      <c r="B1577" s="91" t="s">
        <v>1674</v>
      </c>
      <c r="C1577" s="201"/>
      <c r="D1577" s="201"/>
      <c r="E1577" s="201"/>
      <c r="F1577" s="201"/>
      <c r="G1577" s="201"/>
      <c r="H1577" s="48"/>
      <c r="I1577" s="23"/>
      <c r="J1577" s="16"/>
      <c r="O1577">
        <f t="shared" si="53"/>
        <v>0</v>
      </c>
      <c r="P1577" s="209">
        <f t="shared" si="52"/>
        <v>0</v>
      </c>
    </row>
    <row r="1578" spans="1:16" ht="18.75" hidden="1" customHeight="1">
      <c r="A1578" s="25"/>
      <c r="B1578" s="26"/>
      <c r="C1578" s="201"/>
      <c r="D1578" s="201"/>
      <c r="E1578" s="201"/>
      <c r="F1578" s="201"/>
      <c r="G1578" s="201"/>
      <c r="H1578" s="15"/>
      <c r="I1578" s="23"/>
      <c r="J1578" s="16"/>
      <c r="O1578">
        <f t="shared" si="53"/>
        <v>0</v>
      </c>
      <c r="P1578" s="209">
        <f t="shared" si="52"/>
        <v>0</v>
      </c>
    </row>
    <row r="1579" spans="1:16" ht="18.75" hidden="1" customHeight="1">
      <c r="A1579" s="25" t="s">
        <v>1675</v>
      </c>
      <c r="B1579" s="93" t="s">
        <v>1676</v>
      </c>
      <c r="C1579" s="201"/>
      <c r="D1579" s="201"/>
      <c r="E1579" s="201"/>
      <c r="F1579" s="201"/>
      <c r="G1579" s="201"/>
      <c r="H1579" s="15"/>
      <c r="I1579" s="23"/>
      <c r="J1579" s="16"/>
      <c r="O1579">
        <f t="shared" si="53"/>
        <v>0</v>
      </c>
      <c r="P1579" s="209">
        <f t="shared" si="52"/>
        <v>0</v>
      </c>
    </row>
    <row r="1580" spans="1:16" ht="31.5" hidden="1" customHeight="1">
      <c r="A1580" s="25" t="s">
        <v>1677</v>
      </c>
      <c r="B1580" s="92" t="s">
        <v>1678</v>
      </c>
      <c r="C1580" s="201"/>
      <c r="D1580" s="201"/>
      <c r="E1580" s="201"/>
      <c r="F1580" s="201"/>
      <c r="G1580" s="201"/>
      <c r="H1580" s="15"/>
      <c r="I1580" s="23"/>
      <c r="J1580" s="16"/>
      <c r="O1580">
        <f t="shared" si="53"/>
        <v>0</v>
      </c>
      <c r="P1580" s="209">
        <f t="shared" si="52"/>
        <v>0</v>
      </c>
    </row>
    <row r="1581" spans="1:16" ht="47.25" hidden="1" customHeight="1">
      <c r="A1581" s="25"/>
      <c r="B1581" s="26" t="s">
        <v>1679</v>
      </c>
      <c r="C1581" s="201"/>
      <c r="D1581" s="201"/>
      <c r="E1581" s="201"/>
      <c r="F1581" s="201"/>
      <c r="G1581" s="201"/>
      <c r="H1581" s="15"/>
      <c r="I1581" s="23"/>
      <c r="J1581" s="16"/>
      <c r="O1581">
        <f t="shared" si="53"/>
        <v>0</v>
      </c>
      <c r="P1581" s="209">
        <f t="shared" si="52"/>
        <v>0</v>
      </c>
    </row>
    <row r="1582" spans="1:16" ht="31.5" hidden="1" customHeight="1">
      <c r="A1582" s="25" t="s">
        <v>1680</v>
      </c>
      <c r="B1582" s="59" t="s">
        <v>1681</v>
      </c>
      <c r="C1582" s="201" t="s">
        <v>7</v>
      </c>
      <c r="D1582" s="201"/>
      <c r="E1582" s="201">
        <v>18.920000000000002</v>
      </c>
      <c r="F1582" s="201">
        <f>E1582*(1+C$2033)</f>
        <v>23.542156000000002</v>
      </c>
      <c r="G1582" s="201">
        <f>D1582*F1582</f>
        <v>0</v>
      </c>
      <c r="H1582" s="15"/>
      <c r="I1582" s="23"/>
      <c r="J1582" s="16"/>
      <c r="O1582">
        <f t="shared" si="53"/>
        <v>0</v>
      </c>
      <c r="P1582" s="209">
        <f t="shared" si="52"/>
        <v>0</v>
      </c>
    </row>
    <row r="1583" spans="1:16" ht="18.75" hidden="1" customHeight="1">
      <c r="A1583" s="25"/>
      <c r="B1583" s="31"/>
      <c r="C1583" s="201"/>
      <c r="D1583" s="201"/>
      <c r="E1583" s="201"/>
      <c r="F1583" s="201"/>
      <c r="G1583" s="201"/>
      <c r="H1583" s="15"/>
      <c r="I1583" s="23"/>
      <c r="J1583" s="16"/>
      <c r="O1583">
        <f t="shared" si="53"/>
        <v>0</v>
      </c>
      <c r="P1583" s="209">
        <f t="shared" si="52"/>
        <v>0</v>
      </c>
    </row>
    <row r="1584" spans="1:16" ht="31.5" hidden="1" customHeight="1">
      <c r="A1584" s="25" t="s">
        <v>1682</v>
      </c>
      <c r="B1584" s="59" t="s">
        <v>1683</v>
      </c>
      <c r="C1584" s="201" t="s">
        <v>7</v>
      </c>
      <c r="D1584" s="201"/>
      <c r="E1584" s="201">
        <v>40.08</v>
      </c>
      <c r="F1584" s="201">
        <f>E1584*(1+C$2033)</f>
        <v>49.871543999999993</v>
      </c>
      <c r="G1584" s="201">
        <f>D1584*F1584</f>
        <v>0</v>
      </c>
      <c r="H1584" s="15"/>
      <c r="I1584" s="23"/>
      <c r="J1584" s="16"/>
      <c r="O1584">
        <f t="shared" si="53"/>
        <v>0</v>
      </c>
      <c r="P1584" s="209">
        <f t="shared" si="52"/>
        <v>0</v>
      </c>
    </row>
    <row r="1585" spans="1:16" ht="18.75" hidden="1" customHeight="1">
      <c r="A1585" s="25"/>
      <c r="B1585" s="59"/>
      <c r="C1585" s="201"/>
      <c r="D1585" s="201"/>
      <c r="E1585" s="201"/>
      <c r="F1585" s="201"/>
      <c r="G1585" s="201"/>
      <c r="H1585" s="15"/>
      <c r="I1585" s="23"/>
      <c r="J1585" s="16"/>
      <c r="O1585">
        <f t="shared" si="53"/>
        <v>0</v>
      </c>
      <c r="P1585" s="209">
        <f t="shared" si="52"/>
        <v>0</v>
      </c>
    </row>
    <row r="1586" spans="1:16" ht="18.75" hidden="1" customHeight="1">
      <c r="A1586" s="25" t="s">
        <v>1684</v>
      </c>
      <c r="B1586" s="59" t="s">
        <v>1685</v>
      </c>
      <c r="C1586" s="201" t="s">
        <v>19</v>
      </c>
      <c r="D1586" s="201"/>
      <c r="E1586" s="201">
        <v>23.22</v>
      </c>
      <c r="F1586" s="201">
        <f>E1586*(1+C$2033)</f>
        <v>28.892645999999999</v>
      </c>
      <c r="G1586" s="201">
        <f>D1586*F1586</f>
        <v>0</v>
      </c>
      <c r="H1586" s="15"/>
      <c r="I1586" s="23"/>
      <c r="J1586" s="16"/>
      <c r="O1586">
        <f t="shared" si="53"/>
        <v>0</v>
      </c>
      <c r="P1586" s="209">
        <f t="shared" si="52"/>
        <v>0</v>
      </c>
    </row>
    <row r="1587" spans="1:16" ht="18.75" hidden="1" customHeight="1">
      <c r="A1587" s="25"/>
      <c r="B1587" s="59"/>
      <c r="C1587" s="201"/>
      <c r="D1587" s="201"/>
      <c r="E1587" s="201"/>
      <c r="F1587" s="201"/>
      <c r="G1587" s="201"/>
      <c r="H1587" s="15"/>
      <c r="I1587" s="23"/>
      <c r="J1587" s="16"/>
      <c r="O1587">
        <f t="shared" si="53"/>
        <v>0</v>
      </c>
      <c r="P1587" s="209">
        <f t="shared" si="52"/>
        <v>0</v>
      </c>
    </row>
    <row r="1588" spans="1:16" ht="31.5" hidden="1" customHeight="1">
      <c r="A1588" s="25" t="s">
        <v>1686</v>
      </c>
      <c r="B1588" s="59" t="s">
        <v>1687</v>
      </c>
      <c r="C1588" s="201" t="s">
        <v>19</v>
      </c>
      <c r="D1588" s="201"/>
      <c r="E1588" s="201">
        <v>27.08</v>
      </c>
      <c r="F1588" s="201">
        <f>E1588*(1+C$2033)</f>
        <v>33.695643999999994</v>
      </c>
      <c r="G1588" s="201">
        <f>D1588*F1588</f>
        <v>0</v>
      </c>
      <c r="H1588" s="15"/>
      <c r="I1588" s="23"/>
      <c r="J1588" s="16"/>
      <c r="O1588">
        <f t="shared" si="53"/>
        <v>0</v>
      </c>
      <c r="P1588" s="209">
        <f t="shared" si="52"/>
        <v>0</v>
      </c>
    </row>
    <row r="1589" spans="1:16" ht="18.75" hidden="1" customHeight="1">
      <c r="A1589" s="25"/>
      <c r="B1589" s="59"/>
      <c r="C1589" s="201"/>
      <c r="D1589" s="201"/>
      <c r="E1589" s="201"/>
      <c r="F1589" s="201"/>
      <c r="G1589" s="201"/>
      <c r="H1589" s="15"/>
      <c r="I1589" s="23"/>
      <c r="J1589" s="16"/>
      <c r="O1589">
        <f t="shared" si="53"/>
        <v>0</v>
      </c>
      <c r="P1589" s="209">
        <f t="shared" si="52"/>
        <v>0</v>
      </c>
    </row>
    <row r="1590" spans="1:16" ht="31.5" hidden="1" customHeight="1">
      <c r="A1590" s="25" t="s">
        <v>1688</v>
      </c>
      <c r="B1590" s="59" t="s">
        <v>1689</v>
      </c>
      <c r="C1590" s="201" t="s">
        <v>19</v>
      </c>
      <c r="D1590" s="201"/>
      <c r="E1590" s="201">
        <v>32.94</v>
      </c>
      <c r="F1590" s="201">
        <f>E1590*(1+C$2033)</f>
        <v>40.987241999999995</v>
      </c>
      <c r="G1590" s="201">
        <f>D1590*F1590</f>
        <v>0</v>
      </c>
      <c r="H1590" s="15"/>
      <c r="I1590" s="23"/>
      <c r="J1590" s="16"/>
      <c r="O1590">
        <f t="shared" si="53"/>
        <v>0</v>
      </c>
      <c r="P1590" s="209">
        <f t="shared" si="52"/>
        <v>0</v>
      </c>
    </row>
    <row r="1591" spans="1:16" ht="18.75" hidden="1" customHeight="1">
      <c r="A1591" s="25"/>
      <c r="B1591" s="59"/>
      <c r="C1591" s="201"/>
      <c r="D1591" s="201"/>
      <c r="E1591" s="201"/>
      <c r="F1591" s="201"/>
      <c r="G1591" s="201"/>
      <c r="H1591" s="15"/>
      <c r="I1591" s="23"/>
      <c r="J1591" s="16"/>
      <c r="O1591">
        <f t="shared" si="53"/>
        <v>0</v>
      </c>
      <c r="P1591" s="209">
        <f t="shared" si="52"/>
        <v>0</v>
      </c>
    </row>
    <row r="1592" spans="1:16" ht="31.5" hidden="1" customHeight="1">
      <c r="A1592" s="25" t="s">
        <v>1690</v>
      </c>
      <c r="B1592" s="59" t="s">
        <v>1691</v>
      </c>
      <c r="C1592" s="201" t="s">
        <v>19</v>
      </c>
      <c r="D1592" s="201"/>
      <c r="E1592" s="201">
        <v>8.25</v>
      </c>
      <c r="F1592" s="201">
        <f>E1592*(1+C$2033)</f>
        <v>10.265475</v>
      </c>
      <c r="G1592" s="201">
        <f>D1592*F1592</f>
        <v>0</v>
      </c>
      <c r="H1592" s="15"/>
      <c r="I1592" s="23"/>
      <c r="J1592" s="16"/>
      <c r="O1592">
        <f t="shared" si="53"/>
        <v>0</v>
      </c>
      <c r="P1592" s="209">
        <f t="shared" si="52"/>
        <v>0</v>
      </c>
    </row>
    <row r="1593" spans="1:16" ht="18.75" hidden="1" customHeight="1">
      <c r="A1593" s="25"/>
      <c r="B1593" s="26"/>
      <c r="C1593" s="201"/>
      <c r="D1593" s="201"/>
      <c r="E1593" s="201"/>
      <c r="F1593" s="201"/>
      <c r="G1593" s="201"/>
      <c r="H1593" s="15"/>
      <c r="I1593" s="23"/>
      <c r="J1593" s="16"/>
      <c r="O1593">
        <f t="shared" si="53"/>
        <v>0</v>
      </c>
      <c r="P1593" s="209">
        <f t="shared" si="52"/>
        <v>0</v>
      </c>
    </row>
    <row r="1594" spans="1:16" ht="18.75" hidden="1" customHeight="1">
      <c r="A1594" s="25" t="s">
        <v>1692</v>
      </c>
      <c r="B1594" s="59" t="s">
        <v>1693</v>
      </c>
      <c r="C1594" s="201" t="s">
        <v>7</v>
      </c>
      <c r="D1594" s="201"/>
      <c r="E1594" s="201">
        <v>76.7</v>
      </c>
      <c r="F1594" s="201">
        <f>E1594*(1+C$2033)</f>
        <v>95.437809999999999</v>
      </c>
      <c r="G1594" s="201">
        <f>D1594*F1594</f>
        <v>0</v>
      </c>
      <c r="H1594" s="15"/>
      <c r="I1594" s="23"/>
      <c r="J1594" s="16"/>
      <c r="O1594">
        <f t="shared" si="53"/>
        <v>0</v>
      </c>
      <c r="P1594" s="209">
        <f t="shared" si="52"/>
        <v>0</v>
      </c>
    </row>
    <row r="1595" spans="1:16" ht="18.75" hidden="1" customHeight="1">
      <c r="A1595" s="25"/>
      <c r="B1595" s="26"/>
      <c r="C1595" s="201"/>
      <c r="D1595" s="201"/>
      <c r="E1595" s="201"/>
      <c r="F1595" s="201"/>
      <c r="G1595" s="201"/>
      <c r="H1595" s="15"/>
      <c r="I1595" s="23"/>
      <c r="J1595" s="16"/>
      <c r="O1595">
        <f t="shared" si="53"/>
        <v>0</v>
      </c>
      <c r="P1595" s="209">
        <f t="shared" si="52"/>
        <v>0</v>
      </c>
    </row>
    <row r="1596" spans="1:16" ht="18.75" hidden="1" customHeight="1">
      <c r="A1596" s="25" t="s">
        <v>1694</v>
      </c>
      <c r="B1596" s="35" t="s">
        <v>1695</v>
      </c>
      <c r="C1596" s="201"/>
      <c r="D1596" s="201"/>
      <c r="E1596" s="201"/>
      <c r="F1596" s="201"/>
      <c r="G1596" s="201"/>
      <c r="H1596" s="15"/>
      <c r="I1596" s="23"/>
      <c r="J1596" s="24"/>
      <c r="O1596">
        <f t="shared" si="53"/>
        <v>0</v>
      </c>
      <c r="P1596" s="209">
        <f t="shared" si="52"/>
        <v>0</v>
      </c>
    </row>
    <row r="1597" spans="1:16" ht="31.5" hidden="1" customHeight="1">
      <c r="A1597" s="25" t="s">
        <v>1696</v>
      </c>
      <c r="B1597" s="30" t="s">
        <v>1697</v>
      </c>
      <c r="C1597" s="201" t="s">
        <v>7</v>
      </c>
      <c r="D1597" s="217"/>
      <c r="E1597" s="201">
        <v>286.64999999999998</v>
      </c>
      <c r="F1597" s="201">
        <f>E1597*(1+C$2033)</f>
        <v>356.67859499999997</v>
      </c>
      <c r="G1597" s="201">
        <f>D1597*F1597</f>
        <v>0</v>
      </c>
      <c r="H1597" s="15"/>
      <c r="I1597" s="23"/>
      <c r="J1597" s="16"/>
      <c r="O1597">
        <f t="shared" si="53"/>
        <v>0</v>
      </c>
      <c r="P1597" s="209">
        <f t="shared" si="52"/>
        <v>0</v>
      </c>
    </row>
    <row r="1598" spans="1:16" ht="94.5" hidden="1" customHeight="1">
      <c r="A1598" s="25"/>
      <c r="B1598" s="26" t="s">
        <v>1698</v>
      </c>
      <c r="C1598" s="201"/>
      <c r="D1598" s="201"/>
      <c r="E1598" s="201"/>
      <c r="F1598" s="201"/>
      <c r="G1598" s="201"/>
      <c r="H1598" s="15"/>
      <c r="I1598" s="23"/>
      <c r="J1598" s="16"/>
      <c r="O1598">
        <f t="shared" si="53"/>
        <v>0</v>
      </c>
      <c r="P1598" s="209">
        <f t="shared" si="52"/>
        <v>0</v>
      </c>
    </row>
    <row r="1599" spans="1:16" ht="18.75" hidden="1" customHeight="1">
      <c r="A1599" s="25"/>
      <c r="B1599" s="35"/>
      <c r="C1599" s="201"/>
      <c r="D1599" s="201"/>
      <c r="E1599" s="201"/>
      <c r="F1599" s="201"/>
      <c r="G1599" s="201"/>
      <c r="H1599" s="15"/>
      <c r="I1599" s="23"/>
      <c r="J1599" s="24"/>
      <c r="O1599">
        <f t="shared" si="53"/>
        <v>0</v>
      </c>
      <c r="P1599" s="209">
        <f t="shared" si="52"/>
        <v>0</v>
      </c>
    </row>
    <row r="1600" spans="1:16" ht="18.75" hidden="1" customHeight="1">
      <c r="A1600" s="25" t="s">
        <v>1699</v>
      </c>
      <c r="B1600" s="30" t="s">
        <v>1700</v>
      </c>
      <c r="C1600" s="201" t="s">
        <v>7</v>
      </c>
      <c r="D1600" s="217"/>
      <c r="E1600" s="201">
        <v>47.69</v>
      </c>
      <c r="F1600" s="201">
        <f>E1600*(1+C$2033)</f>
        <v>59.340666999999996</v>
      </c>
      <c r="G1600" s="201">
        <f>D1600*F1600</f>
        <v>0</v>
      </c>
      <c r="H1600" s="15"/>
      <c r="I1600" s="23"/>
      <c r="J1600" s="16"/>
      <c r="O1600">
        <f t="shared" si="53"/>
        <v>0</v>
      </c>
      <c r="P1600" s="209">
        <f t="shared" si="52"/>
        <v>0</v>
      </c>
    </row>
    <row r="1601" spans="1:16" ht="63" hidden="1" customHeight="1">
      <c r="A1601" s="25"/>
      <c r="B1601" s="26" t="s">
        <v>1701</v>
      </c>
      <c r="C1601" s="201"/>
      <c r="D1601" s="201"/>
      <c r="E1601" s="201"/>
      <c r="F1601" s="201"/>
      <c r="G1601" s="201"/>
      <c r="H1601" s="15"/>
      <c r="I1601" s="23"/>
      <c r="J1601" s="16"/>
      <c r="O1601">
        <f t="shared" si="53"/>
        <v>0</v>
      </c>
      <c r="P1601" s="209">
        <f t="shared" si="52"/>
        <v>0</v>
      </c>
    </row>
    <row r="1602" spans="1:16" ht="18.75" hidden="1" customHeight="1">
      <c r="A1602" s="25"/>
      <c r="B1602" s="30"/>
      <c r="C1602" s="201"/>
      <c r="D1602" s="201"/>
      <c r="E1602" s="201"/>
      <c r="F1602" s="201"/>
      <c r="G1602" s="201"/>
      <c r="H1602" s="15"/>
      <c r="I1602" s="23"/>
      <c r="J1602" s="24"/>
      <c r="O1602">
        <f t="shared" si="53"/>
        <v>0</v>
      </c>
      <c r="P1602" s="209">
        <f t="shared" si="52"/>
        <v>0</v>
      </c>
    </row>
    <row r="1603" spans="1:16" ht="18.75" hidden="1" customHeight="1">
      <c r="A1603" s="25" t="s">
        <v>1702</v>
      </c>
      <c r="B1603" s="30" t="s">
        <v>1703</v>
      </c>
      <c r="C1603" s="201" t="s">
        <v>7</v>
      </c>
      <c r="D1603" s="217"/>
      <c r="E1603" s="201">
        <v>21.4</v>
      </c>
      <c r="F1603" s="201">
        <f>E1603*(1+C$2033)</f>
        <v>26.628019999999996</v>
      </c>
      <c r="G1603" s="201">
        <f>D1603*F1603</f>
        <v>0</v>
      </c>
      <c r="H1603" s="15"/>
      <c r="I1603" s="23"/>
      <c r="J1603" s="16"/>
      <c r="O1603">
        <f t="shared" si="53"/>
        <v>0</v>
      </c>
      <c r="P1603" s="209">
        <f t="shared" si="52"/>
        <v>0</v>
      </c>
    </row>
    <row r="1604" spans="1:16" ht="47.25" hidden="1" customHeight="1">
      <c r="A1604" s="25"/>
      <c r="B1604" s="26" t="s">
        <v>1704</v>
      </c>
      <c r="C1604" s="201"/>
      <c r="D1604" s="201"/>
      <c r="E1604" s="201"/>
      <c r="F1604" s="201"/>
      <c r="G1604" s="201"/>
      <c r="H1604" s="15"/>
      <c r="I1604" s="23"/>
      <c r="J1604" s="16"/>
      <c r="O1604">
        <f t="shared" si="53"/>
        <v>0</v>
      </c>
      <c r="P1604" s="209">
        <f t="shared" si="52"/>
        <v>0</v>
      </c>
    </row>
    <row r="1605" spans="1:16" ht="18.75" hidden="1" customHeight="1">
      <c r="A1605" s="25"/>
      <c r="B1605" s="26"/>
      <c r="C1605" s="201"/>
      <c r="D1605" s="201"/>
      <c r="E1605" s="201"/>
      <c r="F1605" s="201"/>
      <c r="G1605" s="201"/>
      <c r="H1605" s="15"/>
      <c r="I1605" s="23"/>
      <c r="J1605" s="24"/>
      <c r="O1605">
        <f t="shared" si="53"/>
        <v>0</v>
      </c>
      <c r="P1605" s="209">
        <f t="shared" si="52"/>
        <v>0</v>
      </c>
    </row>
    <row r="1606" spans="1:16" ht="18.75" hidden="1" customHeight="1">
      <c r="A1606" s="25" t="s">
        <v>1705</v>
      </c>
      <c r="B1606" s="30" t="s">
        <v>1706</v>
      </c>
      <c r="C1606" s="201" t="s">
        <v>7</v>
      </c>
      <c r="D1606" s="217"/>
      <c r="E1606" s="201">
        <v>9.6300000000000008</v>
      </c>
      <c r="F1606" s="201">
        <f>E1606*(1+C$2033)</f>
        <v>11.982609</v>
      </c>
      <c r="G1606" s="201">
        <f>D1606*F1606</f>
        <v>0</v>
      </c>
      <c r="H1606" s="15"/>
      <c r="I1606" s="23"/>
      <c r="J1606" s="16"/>
      <c r="O1606">
        <f t="shared" si="53"/>
        <v>0</v>
      </c>
      <c r="P1606" s="209">
        <f t="shared" si="52"/>
        <v>0</v>
      </c>
    </row>
    <row r="1607" spans="1:16" ht="47.25" hidden="1" customHeight="1">
      <c r="A1607" s="25"/>
      <c r="B1607" s="26" t="s">
        <v>1704</v>
      </c>
      <c r="C1607" s="201"/>
      <c r="D1607" s="201"/>
      <c r="E1607" s="201"/>
      <c r="F1607" s="201"/>
      <c r="G1607" s="201"/>
      <c r="H1607" s="15"/>
      <c r="I1607" s="23"/>
      <c r="J1607" s="16"/>
      <c r="O1607">
        <f t="shared" si="53"/>
        <v>0</v>
      </c>
      <c r="P1607" s="209">
        <f t="shared" si="52"/>
        <v>0</v>
      </c>
    </row>
    <row r="1608" spans="1:16" ht="18.75" hidden="1" customHeight="1">
      <c r="A1608" s="25"/>
      <c r="B1608" s="26"/>
      <c r="C1608" s="201"/>
      <c r="D1608" s="201"/>
      <c r="E1608" s="201"/>
      <c r="F1608" s="201"/>
      <c r="G1608" s="201"/>
      <c r="H1608" s="15"/>
      <c r="I1608" s="23"/>
      <c r="J1608" s="24"/>
      <c r="O1608">
        <f t="shared" si="53"/>
        <v>0</v>
      </c>
      <c r="P1608" s="209">
        <f t="shared" si="52"/>
        <v>0</v>
      </c>
    </row>
    <row r="1609" spans="1:16" ht="18.75" hidden="1" customHeight="1">
      <c r="A1609" s="25" t="s">
        <v>1707</v>
      </c>
      <c r="B1609" s="30" t="s">
        <v>1708</v>
      </c>
      <c r="C1609" s="201" t="s">
        <v>7</v>
      </c>
      <c r="D1609" s="201"/>
      <c r="E1609" s="201">
        <v>39.43</v>
      </c>
      <c r="F1609" s="201">
        <f>E1609*(1+C$2033)</f>
        <v>49.062748999999997</v>
      </c>
      <c r="G1609" s="201">
        <f>D1609*F1609</f>
        <v>0</v>
      </c>
      <c r="H1609" s="15"/>
      <c r="I1609" s="23"/>
      <c r="J1609" s="16"/>
      <c r="O1609">
        <f t="shared" si="53"/>
        <v>0</v>
      </c>
      <c r="P1609" s="209">
        <f t="shared" si="52"/>
        <v>0</v>
      </c>
    </row>
    <row r="1610" spans="1:16" ht="63" hidden="1" customHeight="1">
      <c r="A1610" s="25"/>
      <c r="B1610" s="26" t="s">
        <v>1709</v>
      </c>
      <c r="C1610" s="201"/>
      <c r="D1610" s="201"/>
      <c r="E1610" s="201"/>
      <c r="F1610" s="201"/>
      <c r="G1610" s="201"/>
      <c r="H1610" s="15"/>
      <c r="I1610" s="23"/>
      <c r="J1610" s="16"/>
      <c r="O1610">
        <f t="shared" si="53"/>
        <v>0</v>
      </c>
      <c r="P1610" s="209">
        <f t="shared" si="52"/>
        <v>0</v>
      </c>
    </row>
    <row r="1611" spans="1:16" ht="18.75" hidden="1" customHeight="1">
      <c r="A1611" s="25"/>
      <c r="B1611" s="26"/>
      <c r="C1611" s="201"/>
      <c r="D1611" s="201"/>
      <c r="E1611" s="201"/>
      <c r="F1611" s="201"/>
      <c r="G1611" s="201"/>
      <c r="H1611" s="15"/>
      <c r="I1611" s="23"/>
      <c r="J1611" s="24"/>
      <c r="O1611">
        <f t="shared" si="53"/>
        <v>0</v>
      </c>
      <c r="P1611" s="209">
        <f t="shared" si="52"/>
        <v>0</v>
      </c>
    </row>
    <row r="1612" spans="1:16" ht="18.75" hidden="1" customHeight="1">
      <c r="A1612" s="25" t="s">
        <v>1710</v>
      </c>
      <c r="B1612" s="30" t="s">
        <v>1711</v>
      </c>
      <c r="C1612" s="201" t="s">
        <v>7</v>
      </c>
      <c r="D1612" s="201"/>
      <c r="E1612" s="201">
        <v>49.61</v>
      </c>
      <c r="F1612" s="201">
        <f>E1612*(1+C$2033)</f>
        <v>61.729723</v>
      </c>
      <c r="G1612" s="201">
        <f>D1612*F1612</f>
        <v>0</v>
      </c>
      <c r="H1612" s="15"/>
      <c r="I1612" s="23"/>
      <c r="J1612" s="16"/>
      <c r="O1612">
        <f t="shared" si="53"/>
        <v>0</v>
      </c>
      <c r="P1612" s="209">
        <f t="shared" si="52"/>
        <v>0</v>
      </c>
    </row>
    <row r="1613" spans="1:16" ht="63" hidden="1" customHeight="1">
      <c r="A1613" s="25"/>
      <c r="B1613" s="26" t="s">
        <v>1712</v>
      </c>
      <c r="C1613" s="201"/>
      <c r="D1613" s="201"/>
      <c r="E1613" s="201"/>
      <c r="F1613" s="201"/>
      <c r="G1613" s="201"/>
      <c r="H1613" s="15"/>
      <c r="I1613" s="23"/>
      <c r="J1613" s="16"/>
      <c r="O1613">
        <f t="shared" si="53"/>
        <v>0</v>
      </c>
      <c r="P1613" s="209">
        <f t="shared" si="52"/>
        <v>0</v>
      </c>
    </row>
    <row r="1614" spans="1:16" ht="18.75" hidden="1" customHeight="1">
      <c r="A1614" s="25"/>
      <c r="B1614" s="30"/>
      <c r="C1614" s="201"/>
      <c r="D1614" s="201"/>
      <c r="E1614" s="201"/>
      <c r="F1614" s="201"/>
      <c r="G1614" s="201"/>
      <c r="H1614" s="15"/>
      <c r="I1614" s="23"/>
      <c r="J1614" s="24"/>
      <c r="O1614">
        <f t="shared" si="53"/>
        <v>0</v>
      </c>
      <c r="P1614" s="209">
        <f t="shared" ref="P1614:P1645" si="54">G1614-O1614</f>
        <v>0</v>
      </c>
    </row>
    <row r="1615" spans="1:16" ht="18.75" hidden="1" customHeight="1">
      <c r="A1615" s="25" t="s">
        <v>1713</v>
      </c>
      <c r="B1615" s="35" t="s">
        <v>1714</v>
      </c>
      <c r="C1615" s="201"/>
      <c r="D1615" s="201"/>
      <c r="E1615" s="201"/>
      <c r="F1615" s="201"/>
      <c r="G1615" s="201"/>
      <c r="H1615" s="15"/>
      <c r="I1615" s="23"/>
      <c r="J1615" s="16"/>
      <c r="O1615">
        <f t="shared" si="53"/>
        <v>0</v>
      </c>
      <c r="P1615" s="209">
        <f t="shared" si="54"/>
        <v>0</v>
      </c>
    </row>
    <row r="1616" spans="1:16" ht="173.25" hidden="1" customHeight="1">
      <c r="A1616" s="25"/>
      <c r="B1616" s="26" t="s">
        <v>1715</v>
      </c>
      <c r="C1616" s="201"/>
      <c r="D1616" s="201"/>
      <c r="E1616" s="201"/>
      <c r="F1616" s="201"/>
      <c r="G1616" s="201"/>
      <c r="H1616" s="15"/>
      <c r="I1616" s="23"/>
      <c r="J1616" s="16"/>
      <c r="O1616">
        <f t="shared" si="53"/>
        <v>0</v>
      </c>
      <c r="P1616" s="209">
        <f t="shared" si="54"/>
        <v>0</v>
      </c>
    </row>
    <row r="1617" spans="1:16" ht="18.75" hidden="1" customHeight="1">
      <c r="A1617" s="25"/>
      <c r="B1617" s="26"/>
      <c r="C1617" s="201"/>
      <c r="D1617" s="201"/>
      <c r="E1617" s="201"/>
      <c r="F1617" s="201"/>
      <c r="G1617" s="201"/>
      <c r="H1617" s="15"/>
      <c r="I1617" s="23"/>
      <c r="J1617" s="24"/>
      <c r="O1617">
        <f t="shared" si="53"/>
        <v>0</v>
      </c>
      <c r="P1617" s="209">
        <f t="shared" si="54"/>
        <v>0</v>
      </c>
    </row>
    <row r="1618" spans="1:16" ht="18.75" hidden="1" customHeight="1">
      <c r="A1618" s="25" t="s">
        <v>1716</v>
      </c>
      <c r="B1618" s="30" t="s">
        <v>1717</v>
      </c>
      <c r="C1618" s="201" t="s">
        <v>7</v>
      </c>
      <c r="D1618" s="201"/>
      <c r="E1618" s="201">
        <v>3038.2</v>
      </c>
      <c r="F1618" s="201">
        <f>E1618*(1+C$2033)</f>
        <v>3780.4322599999996</v>
      </c>
      <c r="G1618" s="201">
        <f>D1618*F1618</f>
        <v>0</v>
      </c>
      <c r="H1618" s="242"/>
      <c r="I1618" s="243"/>
      <c r="J1618" s="243"/>
      <c r="K1618" t="s">
        <v>2217</v>
      </c>
      <c r="O1618">
        <f t="shared" si="53"/>
        <v>0</v>
      </c>
      <c r="P1618" s="209">
        <f t="shared" si="54"/>
        <v>0</v>
      </c>
    </row>
    <row r="1619" spans="1:16" ht="18.75" hidden="1" customHeight="1">
      <c r="A1619" s="25"/>
      <c r="B1619" s="30"/>
      <c r="C1619" s="201"/>
      <c r="D1619" s="201"/>
      <c r="E1619" s="201"/>
      <c r="F1619" s="201"/>
      <c r="G1619" s="201"/>
      <c r="H1619" s="15"/>
      <c r="I1619" s="23"/>
      <c r="J1619" s="24"/>
      <c r="O1619">
        <f t="shared" si="53"/>
        <v>0</v>
      </c>
      <c r="P1619" s="209">
        <f t="shared" si="54"/>
        <v>0</v>
      </c>
    </row>
    <row r="1620" spans="1:16" ht="18.75" hidden="1" customHeight="1">
      <c r="A1620" s="25" t="s">
        <v>1718</v>
      </c>
      <c r="B1620" s="30" t="s">
        <v>1719</v>
      </c>
      <c r="C1620" s="201" t="s">
        <v>7</v>
      </c>
      <c r="D1620" s="217"/>
      <c r="E1620" s="201">
        <v>6460.76</v>
      </c>
      <c r="F1620" s="201">
        <f>E1620*(1+C$2033)</f>
        <v>8039.1236680000002</v>
      </c>
      <c r="G1620" s="201">
        <f>D1620*F1620</f>
        <v>0</v>
      </c>
      <c r="H1620" s="48"/>
      <c r="I1620" s="23"/>
      <c r="J1620" s="16"/>
      <c r="O1620">
        <f t="shared" si="53"/>
        <v>0</v>
      </c>
      <c r="P1620" s="209">
        <f t="shared" si="54"/>
        <v>0</v>
      </c>
    </row>
    <row r="1621" spans="1:16" ht="18.75" hidden="1" customHeight="1">
      <c r="A1621" s="25"/>
      <c r="B1621" s="30"/>
      <c r="C1621" s="201"/>
      <c r="D1621" s="201"/>
      <c r="E1621" s="201"/>
      <c r="F1621" s="201"/>
      <c r="G1621" s="201"/>
      <c r="H1621" s="15"/>
      <c r="I1621" s="23"/>
      <c r="J1621" s="24"/>
      <c r="O1621">
        <f t="shared" si="53"/>
        <v>0</v>
      </c>
      <c r="P1621" s="209">
        <f t="shared" si="54"/>
        <v>0</v>
      </c>
    </row>
    <row r="1622" spans="1:16" ht="18.75" hidden="1" customHeight="1">
      <c r="A1622" s="25" t="s">
        <v>1720</v>
      </c>
      <c r="B1622" s="30" t="s">
        <v>1721</v>
      </c>
      <c r="C1622" s="201" t="s">
        <v>7</v>
      </c>
      <c r="D1622" s="201"/>
      <c r="E1622" s="201">
        <v>3656.59</v>
      </c>
      <c r="F1622" s="201">
        <f>E1622*(1+C$2033)</f>
        <v>4549.894937</v>
      </c>
      <c r="G1622" s="201">
        <f>D1622*F1622</f>
        <v>0</v>
      </c>
      <c r="H1622" s="48"/>
      <c r="I1622" s="23"/>
      <c r="J1622" s="16"/>
      <c r="O1622">
        <f t="shared" si="53"/>
        <v>0</v>
      </c>
      <c r="P1622" s="209">
        <f t="shared" si="54"/>
        <v>0</v>
      </c>
    </row>
    <row r="1623" spans="1:16" ht="18.75" hidden="1" customHeight="1">
      <c r="A1623" s="25"/>
      <c r="B1623" s="30"/>
      <c r="C1623" s="201"/>
      <c r="D1623" s="201"/>
      <c r="E1623" s="201"/>
      <c r="F1623" s="201"/>
      <c r="G1623" s="201"/>
      <c r="H1623" s="15"/>
      <c r="I1623" s="23"/>
      <c r="J1623" s="24"/>
      <c r="O1623">
        <f t="shared" si="53"/>
        <v>0</v>
      </c>
      <c r="P1623" s="209">
        <f t="shared" si="54"/>
        <v>0</v>
      </c>
    </row>
    <row r="1624" spans="1:16" ht="18.75" hidden="1" customHeight="1">
      <c r="A1624" s="25" t="s">
        <v>1722</v>
      </c>
      <c r="B1624" s="30" t="s">
        <v>1723</v>
      </c>
      <c r="C1624" s="201" t="s">
        <v>7</v>
      </c>
      <c r="D1624" s="201"/>
      <c r="E1624" s="201">
        <v>8866.2999999999993</v>
      </c>
      <c r="F1624" s="201">
        <f>E1624*(1+C$2033)</f>
        <v>11032.337089999999</v>
      </c>
      <c r="G1624" s="201">
        <f>D1624*F1624</f>
        <v>0</v>
      </c>
      <c r="H1624" s="48"/>
      <c r="I1624" s="23"/>
      <c r="J1624" s="16"/>
      <c r="O1624">
        <f t="shared" si="53"/>
        <v>0</v>
      </c>
      <c r="P1624" s="209">
        <f t="shared" si="54"/>
        <v>0</v>
      </c>
    </row>
    <row r="1625" spans="1:16" ht="18.75" hidden="1" customHeight="1">
      <c r="A1625" s="25"/>
      <c r="B1625" s="30"/>
      <c r="C1625" s="201"/>
      <c r="D1625" s="201"/>
      <c r="E1625" s="201"/>
      <c r="F1625" s="201"/>
      <c r="G1625" s="201"/>
      <c r="H1625" s="48"/>
      <c r="I1625" s="23"/>
      <c r="J1625" s="16"/>
      <c r="O1625">
        <f t="shared" si="53"/>
        <v>0</v>
      </c>
      <c r="P1625" s="209">
        <f t="shared" si="54"/>
        <v>0</v>
      </c>
    </row>
    <row r="1626" spans="1:16" ht="31.5" hidden="1" customHeight="1">
      <c r="A1626" s="25" t="s">
        <v>1724</v>
      </c>
      <c r="B1626" s="30" t="s">
        <v>1725</v>
      </c>
      <c r="C1626" s="201" t="s">
        <v>7</v>
      </c>
      <c r="D1626" s="217"/>
      <c r="E1626" s="201">
        <v>750</v>
      </c>
      <c r="F1626" s="201">
        <f>E1626*(1+C$2033)</f>
        <v>933.22500000000002</v>
      </c>
      <c r="G1626" s="201">
        <f>D1626*F1626</f>
        <v>0</v>
      </c>
      <c r="H1626" s="48"/>
      <c r="I1626" s="23"/>
      <c r="J1626" s="16"/>
      <c r="O1626">
        <f t="shared" si="53"/>
        <v>0</v>
      </c>
      <c r="P1626" s="209">
        <f t="shared" si="54"/>
        <v>0</v>
      </c>
    </row>
    <row r="1627" spans="1:16" ht="18.75" hidden="1" customHeight="1">
      <c r="A1627" s="25"/>
      <c r="B1627" s="30"/>
      <c r="C1627" s="201"/>
      <c r="D1627" s="201"/>
      <c r="E1627" s="201"/>
      <c r="F1627" s="201"/>
      <c r="G1627" s="201"/>
      <c r="H1627" s="48"/>
      <c r="I1627" s="23"/>
      <c r="J1627" s="16"/>
      <c r="O1627">
        <f t="shared" si="53"/>
        <v>0</v>
      </c>
      <c r="P1627" s="209">
        <f t="shared" si="54"/>
        <v>0</v>
      </c>
    </row>
    <row r="1628" spans="1:16" ht="18.75" customHeight="1">
      <c r="A1628" s="25" t="s">
        <v>1726</v>
      </c>
      <c r="B1628" s="35" t="s">
        <v>1727</v>
      </c>
      <c r="C1628" s="201"/>
      <c r="D1628" s="201"/>
      <c r="E1628" s="201"/>
      <c r="F1628" s="201"/>
      <c r="G1628" s="201"/>
      <c r="H1628" s="48"/>
      <c r="I1628" s="23"/>
      <c r="J1628" s="16"/>
      <c r="O1628">
        <f t="shared" si="53"/>
        <v>0</v>
      </c>
      <c r="P1628" s="209">
        <f t="shared" si="54"/>
        <v>0</v>
      </c>
    </row>
    <row r="1629" spans="1:16" ht="31.5" hidden="1" customHeight="1">
      <c r="A1629" s="25" t="s">
        <v>1728</v>
      </c>
      <c r="B1629" s="30" t="s">
        <v>1729</v>
      </c>
      <c r="C1629" s="201" t="s">
        <v>19</v>
      </c>
      <c r="D1629" s="217"/>
      <c r="E1629" s="201">
        <v>1.64</v>
      </c>
      <c r="F1629" s="201">
        <f>E1629*(1+C$2033)</f>
        <v>2.0406519999999997</v>
      </c>
      <c r="G1629" s="201">
        <f>D1629*F1629</f>
        <v>0</v>
      </c>
      <c r="H1629" s="242"/>
      <c r="I1629" s="243"/>
      <c r="J1629" s="243"/>
      <c r="O1629">
        <f t="shared" si="53"/>
        <v>0</v>
      </c>
      <c r="P1629" s="209">
        <f t="shared" si="54"/>
        <v>0</v>
      </c>
    </row>
    <row r="1630" spans="1:16" ht="63" hidden="1" customHeight="1">
      <c r="A1630" s="25"/>
      <c r="B1630" s="26" t="s">
        <v>1730</v>
      </c>
      <c r="C1630" s="201"/>
      <c r="D1630" s="201"/>
      <c r="E1630" s="201"/>
      <c r="F1630" s="201"/>
      <c r="G1630" s="201"/>
      <c r="H1630" s="48"/>
      <c r="I1630" s="23"/>
      <c r="J1630" s="16"/>
      <c r="O1630">
        <f t="shared" si="53"/>
        <v>0</v>
      </c>
      <c r="P1630" s="209">
        <f t="shared" si="54"/>
        <v>0</v>
      </c>
    </row>
    <row r="1631" spans="1:16" ht="18.75" hidden="1" customHeight="1">
      <c r="A1631" s="25"/>
      <c r="B1631" s="30"/>
      <c r="C1631" s="201"/>
      <c r="D1631" s="201"/>
      <c r="E1631" s="201"/>
      <c r="F1631" s="201"/>
      <c r="G1631" s="201"/>
      <c r="H1631" s="48"/>
      <c r="I1631" s="23"/>
      <c r="J1631" s="16"/>
      <c r="O1631">
        <f t="shared" si="53"/>
        <v>0</v>
      </c>
      <c r="P1631" s="209">
        <f t="shared" si="54"/>
        <v>0</v>
      </c>
    </row>
    <row r="1632" spans="1:16" ht="47.25" customHeight="1">
      <c r="A1632" s="25" t="s">
        <v>1731</v>
      </c>
      <c r="B1632" s="30" t="s">
        <v>1732</v>
      </c>
      <c r="C1632" s="201" t="s">
        <v>33</v>
      </c>
      <c r="D1632" s="201"/>
      <c r="E1632" s="201">
        <v>1.49</v>
      </c>
      <c r="F1632" s="201">
        <f>E1632*(1+C$2033)</f>
        <v>1.854007</v>
      </c>
      <c r="G1632" s="201"/>
      <c r="H1632" s="242" t="s">
        <v>2188</v>
      </c>
      <c r="I1632" s="243"/>
      <c r="J1632" s="243"/>
      <c r="K1632" t="s">
        <v>2218</v>
      </c>
      <c r="O1632">
        <f t="shared" si="53"/>
        <v>0</v>
      </c>
      <c r="P1632" s="209">
        <f t="shared" si="54"/>
        <v>0</v>
      </c>
    </row>
    <row r="1633" spans="1:16" ht="63" customHeight="1">
      <c r="A1633" s="25"/>
      <c r="B1633" s="26" t="s">
        <v>1733</v>
      </c>
      <c r="C1633" s="201"/>
      <c r="D1633" s="201"/>
      <c r="E1633" s="201"/>
      <c r="F1633" s="201"/>
      <c r="G1633" s="201"/>
      <c r="H1633" s="48"/>
      <c r="I1633" s="23"/>
      <c r="J1633" s="16"/>
      <c r="O1633">
        <f t="shared" si="53"/>
        <v>0</v>
      </c>
      <c r="P1633" s="209">
        <f t="shared" si="54"/>
        <v>0</v>
      </c>
    </row>
    <row r="1634" spans="1:16" ht="18.75" customHeight="1">
      <c r="A1634" s="25"/>
      <c r="B1634" s="26"/>
      <c r="C1634" s="201"/>
      <c r="D1634" s="201"/>
      <c r="E1634" s="201"/>
      <c r="F1634" s="201"/>
      <c r="G1634" s="201"/>
      <c r="H1634" s="48"/>
      <c r="I1634" s="23"/>
      <c r="J1634" s="16"/>
      <c r="O1634">
        <f t="shared" si="53"/>
        <v>0</v>
      </c>
      <c r="P1634" s="209">
        <f t="shared" si="54"/>
        <v>0</v>
      </c>
    </row>
    <row r="1635" spans="1:16" ht="37.5" hidden="1" customHeight="1">
      <c r="A1635" s="25" t="s">
        <v>1734</v>
      </c>
      <c r="B1635" s="30" t="s">
        <v>1735</v>
      </c>
      <c r="C1635" s="201" t="s">
        <v>1736</v>
      </c>
      <c r="D1635" s="217"/>
      <c r="E1635" s="201">
        <v>13.5</v>
      </c>
      <c r="F1635" s="201">
        <f>E1635*(1+C$2033)</f>
        <v>16.79805</v>
      </c>
      <c r="G1635" s="201">
        <f>D1635*F1635</f>
        <v>0</v>
      </c>
      <c r="H1635" s="48"/>
      <c r="I1635" s="23"/>
      <c r="J1635" s="16"/>
      <c r="O1635">
        <f t="shared" si="53"/>
        <v>0</v>
      </c>
      <c r="P1635" s="209">
        <f t="shared" si="54"/>
        <v>0</v>
      </c>
    </row>
    <row r="1636" spans="1:16" ht="157.5" hidden="1" customHeight="1">
      <c r="A1636" s="25"/>
      <c r="B1636" s="26" t="s">
        <v>1737</v>
      </c>
      <c r="C1636" s="201"/>
      <c r="D1636" s="201"/>
      <c r="E1636" s="201"/>
      <c r="F1636" s="201"/>
      <c r="G1636" s="201"/>
      <c r="H1636" s="48"/>
      <c r="I1636" s="23"/>
      <c r="J1636" s="16"/>
      <c r="O1636">
        <f t="shared" si="53"/>
        <v>0</v>
      </c>
      <c r="P1636" s="209">
        <f t="shared" si="54"/>
        <v>0</v>
      </c>
    </row>
    <row r="1637" spans="1:16" ht="18.75" hidden="1" customHeight="1">
      <c r="A1637" s="25"/>
      <c r="B1637" s="30"/>
      <c r="C1637" s="201"/>
      <c r="D1637" s="201"/>
      <c r="E1637" s="201"/>
      <c r="F1637" s="201"/>
      <c r="G1637" s="201"/>
      <c r="H1637" s="48"/>
      <c r="I1637" s="23"/>
      <c r="J1637" s="16"/>
      <c r="O1637">
        <f t="shared" si="53"/>
        <v>0</v>
      </c>
      <c r="P1637" s="209">
        <f t="shared" si="54"/>
        <v>0</v>
      </c>
    </row>
    <row r="1638" spans="1:16" ht="31.5" hidden="1" customHeight="1">
      <c r="A1638" s="25" t="s">
        <v>1738</v>
      </c>
      <c r="B1638" s="30" t="s">
        <v>1739</v>
      </c>
      <c r="C1638" s="201" t="s">
        <v>33</v>
      </c>
      <c r="D1638" s="217"/>
      <c r="E1638" s="201">
        <v>8.66</v>
      </c>
      <c r="F1638" s="201">
        <f>E1638*(1+C$2033)</f>
        <v>10.775638000000001</v>
      </c>
      <c r="G1638" s="201">
        <f>D1638*F1638</f>
        <v>0</v>
      </c>
      <c r="H1638" s="15"/>
      <c r="I1638" s="23"/>
      <c r="J1638" s="24"/>
      <c r="O1638">
        <f t="shared" si="53"/>
        <v>0</v>
      </c>
      <c r="P1638" s="209">
        <f t="shared" si="54"/>
        <v>0</v>
      </c>
    </row>
    <row r="1639" spans="1:16" ht="78.75" hidden="1" customHeight="1">
      <c r="A1639" s="25"/>
      <c r="B1639" s="26" t="s">
        <v>1740</v>
      </c>
      <c r="C1639" s="201"/>
      <c r="D1639" s="201"/>
      <c r="E1639" s="201"/>
      <c r="F1639" s="201"/>
      <c r="G1639" s="201"/>
      <c r="H1639" s="15"/>
      <c r="I1639" s="23"/>
      <c r="J1639" s="24"/>
      <c r="O1639">
        <f t="shared" ref="O1639:O1645" si="55">N1639*D1639</f>
        <v>0</v>
      </c>
      <c r="P1639" s="209">
        <f t="shared" si="54"/>
        <v>0</v>
      </c>
    </row>
    <row r="1640" spans="1:16" ht="18.75" hidden="1" customHeight="1">
      <c r="A1640" s="25"/>
      <c r="B1640" s="30"/>
      <c r="C1640" s="201"/>
      <c r="D1640" s="201"/>
      <c r="E1640" s="201"/>
      <c r="F1640" s="201"/>
      <c r="G1640" s="201"/>
      <c r="H1640" s="15"/>
      <c r="I1640" s="23"/>
      <c r="J1640" s="24"/>
      <c r="O1640">
        <f t="shared" si="55"/>
        <v>0</v>
      </c>
      <c r="P1640" s="209">
        <f t="shared" si="54"/>
        <v>0</v>
      </c>
    </row>
    <row r="1641" spans="1:16" ht="31.5" hidden="1" customHeight="1">
      <c r="A1641" s="25" t="s">
        <v>1741</v>
      </c>
      <c r="B1641" s="30" t="s">
        <v>1742</v>
      </c>
      <c r="C1641" s="201" t="s">
        <v>1743</v>
      </c>
      <c r="D1641" s="201"/>
      <c r="E1641" s="201">
        <v>22</v>
      </c>
      <c r="F1641" s="201">
        <f>E1641*(1+C$2033)</f>
        <v>27.374600000000001</v>
      </c>
      <c r="G1641" s="201">
        <f>D1641*F1641</f>
        <v>0</v>
      </c>
      <c r="H1641" s="15"/>
      <c r="I1641" s="23"/>
      <c r="J1641" s="24"/>
      <c r="O1641">
        <f t="shared" si="55"/>
        <v>0</v>
      </c>
      <c r="P1641" s="209">
        <f t="shared" si="54"/>
        <v>0</v>
      </c>
    </row>
    <row r="1642" spans="1:16" ht="126" hidden="1" customHeight="1">
      <c r="A1642" s="25"/>
      <c r="B1642" s="26" t="s">
        <v>1744</v>
      </c>
      <c r="C1642" s="201"/>
      <c r="D1642" s="201"/>
      <c r="E1642" s="201"/>
      <c r="F1642" s="201"/>
      <c r="G1642" s="201"/>
      <c r="H1642" s="15"/>
      <c r="I1642" s="23"/>
      <c r="J1642" s="24"/>
      <c r="O1642">
        <f t="shared" si="55"/>
        <v>0</v>
      </c>
      <c r="P1642" s="209">
        <f t="shared" si="54"/>
        <v>0</v>
      </c>
    </row>
    <row r="1643" spans="1:16" ht="18.75" hidden="1" customHeight="1">
      <c r="A1643" s="25"/>
      <c r="B1643" s="30"/>
      <c r="C1643" s="201"/>
      <c r="D1643" s="201"/>
      <c r="E1643" s="201"/>
      <c r="F1643" s="201"/>
      <c r="G1643" s="201"/>
      <c r="H1643" s="15"/>
      <c r="I1643" s="23"/>
      <c r="J1643" s="24"/>
      <c r="O1643">
        <f t="shared" si="55"/>
        <v>0</v>
      </c>
      <c r="P1643" s="209">
        <f t="shared" si="54"/>
        <v>0</v>
      </c>
    </row>
    <row r="1644" spans="1:16" ht="31.5" hidden="1" customHeight="1">
      <c r="A1644" s="25" t="s">
        <v>1745</v>
      </c>
      <c r="B1644" s="30" t="s">
        <v>1746</v>
      </c>
      <c r="C1644" s="201" t="s">
        <v>19</v>
      </c>
      <c r="D1644" s="201"/>
      <c r="E1644" s="201">
        <v>9.98</v>
      </c>
      <c r="F1644" s="201">
        <f>E1644*(1+C$2033)</f>
        <v>12.418114000000001</v>
      </c>
      <c r="G1644" s="201">
        <f>D1644*F1644</f>
        <v>0</v>
      </c>
      <c r="H1644" s="15"/>
      <c r="I1644" s="23"/>
      <c r="J1644" s="24"/>
      <c r="O1644">
        <f t="shared" si="55"/>
        <v>0</v>
      </c>
      <c r="P1644" s="209">
        <f t="shared" si="54"/>
        <v>0</v>
      </c>
    </row>
    <row r="1645" spans="1:16" ht="78.75" hidden="1" customHeight="1">
      <c r="A1645" s="25"/>
      <c r="B1645" s="26" t="s">
        <v>1747</v>
      </c>
      <c r="C1645" s="201"/>
      <c r="D1645" s="201"/>
      <c r="E1645" s="201"/>
      <c r="F1645" s="201"/>
      <c r="G1645" s="201"/>
      <c r="H1645" s="15"/>
      <c r="I1645" s="23"/>
      <c r="J1645" s="24"/>
      <c r="O1645">
        <f t="shared" si="55"/>
        <v>0</v>
      </c>
      <c r="P1645" s="209">
        <f t="shared" si="54"/>
        <v>0</v>
      </c>
    </row>
    <row r="1646" spans="1:16" ht="18" hidden="1" customHeight="1">
      <c r="A1646" s="25"/>
      <c r="B1646" s="30"/>
      <c r="C1646" s="254" t="s">
        <v>82</v>
      </c>
      <c r="D1646" s="255"/>
      <c r="E1646" s="256"/>
      <c r="F1646" s="213"/>
      <c r="G1646" s="204">
        <f>SUM(G1562:G1645)</f>
        <v>1037.1153399</v>
      </c>
      <c r="H1646" s="15"/>
      <c r="I1646" s="23"/>
      <c r="J1646" s="16"/>
      <c r="P1646" s="209"/>
    </row>
    <row r="1647" spans="1:16" ht="18.75" hidden="1" customHeight="1">
      <c r="A1647" s="10">
        <v>200000</v>
      </c>
      <c r="B1647" s="94" t="s">
        <v>1748</v>
      </c>
      <c r="C1647" s="220"/>
      <c r="D1647" s="214"/>
      <c r="E1647" s="214"/>
      <c r="F1647" s="201"/>
      <c r="G1647" s="201"/>
      <c r="H1647" s="15"/>
      <c r="I1647" s="23"/>
      <c r="J1647" s="16"/>
      <c r="P1647" s="209"/>
    </row>
    <row r="1648" spans="1:16" ht="18.75" hidden="1" customHeight="1">
      <c r="A1648" s="95">
        <v>200100</v>
      </c>
      <c r="B1648" s="65" t="s">
        <v>375</v>
      </c>
      <c r="C1648" s="205"/>
      <c r="D1648" s="201"/>
      <c r="E1648" s="201"/>
      <c r="F1648" s="201"/>
      <c r="G1648" s="201"/>
      <c r="H1648" s="15"/>
      <c r="I1648" s="23"/>
      <c r="J1648" s="16"/>
      <c r="P1648" s="209"/>
    </row>
    <row r="1649" spans="1:16" ht="18.75" hidden="1" customHeight="1">
      <c r="A1649" s="25" t="s">
        <v>1749</v>
      </c>
      <c r="B1649" s="18" t="s">
        <v>18</v>
      </c>
      <c r="C1649" s="201" t="s">
        <v>19</v>
      </c>
      <c r="D1649" s="201"/>
      <c r="E1649" s="201">
        <v>48.53</v>
      </c>
      <c r="F1649" s="201">
        <f>E1649*(1+C$2033)</f>
        <v>60.385879000000003</v>
      </c>
      <c r="G1649" s="201">
        <f>D1649*F1649</f>
        <v>0</v>
      </c>
      <c r="H1649" s="15"/>
      <c r="I1649" s="23"/>
      <c r="J1649" s="24"/>
      <c r="P1649" s="209"/>
    </row>
    <row r="1650" spans="1:16" ht="94.5" hidden="1" customHeight="1">
      <c r="A1650" s="25"/>
      <c r="B1650" s="26" t="s">
        <v>20</v>
      </c>
      <c r="C1650" s="201"/>
      <c r="D1650" s="201"/>
      <c r="E1650" s="201"/>
      <c r="F1650" s="201"/>
      <c r="G1650" s="201"/>
      <c r="H1650" s="15"/>
      <c r="I1650" s="23"/>
      <c r="J1650" s="16"/>
      <c r="P1650" s="209"/>
    </row>
    <row r="1651" spans="1:16" ht="18.75" hidden="1" customHeight="1">
      <c r="A1651" s="25"/>
      <c r="B1651" s="26"/>
      <c r="C1651" s="201"/>
      <c r="D1651" s="201"/>
      <c r="E1651" s="201"/>
      <c r="F1651" s="201"/>
      <c r="G1651" s="201"/>
      <c r="H1651" s="15"/>
      <c r="I1651" s="23"/>
      <c r="J1651" s="16"/>
      <c r="P1651" s="209"/>
    </row>
    <row r="1652" spans="1:16" ht="21" hidden="1" customHeight="1">
      <c r="A1652" s="25" t="s">
        <v>1750</v>
      </c>
      <c r="B1652" s="30" t="s">
        <v>228</v>
      </c>
      <c r="C1652" s="201" t="s">
        <v>1751</v>
      </c>
      <c r="D1652" s="201"/>
      <c r="E1652" s="201">
        <v>23.48</v>
      </c>
      <c r="F1652" s="201">
        <f>E1652*(1+C$2033)</f>
        <v>29.216163999999999</v>
      </c>
      <c r="G1652" s="201">
        <f>D1652*F1652</f>
        <v>0</v>
      </c>
      <c r="H1652" s="15"/>
      <c r="I1652" s="23"/>
      <c r="J1652" s="24"/>
      <c r="P1652" s="209"/>
    </row>
    <row r="1653" spans="1:16" ht="49.5" hidden="1" customHeight="1">
      <c r="A1653" s="25"/>
      <c r="B1653" s="26" t="s">
        <v>230</v>
      </c>
      <c r="C1653" s="201"/>
      <c r="D1653" s="201"/>
      <c r="E1653" s="201"/>
      <c r="F1653" s="201"/>
      <c r="G1653" s="201"/>
      <c r="H1653" s="15"/>
      <c r="I1653" s="23"/>
      <c r="J1653" s="16"/>
      <c r="P1653" s="209"/>
    </row>
    <row r="1654" spans="1:16" ht="18.75" hidden="1" customHeight="1">
      <c r="A1654" s="25"/>
      <c r="B1654" s="30"/>
      <c r="C1654" s="201"/>
      <c r="D1654" s="201"/>
      <c r="E1654" s="201"/>
      <c r="F1654" s="201"/>
      <c r="G1654" s="201"/>
      <c r="H1654" s="15"/>
      <c r="I1654" s="23"/>
      <c r="J1654" s="16"/>
      <c r="P1654" s="209"/>
    </row>
    <row r="1655" spans="1:16" ht="21" hidden="1" customHeight="1">
      <c r="A1655" s="25" t="s">
        <v>1752</v>
      </c>
      <c r="B1655" s="30" t="s">
        <v>1503</v>
      </c>
      <c r="C1655" s="201" t="s">
        <v>1753</v>
      </c>
      <c r="D1655" s="201"/>
      <c r="E1655" s="201">
        <v>61.51</v>
      </c>
      <c r="F1655" s="201">
        <f>E1655*(1+C$2033)</f>
        <v>76.536892999999992</v>
      </c>
      <c r="G1655" s="201">
        <f>D1655*F1655</f>
        <v>0</v>
      </c>
      <c r="H1655" s="15"/>
      <c r="I1655" s="23"/>
      <c r="J1655" s="24"/>
      <c r="P1655" s="209"/>
    </row>
    <row r="1656" spans="1:16" ht="47.25" hidden="1" customHeight="1">
      <c r="A1656" s="25"/>
      <c r="B1656" s="26" t="s">
        <v>1754</v>
      </c>
      <c r="C1656" s="201"/>
      <c r="D1656" s="201"/>
      <c r="E1656" s="201"/>
      <c r="F1656" s="201"/>
      <c r="G1656" s="201"/>
      <c r="H1656" s="15"/>
      <c r="I1656" s="23"/>
      <c r="J1656" s="16"/>
      <c r="P1656" s="209"/>
    </row>
    <row r="1657" spans="1:16" ht="18.75" hidden="1" customHeight="1">
      <c r="A1657" s="25"/>
      <c r="B1657" s="26"/>
      <c r="C1657" s="201"/>
      <c r="D1657" s="201"/>
      <c r="E1657" s="201"/>
      <c r="F1657" s="201"/>
      <c r="G1657" s="201"/>
      <c r="H1657" s="15"/>
      <c r="I1657" s="23"/>
      <c r="J1657" s="16"/>
      <c r="P1657" s="209"/>
    </row>
    <row r="1658" spans="1:16" ht="21" hidden="1" customHeight="1">
      <c r="A1658" s="25" t="s">
        <v>1755</v>
      </c>
      <c r="B1658" s="30" t="s">
        <v>1756</v>
      </c>
      <c r="C1658" s="201" t="s">
        <v>1757</v>
      </c>
      <c r="D1658" s="201"/>
      <c r="E1658" s="201">
        <v>60.03</v>
      </c>
      <c r="F1658" s="201">
        <f>E1658*(1+C$2033)</f>
        <v>74.695329000000001</v>
      </c>
      <c r="G1658" s="201">
        <f>D1658*F1658</f>
        <v>0</v>
      </c>
      <c r="H1658" s="15"/>
      <c r="I1658" s="23"/>
      <c r="J1658" s="24"/>
      <c r="P1658" s="209"/>
    </row>
    <row r="1659" spans="1:16" ht="47.25" hidden="1" customHeight="1">
      <c r="A1659" s="25"/>
      <c r="B1659" s="26" t="s">
        <v>1758</v>
      </c>
      <c r="C1659" s="201"/>
      <c r="D1659" s="201"/>
      <c r="E1659" s="201"/>
      <c r="F1659" s="201"/>
      <c r="G1659" s="201"/>
      <c r="H1659" s="15"/>
      <c r="I1659" s="23"/>
      <c r="J1659" s="16"/>
      <c r="P1659" s="209"/>
    </row>
    <row r="1660" spans="1:16" ht="18.75" hidden="1" customHeight="1">
      <c r="A1660" s="25"/>
      <c r="B1660" s="96"/>
      <c r="C1660" s="201"/>
      <c r="D1660" s="201"/>
      <c r="E1660" s="201"/>
      <c r="F1660" s="201"/>
      <c r="G1660" s="201"/>
      <c r="H1660" s="15"/>
      <c r="I1660" s="23"/>
      <c r="J1660" s="16"/>
      <c r="P1660" s="209"/>
    </row>
    <row r="1661" spans="1:16" ht="51" hidden="1" customHeight="1">
      <c r="A1661" s="86">
        <v>200105</v>
      </c>
      <c r="B1661" s="30" t="s">
        <v>1759</v>
      </c>
      <c r="C1661" s="201" t="s">
        <v>1760</v>
      </c>
      <c r="D1661" s="201"/>
      <c r="E1661" s="201">
        <v>23.97</v>
      </c>
      <c r="F1661" s="201">
        <f>E1661*(1+C$2033)</f>
        <v>29.825870999999999</v>
      </c>
      <c r="G1661" s="201">
        <f>D1661*F1661</f>
        <v>0</v>
      </c>
      <c r="H1661" s="236"/>
      <c r="I1661" s="237"/>
      <c r="J1661" s="237"/>
      <c r="P1661" s="209"/>
    </row>
    <row r="1662" spans="1:16" ht="94.5" hidden="1" customHeight="1">
      <c r="A1662" s="86"/>
      <c r="B1662" s="26" t="s">
        <v>1761</v>
      </c>
      <c r="C1662" s="201"/>
      <c r="D1662" s="201"/>
      <c r="E1662" s="201"/>
      <c r="F1662" s="201"/>
      <c r="G1662" s="201"/>
      <c r="H1662" s="15"/>
      <c r="I1662" s="23"/>
      <c r="J1662" s="16"/>
      <c r="P1662" s="209"/>
    </row>
    <row r="1663" spans="1:16" ht="18.75" hidden="1" customHeight="1">
      <c r="A1663" s="86"/>
      <c r="B1663" s="26"/>
      <c r="C1663" s="201"/>
      <c r="D1663" s="201"/>
      <c r="E1663" s="201"/>
      <c r="F1663" s="201"/>
      <c r="G1663" s="201"/>
      <c r="H1663" s="15"/>
      <c r="I1663" s="23"/>
      <c r="J1663" s="16"/>
      <c r="P1663" s="209"/>
    </row>
    <row r="1664" spans="1:16" ht="44.25" hidden="1" customHeight="1">
      <c r="A1664" s="86">
        <v>200106</v>
      </c>
      <c r="B1664" s="168" t="s">
        <v>1762</v>
      </c>
      <c r="C1664" s="201" t="s">
        <v>19</v>
      </c>
      <c r="D1664" s="201"/>
      <c r="E1664" s="201">
        <v>5.2</v>
      </c>
      <c r="F1664" s="201">
        <f>E1664*(1+C$2033)</f>
        <v>6.4703600000000003</v>
      </c>
      <c r="G1664" s="201">
        <f>D1664*F1664</f>
        <v>0</v>
      </c>
      <c r="H1664" s="15"/>
      <c r="I1664" s="23"/>
      <c r="J1664" s="24"/>
      <c r="P1664" s="209"/>
    </row>
    <row r="1665" spans="1:16" ht="125.25" hidden="1" customHeight="1">
      <c r="A1665" s="86"/>
      <c r="B1665" s="169" t="s">
        <v>1763</v>
      </c>
      <c r="C1665" s="201"/>
      <c r="D1665" s="201"/>
      <c r="E1665" s="201"/>
      <c r="F1665" s="201"/>
      <c r="G1665" s="201"/>
      <c r="H1665" s="15"/>
      <c r="I1665" s="23"/>
      <c r="J1665" s="16"/>
      <c r="P1665" s="209"/>
    </row>
    <row r="1666" spans="1:16" ht="18.75" hidden="1" customHeight="1">
      <c r="A1666" s="86"/>
      <c r="B1666" s="97"/>
      <c r="C1666" s="201"/>
      <c r="D1666" s="201"/>
      <c r="E1666" s="201"/>
      <c r="F1666" s="201"/>
      <c r="G1666" s="201"/>
      <c r="H1666" s="15"/>
      <c r="I1666" s="23"/>
      <c r="J1666" s="16"/>
      <c r="P1666" s="209"/>
    </row>
    <row r="1667" spans="1:16" s="191" customFormat="1" ht="44.25" hidden="1" customHeight="1">
      <c r="A1667" s="98">
        <v>200107</v>
      </c>
      <c r="B1667" s="99" t="s">
        <v>1764</v>
      </c>
      <c r="C1667" s="225" t="s">
        <v>33</v>
      </c>
      <c r="D1667" s="201"/>
      <c r="E1667" s="201">
        <v>26.98</v>
      </c>
      <c r="F1667" s="201">
        <f>E1667*(1+C$2033)</f>
        <v>33.571213999999998</v>
      </c>
      <c r="G1667" s="201">
        <f>D1667*F1667</f>
        <v>0</v>
      </c>
      <c r="H1667" s="236"/>
      <c r="I1667" s="237"/>
      <c r="J1667" s="237"/>
      <c r="N1667"/>
      <c r="O1667"/>
      <c r="P1667" s="209"/>
    </row>
    <row r="1668" spans="1:16" s="191" customFormat="1" ht="97.5" hidden="1" customHeight="1">
      <c r="A1668" s="98"/>
      <c r="B1668" s="170" t="s">
        <v>1765</v>
      </c>
      <c r="C1668" s="225"/>
      <c r="D1668" s="201"/>
      <c r="E1668" s="201"/>
      <c r="F1668" s="201"/>
      <c r="G1668" s="201"/>
      <c r="H1668" s="15"/>
      <c r="I1668" s="23"/>
      <c r="J1668" s="16"/>
      <c r="N1668"/>
      <c r="O1668"/>
      <c r="P1668" s="209"/>
    </row>
    <row r="1669" spans="1:16" ht="18.75" hidden="1" customHeight="1">
      <c r="A1669" s="86"/>
      <c r="B1669" s="97"/>
      <c r="C1669" s="201"/>
      <c r="D1669" s="201"/>
      <c r="E1669" s="201"/>
      <c r="F1669" s="201"/>
      <c r="G1669" s="201"/>
      <c r="H1669" s="15"/>
      <c r="I1669" s="23"/>
      <c r="J1669" s="16"/>
      <c r="P1669" s="209"/>
    </row>
    <row r="1670" spans="1:16" ht="18.75" hidden="1" customHeight="1">
      <c r="A1670" s="86">
        <v>200200</v>
      </c>
      <c r="B1670" s="100" t="s">
        <v>1766</v>
      </c>
      <c r="C1670" s="201"/>
      <c r="D1670" s="201"/>
      <c r="E1670" s="201"/>
      <c r="F1670" s="201"/>
      <c r="G1670" s="201"/>
      <c r="H1670" s="15"/>
      <c r="I1670" s="23"/>
      <c r="J1670" s="16"/>
      <c r="P1670" s="209"/>
    </row>
    <row r="1671" spans="1:16" ht="315" hidden="1" customHeight="1">
      <c r="A1671" s="86"/>
      <c r="B1671" s="26" t="s">
        <v>1767</v>
      </c>
      <c r="C1671" s="201"/>
      <c r="D1671" s="201"/>
      <c r="E1671" s="201"/>
      <c r="F1671" s="201"/>
      <c r="G1671" s="201"/>
      <c r="H1671" s="15"/>
      <c r="I1671" s="23"/>
      <c r="J1671" s="16"/>
      <c r="P1671" s="209"/>
    </row>
    <row r="1672" spans="1:16" ht="18.75" hidden="1" customHeight="1">
      <c r="A1672" s="86"/>
      <c r="B1672" s="100"/>
      <c r="C1672" s="201"/>
      <c r="D1672" s="201"/>
      <c r="E1672" s="201"/>
      <c r="F1672" s="201"/>
      <c r="G1672" s="201"/>
      <c r="H1672" s="15"/>
      <c r="I1672" s="23"/>
      <c r="J1672" s="16"/>
      <c r="P1672" s="209"/>
    </row>
    <row r="1673" spans="1:16" ht="31.5" hidden="1" customHeight="1">
      <c r="A1673" s="25" t="s">
        <v>1768</v>
      </c>
      <c r="B1673" s="30" t="s">
        <v>1769</v>
      </c>
      <c r="C1673" s="201" t="s">
        <v>19</v>
      </c>
      <c r="D1673" s="201"/>
      <c r="E1673" s="201">
        <v>263.74</v>
      </c>
      <c r="F1673" s="201">
        <f>E1673*(1+C$2033)</f>
        <v>328.17168199999998</v>
      </c>
      <c r="G1673" s="201">
        <f>D1673*F1673</f>
        <v>0</v>
      </c>
      <c r="H1673" s="15"/>
      <c r="I1673" s="23"/>
      <c r="J1673" s="24"/>
      <c r="P1673" s="209"/>
    </row>
    <row r="1674" spans="1:16" ht="18.75" hidden="1" customHeight="1">
      <c r="A1674" s="25"/>
      <c r="B1674" s="26"/>
      <c r="C1674" s="201"/>
      <c r="D1674" s="201"/>
      <c r="E1674" s="201"/>
      <c r="F1674" s="201"/>
      <c r="G1674" s="201"/>
      <c r="H1674" s="15"/>
      <c r="I1674" s="23"/>
      <c r="J1674" s="16"/>
      <c r="P1674" s="209"/>
    </row>
    <row r="1675" spans="1:16" ht="31.5" hidden="1" customHeight="1">
      <c r="A1675" s="25" t="s">
        <v>1770</v>
      </c>
      <c r="B1675" s="30" t="s">
        <v>1771</v>
      </c>
      <c r="C1675" s="201" t="s">
        <v>19</v>
      </c>
      <c r="D1675" s="201"/>
      <c r="E1675" s="201">
        <v>408.72</v>
      </c>
      <c r="F1675" s="201">
        <f>E1675*(1+C$2033)</f>
        <v>508.57029600000004</v>
      </c>
      <c r="G1675" s="201">
        <f>D1675*F1675</f>
        <v>0</v>
      </c>
      <c r="H1675" s="15"/>
      <c r="I1675" s="23"/>
      <c r="J1675" s="24"/>
      <c r="P1675" s="209"/>
    </row>
    <row r="1676" spans="1:16" ht="18.75" hidden="1" customHeight="1">
      <c r="A1676" s="25"/>
      <c r="B1676" s="26"/>
      <c r="C1676" s="201"/>
      <c r="D1676" s="201"/>
      <c r="E1676" s="201"/>
      <c r="F1676" s="201"/>
      <c r="G1676" s="201"/>
      <c r="H1676" s="48"/>
      <c r="I1676" s="23"/>
      <c r="J1676" s="16"/>
      <c r="P1676" s="209"/>
    </row>
    <row r="1677" spans="1:16" ht="31.5" hidden="1" customHeight="1">
      <c r="A1677" s="25" t="s">
        <v>1772</v>
      </c>
      <c r="B1677" s="30" t="s">
        <v>1773</v>
      </c>
      <c r="C1677" s="201" t="s">
        <v>19</v>
      </c>
      <c r="D1677" s="201"/>
      <c r="E1677" s="201">
        <v>579.9</v>
      </c>
      <c r="F1677" s="201">
        <f>E1677*(1+C$2033)</f>
        <v>721.56957</v>
      </c>
      <c r="G1677" s="201">
        <f>D1677*F1677</f>
        <v>0</v>
      </c>
      <c r="H1677" s="15"/>
      <c r="I1677" s="23"/>
      <c r="J1677" s="24"/>
      <c r="P1677" s="209"/>
    </row>
    <row r="1678" spans="1:16" ht="18.75" hidden="1" customHeight="1">
      <c r="A1678" s="25"/>
      <c r="B1678" s="26"/>
      <c r="C1678" s="201"/>
      <c r="D1678" s="201"/>
      <c r="E1678" s="201"/>
      <c r="F1678" s="201"/>
      <c r="G1678" s="201"/>
      <c r="H1678" s="15"/>
      <c r="I1678" s="23"/>
      <c r="J1678" s="16"/>
      <c r="P1678" s="209"/>
    </row>
    <row r="1679" spans="1:16" ht="47.25" hidden="1" customHeight="1">
      <c r="A1679" s="25" t="s">
        <v>1774</v>
      </c>
      <c r="B1679" s="30" t="s">
        <v>1775</v>
      </c>
      <c r="C1679" s="201" t="s">
        <v>7</v>
      </c>
      <c r="D1679" s="201"/>
      <c r="E1679" s="201">
        <v>918.57</v>
      </c>
      <c r="F1679" s="201">
        <f>E1679*(1+C$2033)</f>
        <v>1142.9766509999999</v>
      </c>
      <c r="G1679" s="201">
        <f>D1679*F1679</f>
        <v>0</v>
      </c>
      <c r="H1679" s="15"/>
      <c r="I1679" s="23"/>
      <c r="J1679" s="24"/>
      <c r="P1679" s="209"/>
    </row>
    <row r="1680" spans="1:16" ht="141.75" hidden="1" customHeight="1">
      <c r="A1680" s="25"/>
      <c r="B1680" s="26" t="s">
        <v>1776</v>
      </c>
      <c r="C1680" s="201"/>
      <c r="D1680" s="201"/>
      <c r="E1680" s="201"/>
      <c r="F1680" s="201"/>
      <c r="G1680" s="201"/>
      <c r="H1680" s="15"/>
      <c r="I1680" s="23"/>
      <c r="J1680" s="16"/>
      <c r="P1680" s="209"/>
    </row>
    <row r="1681" spans="1:16" ht="18.75" hidden="1" customHeight="1">
      <c r="A1681" s="25"/>
      <c r="B1681" s="26"/>
      <c r="C1681" s="201"/>
      <c r="D1681" s="201"/>
      <c r="E1681" s="201"/>
      <c r="F1681" s="201"/>
      <c r="G1681" s="201"/>
      <c r="H1681" s="15"/>
      <c r="I1681" s="23"/>
      <c r="J1681" s="16"/>
      <c r="P1681" s="209"/>
    </row>
    <row r="1682" spans="1:16" ht="18.75" hidden="1" customHeight="1">
      <c r="A1682" s="25" t="s">
        <v>1777</v>
      </c>
      <c r="B1682" s="35" t="s">
        <v>1778</v>
      </c>
      <c r="C1682" s="201"/>
      <c r="D1682" s="201"/>
      <c r="E1682" s="201"/>
      <c r="F1682" s="201"/>
      <c r="G1682" s="201"/>
      <c r="H1682" s="15"/>
      <c r="I1682" s="23"/>
      <c r="J1682" s="16"/>
      <c r="P1682" s="209"/>
    </row>
    <row r="1683" spans="1:16" ht="26.25" hidden="1" customHeight="1">
      <c r="A1683" s="25" t="s">
        <v>1779</v>
      </c>
      <c r="B1683" s="30" t="s">
        <v>1780</v>
      </c>
      <c r="C1683" s="201" t="s">
        <v>1612</v>
      </c>
      <c r="D1683" s="201"/>
      <c r="E1683" s="201">
        <v>9226.73</v>
      </c>
      <c r="F1683" s="201">
        <f>E1683*(1+C$2033)</f>
        <v>11480.820138999999</v>
      </c>
      <c r="G1683" s="201">
        <f>D1683*F1683</f>
        <v>0</v>
      </c>
      <c r="H1683" s="242"/>
      <c r="I1683" s="243"/>
      <c r="J1683" s="243"/>
      <c r="P1683" s="209"/>
    </row>
    <row r="1684" spans="1:16" ht="366" hidden="1" customHeight="1">
      <c r="A1684" s="101"/>
      <c r="B1684" s="26" t="s">
        <v>1781</v>
      </c>
      <c r="C1684" s="226"/>
      <c r="D1684" s="201"/>
      <c r="E1684" s="201"/>
      <c r="F1684" s="201"/>
      <c r="G1684" s="201"/>
      <c r="H1684" s="15"/>
      <c r="I1684" s="23"/>
      <c r="J1684" s="16"/>
      <c r="P1684" s="209"/>
    </row>
    <row r="1685" spans="1:16" ht="18.75" hidden="1" customHeight="1">
      <c r="A1685" s="25"/>
      <c r="B1685" s="26"/>
      <c r="C1685" s="201"/>
      <c r="D1685" s="201"/>
      <c r="E1685" s="201"/>
      <c r="F1685" s="201"/>
      <c r="G1685" s="201"/>
      <c r="H1685" s="15"/>
      <c r="I1685" s="23"/>
      <c r="J1685" s="16"/>
      <c r="P1685" s="209"/>
    </row>
    <row r="1686" spans="1:16" ht="44.25" hidden="1" customHeight="1">
      <c r="A1686" s="25" t="s">
        <v>1782</v>
      </c>
      <c r="B1686" s="30" t="s">
        <v>1783</v>
      </c>
      <c r="C1686" s="201" t="s">
        <v>271</v>
      </c>
      <c r="D1686" s="201"/>
      <c r="E1686" s="201">
        <v>187.47</v>
      </c>
      <c r="F1686" s="201">
        <f>E1686*(1+C$2033)</f>
        <v>233.26892099999998</v>
      </c>
      <c r="G1686" s="201">
        <f>D1686*F1686</f>
        <v>0</v>
      </c>
      <c r="H1686" s="15"/>
      <c r="I1686" s="23"/>
      <c r="J1686" s="24"/>
      <c r="P1686" s="209"/>
    </row>
    <row r="1687" spans="1:16" ht="78.75" hidden="1" customHeight="1">
      <c r="A1687" s="25"/>
      <c r="B1687" s="26" t="s">
        <v>1784</v>
      </c>
      <c r="C1687" s="201"/>
      <c r="D1687" s="201"/>
      <c r="E1687" s="201"/>
      <c r="F1687" s="201"/>
      <c r="G1687" s="201"/>
      <c r="H1687" s="15"/>
      <c r="I1687" s="23"/>
      <c r="J1687" s="16"/>
      <c r="P1687" s="209"/>
    </row>
    <row r="1688" spans="1:16" ht="18.75" hidden="1" customHeight="1">
      <c r="A1688" s="25"/>
      <c r="B1688" s="26"/>
      <c r="C1688" s="201"/>
      <c r="D1688" s="201"/>
      <c r="E1688" s="201"/>
      <c r="F1688" s="201"/>
      <c r="G1688" s="201"/>
      <c r="H1688" s="15"/>
      <c r="I1688" s="23"/>
      <c r="J1688" s="16"/>
      <c r="P1688" s="209"/>
    </row>
    <row r="1689" spans="1:16" ht="31.5" hidden="1" customHeight="1">
      <c r="A1689" s="25" t="s">
        <v>1785</v>
      </c>
      <c r="B1689" s="30" t="s">
        <v>1507</v>
      </c>
      <c r="C1689" s="201" t="s">
        <v>33</v>
      </c>
      <c r="D1689" s="201"/>
      <c r="E1689" s="201">
        <v>44.81</v>
      </c>
      <c r="F1689" s="201">
        <f>E1689*(1+C$2033)</f>
        <v>55.757083000000002</v>
      </c>
      <c r="G1689" s="201">
        <f>D1689*F1689</f>
        <v>0</v>
      </c>
      <c r="H1689" s="15"/>
      <c r="I1689" s="23"/>
      <c r="J1689" s="24"/>
      <c r="P1689" s="209"/>
    </row>
    <row r="1690" spans="1:16" ht="67.5" hidden="1" customHeight="1">
      <c r="A1690" s="25"/>
      <c r="B1690" s="26" t="s">
        <v>1786</v>
      </c>
      <c r="C1690" s="201"/>
      <c r="D1690" s="201"/>
      <c r="E1690" s="201"/>
      <c r="F1690" s="201"/>
      <c r="G1690" s="201"/>
      <c r="H1690" s="15"/>
      <c r="I1690" s="23"/>
      <c r="J1690" s="16"/>
      <c r="P1690" s="209"/>
    </row>
    <row r="1691" spans="1:16" ht="18.75" hidden="1" customHeight="1">
      <c r="A1691" s="25"/>
      <c r="B1691" s="26"/>
      <c r="C1691" s="201"/>
      <c r="D1691" s="201"/>
      <c r="E1691" s="201"/>
      <c r="F1691" s="201"/>
      <c r="G1691" s="201"/>
      <c r="H1691" s="15"/>
      <c r="I1691" s="23"/>
      <c r="J1691" s="16"/>
      <c r="P1691" s="209"/>
    </row>
    <row r="1692" spans="1:16" ht="31.5" hidden="1" customHeight="1">
      <c r="A1692" s="25" t="s">
        <v>1787</v>
      </c>
      <c r="B1692" s="30" t="s">
        <v>1788</v>
      </c>
      <c r="C1692" s="201" t="s">
        <v>33</v>
      </c>
      <c r="D1692" s="201"/>
      <c r="E1692" s="201">
        <v>26.7</v>
      </c>
      <c r="F1692" s="201">
        <f>E1692*(1+C$2033)</f>
        <v>33.222809999999996</v>
      </c>
      <c r="G1692" s="201">
        <f>D1692*F1692</f>
        <v>0</v>
      </c>
      <c r="H1692" s="15"/>
      <c r="I1692" s="23"/>
      <c r="J1692" s="24"/>
      <c r="P1692" s="209"/>
    </row>
    <row r="1693" spans="1:16" ht="78.75" hidden="1" customHeight="1">
      <c r="A1693" s="25"/>
      <c r="B1693" s="26" t="s">
        <v>1789</v>
      </c>
      <c r="C1693" s="201"/>
      <c r="D1693" s="201"/>
      <c r="E1693" s="201"/>
      <c r="F1693" s="201"/>
      <c r="G1693" s="201"/>
      <c r="H1693" s="15"/>
      <c r="I1693" s="23"/>
      <c r="J1693" s="16"/>
      <c r="P1693" s="209"/>
    </row>
    <row r="1694" spans="1:16" ht="18.75" hidden="1" customHeight="1">
      <c r="A1694" s="25"/>
      <c r="B1694" s="26"/>
      <c r="C1694" s="201"/>
      <c r="D1694" s="201"/>
      <c r="E1694" s="201"/>
      <c r="F1694" s="201"/>
      <c r="G1694" s="201"/>
      <c r="H1694" s="15"/>
      <c r="I1694" s="23"/>
      <c r="J1694" s="16"/>
      <c r="P1694" s="209"/>
    </row>
    <row r="1695" spans="1:16" ht="47.25" hidden="1" customHeight="1">
      <c r="A1695" s="25" t="s">
        <v>1790</v>
      </c>
      <c r="B1695" s="30" t="s">
        <v>1791</v>
      </c>
      <c r="C1695" s="201" t="s">
        <v>271</v>
      </c>
      <c r="D1695" s="201"/>
      <c r="E1695" s="201">
        <v>799.89</v>
      </c>
      <c r="F1695" s="201">
        <f>E1695*(1+C$2033)</f>
        <v>995.3031269999999</v>
      </c>
      <c r="G1695" s="201">
        <f>D1695*F1695</f>
        <v>0</v>
      </c>
      <c r="H1695" s="15"/>
      <c r="I1695" s="23"/>
      <c r="J1695" s="24"/>
      <c r="P1695" s="209"/>
    </row>
    <row r="1696" spans="1:16" ht="141.75" hidden="1" customHeight="1">
      <c r="A1696" s="25"/>
      <c r="B1696" s="26" t="s">
        <v>1792</v>
      </c>
      <c r="C1696" s="201"/>
      <c r="D1696" s="201"/>
      <c r="E1696" s="201"/>
      <c r="F1696" s="201"/>
      <c r="G1696" s="201"/>
      <c r="H1696" s="23"/>
      <c r="I1696" s="23"/>
      <c r="J1696" s="16"/>
      <c r="P1696" s="209"/>
    </row>
    <row r="1697" spans="1:16" ht="18.75" hidden="1" customHeight="1">
      <c r="A1697" s="25"/>
      <c r="B1697" s="26"/>
      <c r="C1697" s="201"/>
      <c r="D1697" s="201"/>
      <c r="E1697" s="201"/>
      <c r="F1697" s="201"/>
      <c r="G1697" s="201"/>
      <c r="H1697" s="15"/>
      <c r="I1697" s="23"/>
      <c r="J1697" s="16"/>
      <c r="P1697" s="209"/>
    </row>
    <row r="1698" spans="1:16" ht="18.75" hidden="1" customHeight="1">
      <c r="A1698" s="25" t="s">
        <v>1793</v>
      </c>
      <c r="B1698" s="30" t="s">
        <v>1794</v>
      </c>
      <c r="C1698" s="201" t="s">
        <v>33</v>
      </c>
      <c r="D1698" s="201"/>
      <c r="E1698" s="201">
        <v>20</v>
      </c>
      <c r="F1698" s="201">
        <f>E1698*(1+C$2033)</f>
        <v>24.885999999999999</v>
      </c>
      <c r="G1698" s="201">
        <f>D1698*F1698</f>
        <v>0</v>
      </c>
      <c r="H1698" s="236"/>
      <c r="I1698" s="237"/>
      <c r="J1698" s="237"/>
      <c r="K1698" t="s">
        <v>2216</v>
      </c>
      <c r="P1698" s="209"/>
    </row>
    <row r="1699" spans="1:16" ht="47.25" hidden="1" customHeight="1">
      <c r="A1699" s="25"/>
      <c r="B1699" s="26" t="s">
        <v>1795</v>
      </c>
      <c r="C1699" s="201"/>
      <c r="D1699" s="201"/>
      <c r="E1699" s="201"/>
      <c r="F1699" s="201"/>
      <c r="G1699" s="201"/>
      <c r="H1699" s="15"/>
      <c r="I1699" s="23"/>
      <c r="J1699" s="16"/>
      <c r="P1699" s="209"/>
    </row>
    <row r="1700" spans="1:16" ht="18.75" hidden="1" customHeight="1">
      <c r="A1700" s="25"/>
      <c r="B1700" s="26"/>
      <c r="C1700" s="201"/>
      <c r="D1700" s="201"/>
      <c r="E1700" s="201"/>
      <c r="F1700" s="201"/>
      <c r="G1700" s="201"/>
      <c r="H1700" s="15"/>
      <c r="I1700" s="23"/>
      <c r="J1700" s="16"/>
      <c r="P1700" s="209"/>
    </row>
    <row r="1701" spans="1:16" ht="18.75" hidden="1" customHeight="1">
      <c r="A1701" s="188" t="s">
        <v>1796</v>
      </c>
      <c r="B1701" s="189" t="s">
        <v>1797</v>
      </c>
      <c r="C1701" s="208"/>
      <c r="D1701" s="208"/>
      <c r="E1701" s="208"/>
      <c r="F1701" s="208"/>
      <c r="G1701" s="208"/>
      <c r="H1701" s="185"/>
      <c r="I1701" s="186"/>
      <c r="J1701" s="187"/>
      <c r="P1701" s="209"/>
    </row>
    <row r="1702" spans="1:16" ht="31.5" hidden="1" customHeight="1">
      <c r="A1702" s="188" t="s">
        <v>1798</v>
      </c>
      <c r="B1702" s="164" t="s">
        <v>1799</v>
      </c>
      <c r="C1702" s="208" t="s">
        <v>1800</v>
      </c>
      <c r="D1702" s="208"/>
      <c r="E1702" s="208">
        <v>210.43</v>
      </c>
      <c r="F1702" s="208">
        <f>E1702*(1+C$2033)</f>
        <v>261.83804900000001</v>
      </c>
      <c r="G1702" s="208">
        <f>D1702*F1702</f>
        <v>0</v>
      </c>
      <c r="H1702" s="288"/>
      <c r="I1702" s="289"/>
      <c r="J1702" s="289"/>
      <c r="P1702" s="209"/>
    </row>
    <row r="1703" spans="1:16" ht="164.25" hidden="1" customHeight="1">
      <c r="A1703" s="188"/>
      <c r="B1703" s="167" t="s">
        <v>1801</v>
      </c>
      <c r="C1703" s="208"/>
      <c r="D1703" s="208"/>
      <c r="E1703" s="208"/>
      <c r="F1703" s="208"/>
      <c r="G1703" s="208"/>
      <c r="H1703" s="185"/>
      <c r="I1703" s="186"/>
      <c r="J1703" s="187"/>
      <c r="P1703" s="209"/>
    </row>
    <row r="1704" spans="1:16" ht="18.75" hidden="1" customHeight="1">
      <c r="A1704" s="188"/>
      <c r="B1704" s="167"/>
      <c r="C1704" s="208"/>
      <c r="D1704" s="208"/>
      <c r="E1704" s="208"/>
      <c r="F1704" s="208"/>
      <c r="G1704" s="208"/>
      <c r="H1704" s="185"/>
      <c r="I1704" s="186"/>
      <c r="J1704" s="187"/>
      <c r="P1704" s="209"/>
    </row>
    <row r="1705" spans="1:16" ht="31.5" hidden="1" customHeight="1">
      <c r="A1705" s="188" t="s">
        <v>1802</v>
      </c>
      <c r="B1705" s="164" t="s">
        <v>1803</v>
      </c>
      <c r="C1705" s="208" t="s">
        <v>1804</v>
      </c>
      <c r="D1705" s="208"/>
      <c r="E1705" s="208">
        <v>224.73</v>
      </c>
      <c r="F1705" s="208">
        <f>E1705*(1+C$2033)</f>
        <v>279.63153899999998</v>
      </c>
      <c r="G1705" s="208">
        <f>D1705*F1705</f>
        <v>0</v>
      </c>
      <c r="H1705" s="185"/>
      <c r="I1705" s="186"/>
      <c r="J1705" s="190"/>
      <c r="P1705" s="209"/>
    </row>
    <row r="1706" spans="1:16" ht="156" hidden="1" customHeight="1">
      <c r="A1706" s="188"/>
      <c r="B1706" s="167" t="s">
        <v>1801</v>
      </c>
      <c r="C1706" s="208"/>
      <c r="D1706" s="208"/>
      <c r="E1706" s="208"/>
      <c r="F1706" s="208"/>
      <c r="G1706" s="208"/>
      <c r="H1706" s="185"/>
      <c r="I1706" s="186"/>
      <c r="J1706" s="187"/>
      <c r="P1706" s="209"/>
    </row>
    <row r="1707" spans="1:16" ht="18.75" hidden="1" customHeight="1">
      <c r="A1707" s="188"/>
      <c r="B1707" s="167"/>
      <c r="C1707" s="208"/>
      <c r="D1707" s="208"/>
      <c r="E1707" s="208"/>
      <c r="F1707" s="208"/>
      <c r="G1707" s="208"/>
      <c r="H1707" s="185"/>
      <c r="I1707" s="186"/>
      <c r="J1707" s="187"/>
      <c r="P1707" s="209"/>
    </row>
    <row r="1708" spans="1:16" ht="31.5" hidden="1" customHeight="1">
      <c r="A1708" s="188" t="s">
        <v>1805</v>
      </c>
      <c r="B1708" s="164" t="s">
        <v>1806</v>
      </c>
      <c r="C1708" s="208" t="s">
        <v>33</v>
      </c>
      <c r="D1708" s="208"/>
      <c r="E1708" s="208">
        <v>232.9</v>
      </c>
      <c r="F1708" s="208">
        <f>E1708*(1+C$2033)</f>
        <v>289.79746999999998</v>
      </c>
      <c r="G1708" s="208">
        <f>D1708*F1708</f>
        <v>0</v>
      </c>
      <c r="H1708" s="185"/>
      <c r="I1708" s="186"/>
      <c r="J1708" s="190"/>
      <c r="P1708" s="209"/>
    </row>
    <row r="1709" spans="1:16" ht="167.25" hidden="1" customHeight="1">
      <c r="A1709" s="188"/>
      <c r="B1709" s="167" t="s">
        <v>1801</v>
      </c>
      <c r="C1709" s="208"/>
      <c r="D1709" s="208"/>
      <c r="E1709" s="208"/>
      <c r="F1709" s="208"/>
      <c r="G1709" s="208"/>
      <c r="H1709" s="185"/>
      <c r="I1709" s="186"/>
      <c r="J1709" s="187"/>
      <c r="P1709" s="209"/>
    </row>
    <row r="1710" spans="1:16" ht="18.75" hidden="1" customHeight="1">
      <c r="A1710" s="188"/>
      <c r="B1710" s="167"/>
      <c r="C1710" s="208"/>
      <c r="D1710" s="208"/>
      <c r="E1710" s="208"/>
      <c r="F1710" s="208"/>
      <c r="G1710" s="208"/>
      <c r="H1710" s="185"/>
      <c r="I1710" s="186"/>
      <c r="J1710" s="187"/>
      <c r="P1710" s="209"/>
    </row>
    <row r="1711" spans="1:16" ht="18.75" hidden="1" customHeight="1">
      <c r="A1711" s="188" t="s">
        <v>1807</v>
      </c>
      <c r="B1711" s="164" t="s">
        <v>1808</v>
      </c>
      <c r="C1711" s="208" t="s">
        <v>33</v>
      </c>
      <c r="D1711" s="208"/>
      <c r="E1711" s="208">
        <v>122.13</v>
      </c>
      <c r="F1711" s="208">
        <f>E1711*(1+C$2033)</f>
        <v>151.96635899999998</v>
      </c>
      <c r="G1711" s="208">
        <f>D1711*F1711</f>
        <v>0</v>
      </c>
      <c r="H1711" s="288"/>
      <c r="I1711" s="289"/>
      <c r="J1711" s="289"/>
      <c r="P1711" s="209"/>
    </row>
    <row r="1712" spans="1:16" ht="94.5" hidden="1" customHeight="1">
      <c r="A1712" s="188"/>
      <c r="B1712" s="167" t="s">
        <v>1809</v>
      </c>
      <c r="C1712" s="208"/>
      <c r="D1712" s="208"/>
      <c r="E1712" s="208"/>
      <c r="F1712" s="208"/>
      <c r="G1712" s="208"/>
      <c r="H1712" s="185"/>
      <c r="I1712" s="186"/>
      <c r="J1712" s="187"/>
      <c r="P1712" s="209"/>
    </row>
    <row r="1713" spans="1:16" ht="18.75" hidden="1" customHeight="1">
      <c r="A1713" s="25"/>
      <c r="B1713" s="26"/>
      <c r="C1713" s="201"/>
      <c r="D1713" s="201"/>
      <c r="E1713" s="201"/>
      <c r="F1713" s="201"/>
      <c r="G1713" s="201"/>
      <c r="H1713" s="15"/>
      <c r="I1713" s="23"/>
      <c r="J1713" s="16"/>
      <c r="P1713" s="209"/>
    </row>
    <row r="1714" spans="1:16" ht="18.75" hidden="1" customHeight="1">
      <c r="A1714" s="25" t="s">
        <v>1810</v>
      </c>
      <c r="B1714" s="35" t="s">
        <v>1811</v>
      </c>
      <c r="C1714" s="201"/>
      <c r="D1714" s="201"/>
      <c r="E1714" s="201"/>
      <c r="F1714" s="201"/>
      <c r="G1714" s="201"/>
      <c r="H1714" s="15"/>
      <c r="I1714" s="23"/>
      <c r="J1714" s="16"/>
      <c r="P1714" s="209"/>
    </row>
    <row r="1715" spans="1:16" ht="18.75" hidden="1" customHeight="1">
      <c r="A1715" s="25" t="s">
        <v>1812</v>
      </c>
      <c r="B1715" s="30" t="s">
        <v>1813</v>
      </c>
      <c r="C1715" s="201" t="s">
        <v>7</v>
      </c>
      <c r="D1715" s="201"/>
      <c r="E1715" s="201">
        <v>18748.740000000002</v>
      </c>
      <c r="F1715" s="201">
        <f>E1715*(1+C$2033)</f>
        <v>23329.057182</v>
      </c>
      <c r="G1715" s="201">
        <f>D1715*F1715</f>
        <v>0</v>
      </c>
      <c r="H1715" s="15"/>
      <c r="I1715" s="23"/>
      <c r="J1715" s="24"/>
      <c r="P1715" s="209"/>
    </row>
    <row r="1716" spans="1:16" ht="141.75" hidden="1" customHeight="1">
      <c r="A1716" s="25"/>
      <c r="B1716" s="26" t="s">
        <v>1814</v>
      </c>
      <c r="C1716" s="201"/>
      <c r="D1716" s="201"/>
      <c r="E1716" s="201"/>
      <c r="F1716" s="201"/>
      <c r="G1716" s="201"/>
      <c r="H1716" s="15"/>
      <c r="I1716" s="23"/>
      <c r="J1716" s="16"/>
      <c r="P1716" s="209"/>
    </row>
    <row r="1717" spans="1:16" ht="18" hidden="1" customHeight="1">
      <c r="A1717" s="25"/>
      <c r="B1717" s="58"/>
      <c r="C1717" s="254" t="s">
        <v>82</v>
      </c>
      <c r="D1717" s="255"/>
      <c r="E1717" s="256"/>
      <c r="F1717" s="213"/>
      <c r="G1717" s="204">
        <f>SUM(G1648:G1716)</f>
        <v>0</v>
      </c>
      <c r="H1717" s="15"/>
      <c r="I1717" s="23"/>
      <c r="J1717" s="16"/>
      <c r="P1717" s="209"/>
    </row>
    <row r="1718" spans="1:16" ht="18.75" hidden="1" customHeight="1">
      <c r="A1718" s="10">
        <v>210000</v>
      </c>
      <c r="B1718" s="11" t="s">
        <v>1815</v>
      </c>
      <c r="C1718" s="220"/>
      <c r="D1718" s="214"/>
      <c r="E1718" s="201"/>
      <c r="F1718" s="201"/>
      <c r="G1718" s="201"/>
      <c r="H1718" s="15"/>
      <c r="I1718" s="23"/>
      <c r="J1718" s="16"/>
      <c r="P1718" s="209"/>
    </row>
    <row r="1719" spans="1:16" ht="18.75" hidden="1" customHeight="1">
      <c r="A1719" s="25" t="s">
        <v>1816</v>
      </c>
      <c r="B1719" s="35" t="s">
        <v>1817</v>
      </c>
      <c r="C1719" s="201"/>
      <c r="D1719" s="201"/>
      <c r="E1719" s="201"/>
      <c r="F1719" s="201"/>
      <c r="G1719" s="201"/>
      <c r="H1719" s="15"/>
      <c r="I1719" s="23"/>
      <c r="J1719" s="16"/>
      <c r="P1719" s="209"/>
    </row>
    <row r="1720" spans="1:16" ht="126" hidden="1" customHeight="1">
      <c r="A1720" s="25"/>
      <c r="B1720" s="26" t="s">
        <v>1818</v>
      </c>
      <c r="C1720" s="201"/>
      <c r="D1720" s="201"/>
      <c r="E1720" s="201"/>
      <c r="F1720" s="201"/>
      <c r="G1720" s="201"/>
      <c r="H1720" s="15"/>
      <c r="I1720" s="23"/>
      <c r="J1720" s="16"/>
      <c r="P1720" s="209"/>
    </row>
    <row r="1721" spans="1:16" ht="18.75" hidden="1" customHeight="1">
      <c r="A1721" s="25"/>
      <c r="B1721" s="26"/>
      <c r="C1721" s="201"/>
      <c r="D1721" s="201"/>
      <c r="E1721" s="201"/>
      <c r="F1721" s="201"/>
      <c r="G1721" s="201"/>
      <c r="H1721" s="15"/>
      <c r="I1721" s="23"/>
      <c r="J1721" s="16"/>
      <c r="P1721" s="209"/>
    </row>
    <row r="1722" spans="1:16" ht="33.75" hidden="1" customHeight="1">
      <c r="A1722" s="25" t="s">
        <v>1819</v>
      </c>
      <c r="B1722" s="30" t="s">
        <v>1820</v>
      </c>
      <c r="C1722" s="201" t="s">
        <v>7</v>
      </c>
      <c r="D1722" s="201"/>
      <c r="E1722" s="201">
        <v>10681.89</v>
      </c>
      <c r="F1722" s="201">
        <f>E1722*(1+C$2033)</f>
        <v>13291.475726999999</v>
      </c>
      <c r="G1722" s="201">
        <f>D1722*F1722</f>
        <v>0</v>
      </c>
      <c r="H1722" s="15"/>
      <c r="I1722" s="23"/>
      <c r="J1722" s="24"/>
      <c r="P1722" s="209"/>
    </row>
    <row r="1723" spans="1:16" ht="18.75" hidden="1" customHeight="1">
      <c r="A1723" s="25"/>
      <c r="B1723" s="30"/>
      <c r="C1723" s="201"/>
      <c r="D1723" s="201"/>
      <c r="E1723" s="201"/>
      <c r="F1723" s="201"/>
      <c r="G1723" s="201"/>
      <c r="H1723" s="48"/>
      <c r="I1723" s="23"/>
      <c r="J1723" s="16"/>
      <c r="P1723" s="209"/>
    </row>
    <row r="1724" spans="1:16" ht="18.75" hidden="1" customHeight="1">
      <c r="A1724" s="25" t="s">
        <v>1821</v>
      </c>
      <c r="B1724" s="30" t="s">
        <v>1822</v>
      </c>
      <c r="C1724" s="201" t="s">
        <v>7</v>
      </c>
      <c r="D1724" s="201"/>
      <c r="E1724" s="201">
        <v>12681.49</v>
      </c>
      <c r="F1724" s="201">
        <f>E1724*(1+C$2033)</f>
        <v>15779.578007</v>
      </c>
      <c r="G1724" s="201">
        <f>D1724*F1724</f>
        <v>0</v>
      </c>
      <c r="H1724" s="15"/>
      <c r="I1724" s="23"/>
      <c r="J1724" s="24"/>
      <c r="P1724" s="209"/>
    </row>
    <row r="1725" spans="1:16" ht="18.75" hidden="1" customHeight="1">
      <c r="A1725" s="25"/>
      <c r="B1725" s="30"/>
      <c r="C1725" s="201"/>
      <c r="D1725" s="201"/>
      <c r="E1725" s="201"/>
      <c r="F1725" s="201"/>
      <c r="G1725" s="201"/>
      <c r="H1725" s="48"/>
      <c r="I1725" s="23"/>
      <c r="J1725" s="16"/>
      <c r="P1725" s="209"/>
    </row>
    <row r="1726" spans="1:16" ht="18.75" hidden="1" customHeight="1">
      <c r="A1726" s="25" t="s">
        <v>1823</v>
      </c>
      <c r="B1726" s="30" t="s">
        <v>1824</v>
      </c>
      <c r="C1726" s="201" t="s">
        <v>7</v>
      </c>
      <c r="D1726" s="201"/>
      <c r="E1726" s="201">
        <v>16680.68</v>
      </c>
      <c r="F1726" s="201">
        <f>E1726*(1+C$2033)</f>
        <v>20755.770123999999</v>
      </c>
      <c r="G1726" s="201">
        <f>D1726*F1726</f>
        <v>0</v>
      </c>
      <c r="H1726" s="15"/>
      <c r="I1726" s="23"/>
      <c r="J1726" s="24"/>
      <c r="P1726" s="209"/>
    </row>
    <row r="1727" spans="1:16" ht="18.75" hidden="1" customHeight="1">
      <c r="A1727" s="25"/>
      <c r="B1727" s="30"/>
      <c r="C1727" s="201"/>
      <c r="D1727" s="201"/>
      <c r="E1727" s="201"/>
      <c r="F1727" s="201"/>
      <c r="G1727" s="201"/>
      <c r="H1727" s="48"/>
      <c r="I1727" s="23"/>
      <c r="J1727" s="16"/>
      <c r="P1727" s="209"/>
    </row>
    <row r="1728" spans="1:16" ht="18.75" hidden="1" customHeight="1">
      <c r="A1728" s="25" t="s">
        <v>1825</v>
      </c>
      <c r="B1728" s="30" t="s">
        <v>1826</v>
      </c>
      <c r="C1728" s="201" t="s">
        <v>7</v>
      </c>
      <c r="D1728" s="201"/>
      <c r="E1728" s="201">
        <v>19206.93</v>
      </c>
      <c r="F1728" s="201">
        <f>E1728*(1+C$2033)</f>
        <v>23899.182999000001</v>
      </c>
      <c r="G1728" s="201">
        <f>D1728*F1728</f>
        <v>0</v>
      </c>
      <c r="H1728" s="15"/>
      <c r="I1728" s="23"/>
      <c r="J1728" s="24"/>
      <c r="P1728" s="209"/>
    </row>
    <row r="1729" spans="1:16" ht="18.75" hidden="1" customHeight="1">
      <c r="A1729" s="25"/>
      <c r="B1729" s="30"/>
      <c r="C1729" s="201"/>
      <c r="D1729" s="201"/>
      <c r="E1729" s="201"/>
      <c r="F1729" s="201"/>
      <c r="G1729" s="201"/>
      <c r="H1729" s="48"/>
      <c r="I1729" s="23"/>
      <c r="J1729" s="16"/>
      <c r="P1729" s="209"/>
    </row>
    <row r="1730" spans="1:16" ht="18.75" hidden="1" customHeight="1">
      <c r="A1730" s="25" t="s">
        <v>1827</v>
      </c>
      <c r="B1730" s="30" t="s">
        <v>1828</v>
      </c>
      <c r="C1730" s="201" t="s">
        <v>7</v>
      </c>
      <c r="D1730" s="201"/>
      <c r="E1730" s="201">
        <v>22431.360000000001</v>
      </c>
      <c r="F1730" s="201">
        <f>E1730*(1+C$2033)</f>
        <v>27911.341248000001</v>
      </c>
      <c r="G1730" s="201">
        <f>D1730*F1730</f>
        <v>0</v>
      </c>
      <c r="H1730" s="15"/>
      <c r="I1730" s="23"/>
      <c r="J1730" s="24"/>
      <c r="P1730" s="209"/>
    </row>
    <row r="1731" spans="1:16" ht="18.75" hidden="1" customHeight="1">
      <c r="A1731" s="25"/>
      <c r="B1731" s="30"/>
      <c r="C1731" s="201"/>
      <c r="D1731" s="201"/>
      <c r="E1731" s="201"/>
      <c r="F1731" s="201"/>
      <c r="G1731" s="201"/>
      <c r="H1731" s="48"/>
      <c r="I1731" s="23"/>
      <c r="J1731" s="16"/>
      <c r="P1731" s="209"/>
    </row>
    <row r="1732" spans="1:16" ht="18.75" hidden="1" customHeight="1">
      <c r="A1732" s="25" t="s">
        <v>1829</v>
      </c>
      <c r="B1732" s="30" t="s">
        <v>1830</v>
      </c>
      <c r="C1732" s="201" t="s">
        <v>7</v>
      </c>
      <c r="D1732" s="201"/>
      <c r="E1732" s="201">
        <v>24226.87</v>
      </c>
      <c r="F1732" s="201">
        <f>E1732*(1+C$2033)</f>
        <v>30145.494340999998</v>
      </c>
      <c r="G1732" s="201">
        <f>D1732*F1732</f>
        <v>0</v>
      </c>
      <c r="H1732" s="15"/>
      <c r="I1732" s="23"/>
      <c r="J1732" s="24"/>
      <c r="P1732" s="209"/>
    </row>
    <row r="1733" spans="1:16" ht="18.75" hidden="1" customHeight="1">
      <c r="A1733" s="25"/>
      <c r="B1733" s="30"/>
      <c r="C1733" s="201"/>
      <c r="D1733" s="201"/>
      <c r="E1733" s="201"/>
      <c r="F1733" s="201"/>
      <c r="G1733" s="201"/>
      <c r="H1733" s="48"/>
      <c r="I1733" s="23"/>
      <c r="J1733" s="24"/>
      <c r="P1733" s="209"/>
    </row>
    <row r="1734" spans="1:16" ht="18.75" hidden="1" customHeight="1">
      <c r="A1734" s="25" t="s">
        <v>1831</v>
      </c>
      <c r="B1734" s="35" t="s">
        <v>1832</v>
      </c>
      <c r="C1734" s="201"/>
      <c r="D1734" s="201"/>
      <c r="E1734" s="201"/>
      <c r="F1734" s="201"/>
      <c r="G1734" s="201"/>
      <c r="H1734" s="15"/>
      <c r="I1734" s="23"/>
      <c r="J1734" s="16"/>
      <c r="P1734" s="209"/>
    </row>
    <row r="1735" spans="1:16" ht="126" hidden="1" customHeight="1">
      <c r="A1735" s="25"/>
      <c r="B1735" s="26" t="s">
        <v>1833</v>
      </c>
      <c r="C1735" s="201"/>
      <c r="D1735" s="201"/>
      <c r="E1735" s="201"/>
      <c r="F1735" s="201"/>
      <c r="G1735" s="201"/>
      <c r="H1735" s="15"/>
      <c r="I1735" s="23"/>
      <c r="J1735" s="16"/>
      <c r="P1735" s="209"/>
    </row>
    <row r="1736" spans="1:16" ht="18.75" hidden="1" customHeight="1">
      <c r="A1736" s="25"/>
      <c r="B1736" s="26"/>
      <c r="C1736" s="201"/>
      <c r="D1736" s="201"/>
      <c r="E1736" s="201"/>
      <c r="F1736" s="201"/>
      <c r="G1736" s="201"/>
      <c r="H1736" s="15"/>
      <c r="I1736" s="23"/>
      <c r="J1736" s="16"/>
      <c r="P1736" s="209"/>
    </row>
    <row r="1737" spans="1:16" ht="18.75" hidden="1" customHeight="1">
      <c r="A1737" s="25" t="s">
        <v>1834</v>
      </c>
      <c r="B1737" s="30" t="s">
        <v>1835</v>
      </c>
      <c r="C1737" s="201" t="s">
        <v>7</v>
      </c>
      <c r="D1737" s="201"/>
      <c r="E1737" s="201">
        <v>2181.02</v>
      </c>
      <c r="F1737" s="201">
        <f>E1737*(1+C$2033)</f>
        <v>2713.8431860000001</v>
      </c>
      <c r="G1737" s="201">
        <f>D1737*F1737</f>
        <v>0</v>
      </c>
      <c r="H1737" s="15"/>
      <c r="I1737" s="23"/>
      <c r="J1737" s="24"/>
      <c r="P1737" s="209"/>
    </row>
    <row r="1738" spans="1:16" ht="18.75" hidden="1" customHeight="1">
      <c r="A1738" s="25"/>
      <c r="B1738" s="30"/>
      <c r="C1738" s="201"/>
      <c r="D1738" s="201"/>
      <c r="E1738" s="201"/>
      <c r="F1738" s="201"/>
      <c r="G1738" s="201"/>
      <c r="H1738" s="48"/>
      <c r="I1738" s="23"/>
      <c r="J1738" s="16"/>
      <c r="P1738" s="209"/>
    </row>
    <row r="1739" spans="1:16" ht="18.75" hidden="1" customHeight="1">
      <c r="A1739" s="25" t="s">
        <v>1836</v>
      </c>
      <c r="B1739" s="30" t="s">
        <v>1837</v>
      </c>
      <c r="C1739" s="201" t="s">
        <v>7</v>
      </c>
      <c r="D1739" s="201"/>
      <c r="E1739" s="201">
        <v>4633.1000000000004</v>
      </c>
      <c r="F1739" s="201">
        <f>E1739*(1+C$2033)</f>
        <v>5764.9663300000002</v>
      </c>
      <c r="G1739" s="201">
        <f>D1739*F1739</f>
        <v>0</v>
      </c>
      <c r="H1739" s="15"/>
      <c r="I1739" s="23"/>
      <c r="J1739" s="24"/>
      <c r="P1739" s="209"/>
    </row>
    <row r="1740" spans="1:16" ht="18.75" hidden="1" customHeight="1">
      <c r="A1740" s="25"/>
      <c r="B1740" s="30"/>
      <c r="C1740" s="201"/>
      <c r="D1740" s="201"/>
      <c r="E1740" s="201"/>
      <c r="F1740" s="201"/>
      <c r="G1740" s="201"/>
      <c r="H1740" s="15"/>
      <c r="I1740" s="23"/>
      <c r="J1740" s="24"/>
      <c r="P1740" s="209"/>
    </row>
    <row r="1741" spans="1:16" ht="18.75" hidden="1" customHeight="1">
      <c r="A1741" s="25" t="s">
        <v>1838</v>
      </c>
      <c r="B1741" s="30" t="s">
        <v>1839</v>
      </c>
      <c r="C1741" s="201" t="s">
        <v>7</v>
      </c>
      <c r="D1741" s="201"/>
      <c r="E1741" s="201">
        <v>3922.28</v>
      </c>
      <c r="F1741" s="201">
        <f>E1741*(1+C$2033)</f>
        <v>4880.4930039999999</v>
      </c>
      <c r="G1741" s="201">
        <f>D1741*F1741</f>
        <v>0</v>
      </c>
      <c r="H1741" s="15"/>
      <c r="I1741" s="23"/>
      <c r="J1741" s="24"/>
      <c r="P1741" s="209"/>
    </row>
    <row r="1742" spans="1:16" ht="18.75" hidden="1" customHeight="1">
      <c r="A1742" s="25"/>
      <c r="B1742" s="30"/>
      <c r="C1742" s="201"/>
      <c r="D1742" s="201"/>
      <c r="E1742" s="201"/>
      <c r="F1742" s="201"/>
      <c r="G1742" s="201"/>
      <c r="H1742" s="48"/>
      <c r="I1742" s="23"/>
      <c r="J1742" s="16"/>
      <c r="P1742" s="209"/>
    </row>
    <row r="1743" spans="1:16" ht="18.75" hidden="1" customHeight="1">
      <c r="A1743" s="25" t="s">
        <v>1840</v>
      </c>
      <c r="B1743" s="35" t="s">
        <v>1841</v>
      </c>
      <c r="C1743" s="201"/>
      <c r="D1743" s="201"/>
      <c r="E1743" s="201"/>
      <c r="F1743" s="201"/>
      <c r="G1743" s="201"/>
      <c r="H1743" s="15"/>
      <c r="I1743" s="23"/>
      <c r="J1743" s="16"/>
      <c r="P1743" s="209"/>
    </row>
    <row r="1744" spans="1:16" ht="126" hidden="1" customHeight="1">
      <c r="A1744" s="25"/>
      <c r="B1744" s="26" t="s">
        <v>1842</v>
      </c>
      <c r="C1744" s="201"/>
      <c r="D1744" s="201"/>
      <c r="E1744" s="201"/>
      <c r="F1744" s="201"/>
      <c r="G1744" s="201"/>
      <c r="H1744" s="15"/>
      <c r="I1744" s="23"/>
      <c r="J1744" s="16"/>
      <c r="P1744" s="209"/>
    </row>
    <row r="1745" spans="1:16" ht="18.75" hidden="1" customHeight="1">
      <c r="A1745" s="25"/>
      <c r="B1745" s="26"/>
      <c r="C1745" s="201"/>
      <c r="D1745" s="201"/>
      <c r="E1745" s="201"/>
      <c r="F1745" s="201"/>
      <c r="G1745" s="201"/>
      <c r="H1745" s="15"/>
      <c r="I1745" s="23"/>
      <c r="J1745" s="16"/>
      <c r="P1745" s="209"/>
    </row>
    <row r="1746" spans="1:16" ht="18.75" hidden="1" customHeight="1">
      <c r="A1746" s="25" t="s">
        <v>1843</v>
      </c>
      <c r="B1746" s="30" t="s">
        <v>1844</v>
      </c>
      <c r="C1746" s="201" t="s">
        <v>19</v>
      </c>
      <c r="D1746" s="201"/>
      <c r="E1746" s="201">
        <v>4240.32</v>
      </c>
      <c r="F1746" s="201">
        <f>E1746*(1+C$2033)</f>
        <v>5276.2301759999991</v>
      </c>
      <c r="G1746" s="201">
        <f>D1746*F1746</f>
        <v>0</v>
      </c>
      <c r="H1746" s="15"/>
      <c r="I1746" s="23"/>
      <c r="J1746" s="24"/>
      <c r="P1746" s="209"/>
    </row>
    <row r="1747" spans="1:16" ht="18.75" hidden="1" customHeight="1">
      <c r="A1747" s="25"/>
      <c r="B1747" s="30"/>
      <c r="C1747" s="201"/>
      <c r="D1747" s="201"/>
      <c r="E1747" s="201"/>
      <c r="F1747" s="201"/>
      <c r="G1747" s="201"/>
      <c r="H1747" s="48"/>
      <c r="I1747" s="23"/>
      <c r="J1747" s="16"/>
      <c r="P1747" s="209"/>
    </row>
    <row r="1748" spans="1:16" ht="18.75" hidden="1" customHeight="1">
      <c r="A1748" s="25" t="s">
        <v>1845</v>
      </c>
      <c r="B1748" s="30" t="s">
        <v>1846</v>
      </c>
      <c r="C1748" s="201" t="s">
        <v>19</v>
      </c>
      <c r="D1748" s="201"/>
      <c r="E1748" s="201">
        <v>5020.79</v>
      </c>
      <c r="F1748" s="201">
        <f>E1748*(1+C$2033)</f>
        <v>6247.3689969999996</v>
      </c>
      <c r="G1748" s="201">
        <f>D1748*F1748</f>
        <v>0</v>
      </c>
      <c r="H1748" s="15"/>
      <c r="I1748" s="23"/>
      <c r="J1748" s="24"/>
      <c r="P1748" s="209"/>
    </row>
    <row r="1749" spans="1:16" ht="18.75" hidden="1" customHeight="1">
      <c r="A1749" s="25"/>
      <c r="B1749" s="30"/>
      <c r="C1749" s="201"/>
      <c r="D1749" s="201"/>
      <c r="E1749" s="201"/>
      <c r="F1749" s="201"/>
      <c r="G1749" s="201"/>
      <c r="H1749" s="48"/>
      <c r="I1749" s="23"/>
      <c r="J1749" s="16"/>
      <c r="P1749" s="209"/>
    </row>
    <row r="1750" spans="1:16" ht="18.75" hidden="1" customHeight="1">
      <c r="A1750" s="25"/>
      <c r="B1750" s="30"/>
      <c r="C1750" s="254" t="s">
        <v>82</v>
      </c>
      <c r="D1750" s="255"/>
      <c r="E1750" s="256"/>
      <c r="F1750" s="213"/>
      <c r="G1750" s="204">
        <f>SUM(G1718:G1749)</f>
        <v>0</v>
      </c>
      <c r="H1750" s="15"/>
      <c r="I1750" s="23"/>
      <c r="J1750" s="16"/>
      <c r="P1750" s="209"/>
    </row>
    <row r="1751" spans="1:16" ht="18.75" customHeight="1">
      <c r="A1751" s="10" t="s">
        <v>1847</v>
      </c>
      <c r="B1751" s="11" t="s">
        <v>1848</v>
      </c>
      <c r="C1751" s="214"/>
      <c r="D1751" s="214"/>
      <c r="E1751" s="214"/>
      <c r="F1751" s="201"/>
      <c r="G1751" s="201"/>
      <c r="H1751" s="15"/>
      <c r="I1751" s="23"/>
      <c r="J1751" s="16"/>
      <c r="P1751" s="209"/>
    </row>
    <row r="1752" spans="1:16" ht="18.75" customHeight="1">
      <c r="A1752" s="17" t="s">
        <v>1849</v>
      </c>
      <c r="B1752" s="65" t="s">
        <v>1850</v>
      </c>
      <c r="C1752" s="201"/>
      <c r="D1752" s="201"/>
      <c r="E1752" s="201"/>
      <c r="F1752" s="201"/>
      <c r="G1752" s="201"/>
      <c r="H1752" s="15"/>
      <c r="I1752" s="23"/>
      <c r="J1752" s="16"/>
      <c r="P1752" s="209"/>
    </row>
    <row r="1753" spans="1:16" ht="26.25" customHeight="1">
      <c r="A1753" s="25" t="s">
        <v>1851</v>
      </c>
      <c r="B1753" s="30" t="s">
        <v>1852</v>
      </c>
      <c r="C1753" s="201" t="s">
        <v>33</v>
      </c>
      <c r="D1753" s="217">
        <f>16.24+2.13+2.45+31.94+32.46+33.66+33.29+12.79+3.32+34.04+55.97+9.96+5.53+5.62+1.37+1.35+1.34+1.31+1.35+1.35+4.54+2.43+21.88+27.79+1.52+11.95+18.14+19.51+151.54+37.71</f>
        <v>584.48</v>
      </c>
      <c r="E1753" s="201">
        <v>7.58</v>
      </c>
      <c r="F1753" s="201">
        <f>E1753*(1+C$2033)</f>
        <v>9.431794</v>
      </c>
      <c r="G1753" s="201">
        <f>D1753*F1753</f>
        <v>5512.6949571200003</v>
      </c>
      <c r="H1753" s="246" t="s">
        <v>2235</v>
      </c>
      <c r="I1753" s="247"/>
      <c r="J1753" s="247"/>
      <c r="N1753">
        <v>9.43</v>
      </c>
      <c r="O1753">
        <f t="shared" ref="O1753" si="56">N1753*D1753</f>
        <v>5511.6463999999996</v>
      </c>
      <c r="P1753" s="209">
        <f t="shared" ref="P1753:P1788" si="57">G1753-O1753</f>
        <v>1.0485571200006234</v>
      </c>
    </row>
    <row r="1754" spans="1:16" ht="63" customHeight="1">
      <c r="A1754" s="25"/>
      <c r="B1754" s="26" t="s">
        <v>1853</v>
      </c>
      <c r="C1754" s="201"/>
      <c r="D1754" s="201"/>
      <c r="E1754" s="201"/>
      <c r="F1754" s="201"/>
      <c r="G1754" s="201"/>
      <c r="H1754" s="246"/>
      <c r="I1754" s="247"/>
      <c r="J1754" s="247"/>
      <c r="P1754" s="209"/>
    </row>
    <row r="1755" spans="1:16" ht="18.75" customHeight="1">
      <c r="A1755" s="25"/>
      <c r="B1755" s="26"/>
      <c r="C1755" s="201"/>
      <c r="D1755" s="201"/>
      <c r="E1755" s="201"/>
      <c r="F1755" s="201"/>
      <c r="G1755" s="201"/>
      <c r="H1755" s="15"/>
      <c r="I1755" s="23"/>
      <c r="J1755" s="16"/>
      <c r="P1755" s="209"/>
    </row>
    <row r="1756" spans="1:16" ht="18.75" hidden="1" customHeight="1">
      <c r="A1756" s="25" t="s">
        <v>1854</v>
      </c>
      <c r="B1756" s="74" t="s">
        <v>1855</v>
      </c>
      <c r="C1756" s="227" t="s">
        <v>33</v>
      </c>
      <c r="D1756" s="201"/>
      <c r="E1756" s="227">
        <v>38.71</v>
      </c>
      <c r="F1756" s="201">
        <f>E1756*(1+C$2033)</f>
        <v>48.166852999999996</v>
      </c>
      <c r="G1756" s="201">
        <f>D1756*F1756</f>
        <v>0</v>
      </c>
      <c r="H1756" s="15"/>
      <c r="I1756" s="23"/>
      <c r="J1756" s="24"/>
      <c r="P1756" s="209"/>
    </row>
    <row r="1757" spans="1:16" ht="47.25" hidden="1" customHeight="1">
      <c r="A1757" s="25"/>
      <c r="B1757" s="26" t="s">
        <v>1856</v>
      </c>
      <c r="C1757" s="201"/>
      <c r="D1757" s="201"/>
      <c r="E1757" s="201"/>
      <c r="F1757" s="201"/>
      <c r="G1757" s="201"/>
      <c r="H1757" s="15"/>
      <c r="I1757" s="23"/>
      <c r="J1757" s="16"/>
      <c r="P1757" s="209"/>
    </row>
    <row r="1758" spans="1:16" ht="18.75" hidden="1" customHeight="1">
      <c r="A1758" s="25"/>
      <c r="B1758" s="30"/>
      <c r="C1758" s="201"/>
      <c r="D1758" s="201"/>
      <c r="E1758" s="201"/>
      <c r="F1758" s="201"/>
      <c r="G1758" s="201"/>
      <c r="H1758" s="15"/>
      <c r="I1758" s="23"/>
      <c r="J1758" s="16"/>
      <c r="P1758" s="209"/>
    </row>
    <row r="1759" spans="1:16" ht="18.75" hidden="1" customHeight="1">
      <c r="A1759" s="25" t="s">
        <v>1857</v>
      </c>
      <c r="B1759" s="35" t="s">
        <v>1858</v>
      </c>
      <c r="C1759" s="201"/>
      <c r="D1759" s="202"/>
      <c r="E1759" s="201"/>
      <c r="F1759" s="201"/>
      <c r="G1759" s="201"/>
      <c r="H1759" s="15"/>
      <c r="I1759" s="23"/>
      <c r="J1759" s="16"/>
      <c r="P1759" s="209"/>
    </row>
    <row r="1760" spans="1:16" ht="279.75" hidden="1" customHeight="1">
      <c r="A1760" s="25"/>
      <c r="B1760" s="26" t="s">
        <v>1859</v>
      </c>
      <c r="C1760" s="201"/>
      <c r="D1760" s="202"/>
      <c r="E1760" s="201"/>
      <c r="F1760" s="201"/>
      <c r="G1760" s="201"/>
      <c r="H1760" s="15"/>
      <c r="I1760" s="23"/>
      <c r="J1760" s="16"/>
      <c r="P1760" s="209"/>
    </row>
    <row r="1761" spans="1:16" ht="110.25" hidden="1" customHeight="1">
      <c r="A1761" s="25"/>
      <c r="B1761" s="26" t="s">
        <v>1860</v>
      </c>
      <c r="C1761" s="201"/>
      <c r="D1761" s="202"/>
      <c r="E1761" s="201"/>
      <c r="F1761" s="201"/>
      <c r="G1761" s="201"/>
      <c r="H1761" s="15"/>
      <c r="I1761" s="23"/>
      <c r="J1761" s="16"/>
      <c r="P1761" s="209"/>
    </row>
    <row r="1762" spans="1:16" ht="18.75" hidden="1" customHeight="1">
      <c r="A1762" s="25"/>
      <c r="B1762" s="35"/>
      <c r="C1762" s="201"/>
      <c r="D1762" s="202"/>
      <c r="E1762" s="201"/>
      <c r="F1762" s="201"/>
      <c r="G1762" s="201"/>
      <c r="H1762" s="15"/>
      <c r="I1762" s="23"/>
      <c r="J1762" s="16"/>
      <c r="P1762" s="209"/>
    </row>
    <row r="1763" spans="1:16" ht="18.75" hidden="1" customHeight="1">
      <c r="A1763" s="25" t="s">
        <v>1861</v>
      </c>
      <c r="B1763" s="30" t="s">
        <v>1862</v>
      </c>
      <c r="C1763" s="201" t="s">
        <v>271</v>
      </c>
      <c r="D1763" s="201"/>
      <c r="E1763" s="201">
        <v>108.15</v>
      </c>
      <c r="F1763" s="201">
        <f>E1763*(1+C$2033)</f>
        <v>134.571045</v>
      </c>
      <c r="G1763" s="201">
        <f>D1763*F1763</f>
        <v>0</v>
      </c>
      <c r="H1763" s="15"/>
      <c r="I1763" s="23"/>
      <c r="J1763" s="24"/>
      <c r="P1763" s="209"/>
    </row>
    <row r="1764" spans="1:16" ht="18.75" hidden="1" customHeight="1">
      <c r="A1764" s="25"/>
      <c r="B1764" s="26"/>
      <c r="C1764" s="201"/>
      <c r="D1764" s="201"/>
      <c r="E1764" s="201"/>
      <c r="F1764" s="201"/>
      <c r="G1764" s="201"/>
      <c r="H1764" s="15"/>
      <c r="I1764" s="23"/>
      <c r="J1764" s="16"/>
      <c r="P1764" s="209"/>
    </row>
    <row r="1765" spans="1:16" ht="37.5" hidden="1" customHeight="1">
      <c r="A1765" s="25" t="s">
        <v>1863</v>
      </c>
      <c r="B1765" s="30" t="s">
        <v>1864</v>
      </c>
      <c r="C1765" s="201" t="s">
        <v>1865</v>
      </c>
      <c r="D1765" s="201"/>
      <c r="E1765" s="201">
        <v>2.6</v>
      </c>
      <c r="F1765" s="201">
        <f>E1765*(1+C$2033)</f>
        <v>3.2351800000000002</v>
      </c>
      <c r="G1765" s="201">
        <f>D1765*F1765</f>
        <v>0</v>
      </c>
      <c r="H1765" s="15"/>
      <c r="I1765" s="23"/>
      <c r="J1765" s="24"/>
      <c r="P1765" s="209"/>
    </row>
    <row r="1766" spans="1:16" ht="18.75" hidden="1" customHeight="1">
      <c r="A1766" s="25"/>
      <c r="B1766" s="30"/>
      <c r="C1766" s="201"/>
      <c r="D1766" s="201"/>
      <c r="E1766" s="201"/>
      <c r="F1766" s="201"/>
      <c r="G1766" s="201"/>
      <c r="H1766" s="15"/>
      <c r="I1766" s="23"/>
      <c r="J1766" s="16"/>
      <c r="P1766" s="209"/>
    </row>
    <row r="1767" spans="1:16" ht="37.5" hidden="1" customHeight="1">
      <c r="A1767" s="25" t="s">
        <v>1866</v>
      </c>
      <c r="B1767" s="30" t="s">
        <v>1867</v>
      </c>
      <c r="C1767" s="201" t="s">
        <v>1865</v>
      </c>
      <c r="D1767" s="201"/>
      <c r="E1767" s="201">
        <v>1.66</v>
      </c>
      <c r="F1767" s="201">
        <f>E1767*(1+C$2033)</f>
        <v>2.0655379999999997</v>
      </c>
      <c r="G1767" s="201">
        <f>D1767*F1767</f>
        <v>0</v>
      </c>
      <c r="H1767" s="15"/>
      <c r="I1767" s="23"/>
      <c r="J1767" s="24"/>
      <c r="P1767" s="209"/>
    </row>
    <row r="1768" spans="1:16" ht="18" customHeight="1">
      <c r="A1768" s="102"/>
      <c r="B1768" s="103"/>
      <c r="C1768" s="254" t="s">
        <v>82</v>
      </c>
      <c r="D1768" s="255"/>
      <c r="E1768" s="256"/>
      <c r="F1768" s="213"/>
      <c r="G1768" s="204">
        <f>SUM(G1752:G1767)</f>
        <v>5512.6949571200003</v>
      </c>
      <c r="H1768" s="15"/>
      <c r="I1768" s="23"/>
      <c r="J1768" s="16"/>
      <c r="P1768" s="209"/>
    </row>
    <row r="1769" spans="1:16" ht="18.75" customHeight="1">
      <c r="A1769" s="10" t="s">
        <v>1868</v>
      </c>
      <c r="B1769" s="11" t="s">
        <v>1869</v>
      </c>
      <c r="C1769" s="214"/>
      <c r="D1769" s="214"/>
      <c r="E1769" s="214"/>
      <c r="F1769" s="201"/>
      <c r="G1769" s="201"/>
      <c r="H1769" s="15"/>
      <c r="I1769" s="23"/>
      <c r="J1769" s="16"/>
      <c r="P1769" s="209"/>
    </row>
    <row r="1770" spans="1:16" ht="18.75" hidden="1" customHeight="1">
      <c r="A1770" s="25" t="s">
        <v>1870</v>
      </c>
      <c r="B1770" s="35" t="s">
        <v>1871</v>
      </c>
      <c r="C1770" s="201"/>
      <c r="D1770" s="201"/>
      <c r="E1770" s="201"/>
      <c r="F1770" s="201"/>
      <c r="G1770" s="201"/>
      <c r="H1770" s="15"/>
      <c r="I1770" s="23"/>
      <c r="J1770" s="16"/>
      <c r="P1770" s="209"/>
    </row>
    <row r="1771" spans="1:16" ht="315" hidden="1" customHeight="1">
      <c r="A1771" s="25"/>
      <c r="B1771" s="26" t="s">
        <v>1872</v>
      </c>
      <c r="C1771" s="201"/>
      <c r="D1771" s="201"/>
      <c r="E1771" s="201"/>
      <c r="F1771" s="201"/>
      <c r="G1771" s="201"/>
      <c r="H1771" s="15"/>
      <c r="I1771" s="23"/>
      <c r="J1771" s="16"/>
      <c r="P1771" s="209"/>
    </row>
    <row r="1772" spans="1:16" ht="18.75" hidden="1" customHeight="1">
      <c r="A1772" s="25"/>
      <c r="B1772" s="35"/>
      <c r="C1772" s="201"/>
      <c r="D1772" s="201"/>
      <c r="E1772" s="201"/>
      <c r="F1772" s="201"/>
      <c r="G1772" s="201"/>
      <c r="H1772" s="15"/>
      <c r="I1772" s="23"/>
      <c r="J1772" s="16"/>
      <c r="P1772" s="209"/>
    </row>
    <row r="1773" spans="1:16" ht="18.75" hidden="1" customHeight="1">
      <c r="A1773" s="25" t="s">
        <v>1873</v>
      </c>
      <c r="B1773" s="30" t="s">
        <v>1874</v>
      </c>
      <c r="C1773" s="201" t="s">
        <v>7</v>
      </c>
      <c r="D1773" s="217"/>
      <c r="E1773" s="201">
        <v>1499.86</v>
      </c>
      <c r="F1773" s="201">
        <f>E1773*(1+C$2032)</f>
        <v>1938.7190359999997</v>
      </c>
      <c r="G1773" s="201">
        <f>D1773*F1773</f>
        <v>0</v>
      </c>
      <c r="H1773" s="15"/>
      <c r="I1773" s="23"/>
      <c r="J1773" s="24"/>
      <c r="P1773" s="209"/>
    </row>
    <row r="1774" spans="1:16" ht="18.75" hidden="1" customHeight="1">
      <c r="A1774" s="25"/>
      <c r="B1774" s="26"/>
      <c r="C1774" s="201"/>
      <c r="D1774" s="201"/>
      <c r="E1774" s="201"/>
      <c r="F1774" s="201"/>
      <c r="G1774" s="201"/>
      <c r="H1774" s="15"/>
      <c r="I1774" s="23"/>
      <c r="J1774" s="16"/>
      <c r="P1774" s="209"/>
    </row>
    <row r="1775" spans="1:16" ht="31.5" hidden="1" customHeight="1">
      <c r="A1775" s="25" t="s">
        <v>1875</v>
      </c>
      <c r="B1775" s="30" t="s">
        <v>1876</v>
      </c>
      <c r="C1775" s="201" t="s">
        <v>7</v>
      </c>
      <c r="D1775" s="201"/>
      <c r="E1775" s="201">
        <v>3664.17</v>
      </c>
      <c r="F1775" s="201">
        <f>E1775*(1+C$2032)</f>
        <v>4736.3061420000004</v>
      </c>
      <c r="G1775" s="201">
        <f>D1775*F1775</f>
        <v>0</v>
      </c>
      <c r="H1775" s="15"/>
      <c r="I1775" s="23"/>
      <c r="J1775" s="24"/>
      <c r="P1775" s="209"/>
    </row>
    <row r="1776" spans="1:16" ht="18.75" hidden="1" customHeight="1">
      <c r="A1776" s="25"/>
      <c r="B1776" s="30"/>
      <c r="C1776" s="201"/>
      <c r="D1776" s="201"/>
      <c r="E1776" s="201"/>
      <c r="F1776" s="201"/>
      <c r="G1776" s="201"/>
      <c r="H1776" s="15"/>
      <c r="I1776" s="23"/>
      <c r="J1776" s="24"/>
      <c r="P1776" s="209"/>
    </row>
    <row r="1777" spans="1:16" ht="18.75" customHeight="1">
      <c r="A1777" s="25" t="s">
        <v>1877</v>
      </c>
      <c r="B1777" s="35" t="s">
        <v>1878</v>
      </c>
      <c r="C1777" s="201"/>
      <c r="D1777" s="201"/>
      <c r="E1777" s="201"/>
      <c r="F1777" s="201"/>
      <c r="G1777" s="201"/>
      <c r="H1777" s="15"/>
      <c r="I1777" s="23"/>
      <c r="J1777" s="24"/>
      <c r="P1777" s="209"/>
    </row>
    <row r="1778" spans="1:16" ht="276.75" customHeight="1">
      <c r="A1778" s="25"/>
      <c r="B1778" s="26" t="s">
        <v>1879</v>
      </c>
      <c r="C1778" s="201"/>
      <c r="D1778" s="201"/>
      <c r="E1778" s="201"/>
      <c r="F1778" s="201"/>
      <c r="G1778" s="201"/>
      <c r="H1778" s="15"/>
      <c r="I1778" s="23"/>
      <c r="J1778" s="24"/>
      <c r="P1778" s="209"/>
    </row>
    <row r="1779" spans="1:16" ht="18.75" customHeight="1">
      <c r="A1779" s="25"/>
      <c r="B1779" s="26"/>
      <c r="C1779" s="201"/>
      <c r="D1779" s="201"/>
      <c r="E1779" s="201"/>
      <c r="F1779" s="201"/>
      <c r="G1779" s="201"/>
      <c r="H1779" s="15"/>
      <c r="I1779" s="23"/>
      <c r="J1779" s="16"/>
      <c r="P1779" s="209"/>
    </row>
    <row r="1780" spans="1:16" ht="18.75" hidden="1" customHeight="1">
      <c r="A1780" s="25" t="s">
        <v>1880</v>
      </c>
      <c r="B1780" s="104" t="s">
        <v>1881</v>
      </c>
      <c r="C1780" s="201" t="s">
        <v>7</v>
      </c>
      <c r="D1780" s="201"/>
      <c r="E1780" s="201">
        <v>1548.51</v>
      </c>
      <c r="F1780" s="201">
        <f>E1780*(1+C$2032)</f>
        <v>2001.604026</v>
      </c>
      <c r="G1780" s="201">
        <f>D1780*F1780</f>
        <v>0</v>
      </c>
      <c r="H1780" s="15"/>
      <c r="I1780" s="23"/>
      <c r="J1780" s="24"/>
      <c r="P1780" s="209"/>
    </row>
    <row r="1781" spans="1:16" ht="18.75" hidden="1" customHeight="1">
      <c r="A1781" s="25"/>
      <c r="B1781" s="31"/>
      <c r="C1781" s="201"/>
      <c r="D1781" s="201"/>
      <c r="E1781" s="201"/>
      <c r="F1781" s="201"/>
      <c r="G1781" s="201"/>
      <c r="H1781" s="15"/>
      <c r="I1781" s="23"/>
      <c r="J1781" s="16"/>
      <c r="P1781" s="209"/>
    </row>
    <row r="1782" spans="1:16" ht="18.75" customHeight="1">
      <c r="A1782" s="25" t="s">
        <v>1882</v>
      </c>
      <c r="B1782" s="59" t="s">
        <v>1883</v>
      </c>
      <c r="C1782" s="201" t="s">
        <v>7</v>
      </c>
      <c r="D1782" s="201">
        <f>H1782</f>
        <v>1</v>
      </c>
      <c r="E1782" s="201">
        <v>2518.23</v>
      </c>
      <c r="F1782" s="201">
        <f>E1782*(1+C$2032)</f>
        <v>3255.0640979999998</v>
      </c>
      <c r="G1782" s="201">
        <f>D1782*F1782</f>
        <v>3255.0640979999998</v>
      </c>
      <c r="H1782" s="242">
        <v>1</v>
      </c>
      <c r="I1782" s="243"/>
      <c r="J1782" s="243"/>
      <c r="N1782">
        <v>3255.06</v>
      </c>
      <c r="O1782">
        <f t="shared" ref="O1782:O1788" si="58">N1782*D1782</f>
        <v>3255.06</v>
      </c>
      <c r="P1782" s="209">
        <f t="shared" si="57"/>
        <v>4.09799999988536E-3</v>
      </c>
    </row>
    <row r="1783" spans="1:16" ht="18.75" customHeight="1">
      <c r="A1783" s="25"/>
      <c r="B1783" s="31"/>
      <c r="C1783" s="201"/>
      <c r="D1783" s="201"/>
      <c r="E1783" s="201"/>
      <c r="F1783" s="201"/>
      <c r="G1783" s="201"/>
      <c r="H1783" s="15"/>
      <c r="I1783" s="23"/>
      <c r="J1783" s="16"/>
      <c r="P1783" s="209"/>
    </row>
    <row r="1784" spans="1:16" ht="18.75" customHeight="1">
      <c r="A1784" s="25" t="s">
        <v>1884</v>
      </c>
      <c r="B1784" s="59" t="s">
        <v>1885</v>
      </c>
      <c r="C1784" s="201" t="s">
        <v>7</v>
      </c>
      <c r="D1784" s="201">
        <f t="shared" ref="D1784:D1830" si="59">H1784</f>
        <v>1</v>
      </c>
      <c r="E1784" s="201">
        <v>2592.23</v>
      </c>
      <c r="F1784" s="201">
        <f>E1784*(1+C$2032)</f>
        <v>3350.7164979999998</v>
      </c>
      <c r="G1784" s="201">
        <f>D1784*F1784</f>
        <v>3350.7164979999998</v>
      </c>
      <c r="H1784" s="242">
        <v>1</v>
      </c>
      <c r="I1784" s="243"/>
      <c r="J1784" s="243"/>
      <c r="N1784">
        <v>3350.72</v>
      </c>
      <c r="O1784">
        <f t="shared" si="58"/>
        <v>3350.72</v>
      </c>
      <c r="P1784" s="209">
        <f t="shared" si="57"/>
        <v>-3.5020000000258733E-3</v>
      </c>
    </row>
    <row r="1785" spans="1:16" ht="18.75" customHeight="1">
      <c r="A1785" s="25"/>
      <c r="B1785" s="31"/>
      <c r="C1785" s="201"/>
      <c r="D1785" s="201"/>
      <c r="E1785" s="201"/>
      <c r="F1785" s="201"/>
      <c r="G1785" s="201"/>
      <c r="H1785" s="15"/>
      <c r="I1785" s="23"/>
      <c r="J1785" s="16"/>
      <c r="P1785" s="209"/>
    </row>
    <row r="1786" spans="1:16" ht="18.75" customHeight="1">
      <c r="A1786" s="25" t="s">
        <v>1886</v>
      </c>
      <c r="B1786" s="105" t="s">
        <v>1887</v>
      </c>
      <c r="C1786" s="201" t="s">
        <v>7</v>
      </c>
      <c r="D1786" s="201">
        <f>H1786</f>
        <v>1</v>
      </c>
      <c r="E1786" s="201">
        <v>2071.83</v>
      </c>
      <c r="F1786" s="201">
        <f>E1786*(1+C$2032)</f>
        <v>2678.047458</v>
      </c>
      <c r="G1786" s="201">
        <f>D1786*F1786</f>
        <v>2678.047458</v>
      </c>
      <c r="H1786" s="242">
        <v>1</v>
      </c>
      <c r="I1786" s="243"/>
      <c r="J1786" s="243"/>
      <c r="N1786">
        <v>2678.05</v>
      </c>
      <c r="O1786">
        <f t="shared" si="58"/>
        <v>2678.05</v>
      </c>
      <c r="P1786" s="209">
        <f t="shared" si="57"/>
        <v>-2.5420000001759036E-3</v>
      </c>
    </row>
    <row r="1787" spans="1:16" ht="18.75" customHeight="1">
      <c r="A1787" s="25"/>
      <c r="B1787" s="31"/>
      <c r="C1787" s="201"/>
      <c r="D1787" s="201"/>
      <c r="E1787" s="201"/>
      <c r="F1787" s="201"/>
      <c r="G1787" s="201"/>
      <c r="H1787" s="15"/>
      <c r="I1787" s="23"/>
      <c r="J1787" s="16"/>
      <c r="P1787" s="209"/>
    </row>
    <row r="1788" spans="1:16" ht="18.75" customHeight="1">
      <c r="A1788" s="25" t="s">
        <v>1888</v>
      </c>
      <c r="B1788" s="59" t="s">
        <v>1889</v>
      </c>
      <c r="C1788" s="201" t="s">
        <v>7</v>
      </c>
      <c r="D1788" s="201">
        <f t="shared" si="59"/>
        <v>1</v>
      </c>
      <c r="E1788" s="201">
        <v>2289.59</v>
      </c>
      <c r="F1788" s="201">
        <f>E1788*(1+C$2032)</f>
        <v>2959.524034</v>
      </c>
      <c r="G1788" s="201">
        <f>D1788*F1788</f>
        <v>2959.524034</v>
      </c>
      <c r="H1788" s="242">
        <v>1</v>
      </c>
      <c r="I1788" s="243"/>
      <c r="J1788" s="243"/>
      <c r="N1788">
        <v>2959.52</v>
      </c>
      <c r="O1788">
        <f t="shared" si="58"/>
        <v>2959.52</v>
      </c>
      <c r="P1788" s="209">
        <f t="shared" si="57"/>
        <v>4.0340000000469445E-3</v>
      </c>
    </row>
    <row r="1789" spans="1:16" ht="18.75" customHeight="1">
      <c r="A1789" s="25"/>
      <c r="B1789" s="31"/>
      <c r="C1789" s="201"/>
      <c r="D1789" s="201"/>
      <c r="E1789" s="201"/>
      <c r="F1789" s="201"/>
      <c r="G1789" s="201"/>
      <c r="H1789" s="15"/>
      <c r="I1789" s="23"/>
      <c r="J1789" s="16"/>
      <c r="P1789" s="209"/>
    </row>
    <row r="1790" spans="1:16" ht="18.75" hidden="1" customHeight="1">
      <c r="A1790" s="25" t="s">
        <v>1890</v>
      </c>
      <c r="B1790" s="59" t="s">
        <v>1891</v>
      </c>
      <c r="C1790" s="19" t="s">
        <v>7</v>
      </c>
      <c r="D1790" s="57">
        <f>H1790</f>
        <v>0</v>
      </c>
      <c r="E1790" s="21">
        <v>2333.1999999999998</v>
      </c>
      <c r="F1790" s="21">
        <f>E1790*(1+C$2032)</f>
        <v>3015.8943199999999</v>
      </c>
      <c r="G1790" s="22">
        <f>D1790*F1790</f>
        <v>0</v>
      </c>
      <c r="H1790" s="242"/>
      <c r="I1790" s="243"/>
      <c r="J1790" s="243"/>
      <c r="P1790" s="209"/>
    </row>
    <row r="1791" spans="1:16" ht="18.75" hidden="1" customHeight="1">
      <c r="A1791" s="25"/>
      <c r="B1791" s="31"/>
      <c r="C1791" s="19"/>
      <c r="D1791" s="57"/>
      <c r="E1791" s="21"/>
      <c r="F1791" s="21"/>
      <c r="G1791" s="22"/>
      <c r="H1791" s="15"/>
      <c r="I1791" s="23"/>
      <c r="J1791" s="16"/>
      <c r="P1791" s="209"/>
    </row>
    <row r="1792" spans="1:16" ht="18.75" hidden="1" customHeight="1">
      <c r="A1792" s="25" t="s">
        <v>1892</v>
      </c>
      <c r="B1792" s="59" t="s">
        <v>1893</v>
      </c>
      <c r="C1792" s="19" t="s">
        <v>7</v>
      </c>
      <c r="D1792" s="57">
        <f>H1792</f>
        <v>0</v>
      </c>
      <c r="E1792" s="21">
        <v>3077.71</v>
      </c>
      <c r="F1792" s="21">
        <f>E1792*(1+C$2032)</f>
        <v>3978.247946</v>
      </c>
      <c r="G1792" s="22">
        <f>D1792*F1792</f>
        <v>0</v>
      </c>
      <c r="H1792" s="242"/>
      <c r="I1792" s="243"/>
      <c r="J1792" s="243"/>
      <c r="P1792" s="209"/>
    </row>
    <row r="1793" spans="1:16" ht="18.75" hidden="1" customHeight="1">
      <c r="A1793" s="25"/>
      <c r="B1793" s="59"/>
      <c r="C1793" s="19"/>
      <c r="D1793" s="57"/>
      <c r="E1793" s="21"/>
      <c r="F1793" s="21"/>
      <c r="G1793" s="22"/>
      <c r="H1793" s="15"/>
      <c r="I1793" s="23"/>
      <c r="J1793" s="16"/>
      <c r="P1793" s="209"/>
    </row>
    <row r="1794" spans="1:16" ht="18.75" hidden="1" customHeight="1">
      <c r="A1794" s="25" t="s">
        <v>1894</v>
      </c>
      <c r="B1794" s="59" t="s">
        <v>1895</v>
      </c>
      <c r="C1794" s="19" t="s">
        <v>7</v>
      </c>
      <c r="D1794" s="57">
        <f t="shared" si="59"/>
        <v>0</v>
      </c>
      <c r="E1794" s="21">
        <v>2515.81</v>
      </c>
      <c r="F1794" s="21">
        <f>E1794*(1+C$2032)</f>
        <v>3251.9360059999999</v>
      </c>
      <c r="G1794" s="22">
        <f>D1794*F1794</f>
        <v>0</v>
      </c>
      <c r="H1794" s="242"/>
      <c r="I1794" s="243"/>
      <c r="J1794" s="243"/>
      <c r="P1794" s="209"/>
    </row>
    <row r="1795" spans="1:16" ht="18.75" hidden="1" customHeight="1">
      <c r="A1795" s="25"/>
      <c r="B1795" s="59"/>
      <c r="C1795" s="19"/>
      <c r="D1795" s="57"/>
      <c r="E1795" s="21"/>
      <c r="F1795" s="21"/>
      <c r="G1795" s="22"/>
      <c r="H1795" s="15"/>
      <c r="I1795" s="23"/>
      <c r="J1795" s="16"/>
      <c r="P1795" s="209"/>
    </row>
    <row r="1796" spans="1:16" ht="18.75" hidden="1" customHeight="1">
      <c r="A1796" s="25" t="s">
        <v>1896</v>
      </c>
      <c r="B1796" s="59" t="s">
        <v>1897</v>
      </c>
      <c r="C1796" s="19" t="s">
        <v>7</v>
      </c>
      <c r="D1796" s="57"/>
      <c r="E1796" s="21">
        <v>2011.84</v>
      </c>
      <c r="F1796" s="21">
        <f>E1796*(1+C$2032)</f>
        <v>2600.5043839999998</v>
      </c>
      <c r="G1796" s="22">
        <f>D1796*F1796</f>
        <v>0</v>
      </c>
      <c r="H1796" s="242"/>
      <c r="I1796" s="243"/>
      <c r="J1796" s="243"/>
      <c r="P1796" s="209"/>
    </row>
    <row r="1797" spans="1:16" ht="18.75" hidden="1" customHeight="1">
      <c r="A1797" s="25"/>
      <c r="B1797" s="31"/>
      <c r="C1797" s="19"/>
      <c r="D1797" s="57"/>
      <c r="E1797" s="21"/>
      <c r="F1797" s="21"/>
      <c r="G1797" s="22"/>
      <c r="H1797" s="15"/>
      <c r="I1797" s="23"/>
      <c r="J1797" s="16"/>
      <c r="P1797" s="209"/>
    </row>
    <row r="1798" spans="1:16" ht="18.75" hidden="1" customHeight="1">
      <c r="A1798" s="25" t="s">
        <v>1898</v>
      </c>
      <c r="B1798" s="59" t="s">
        <v>1899</v>
      </c>
      <c r="C1798" s="19" t="s">
        <v>7</v>
      </c>
      <c r="D1798" s="57">
        <f>H1798</f>
        <v>0</v>
      </c>
      <c r="E1798" s="21">
        <v>2090.4899999999998</v>
      </c>
      <c r="F1798" s="21">
        <f>E1798*(1+C$2032)</f>
        <v>2702.1673739999997</v>
      </c>
      <c r="G1798" s="22">
        <f>D1798*F1798</f>
        <v>0</v>
      </c>
      <c r="H1798" s="242"/>
      <c r="I1798" s="243"/>
      <c r="J1798" s="243"/>
      <c r="P1798" s="209"/>
    </row>
    <row r="1799" spans="1:16" ht="18.75" hidden="1" customHeight="1">
      <c r="A1799" s="25"/>
      <c r="B1799" s="31"/>
      <c r="C1799" s="19"/>
      <c r="D1799" s="57"/>
      <c r="E1799" s="21"/>
      <c r="F1799" s="21"/>
      <c r="G1799" s="22"/>
      <c r="H1799" s="15"/>
      <c r="I1799" s="23"/>
      <c r="J1799" s="16"/>
      <c r="P1799" s="209"/>
    </row>
    <row r="1800" spans="1:16" ht="18.75" hidden="1" customHeight="1">
      <c r="A1800" s="25" t="s">
        <v>1900</v>
      </c>
      <c r="B1800" s="59" t="s">
        <v>1901</v>
      </c>
      <c r="C1800" s="19" t="s">
        <v>7</v>
      </c>
      <c r="D1800" s="57"/>
      <c r="E1800" s="21">
        <v>2592.23</v>
      </c>
      <c r="F1800" s="21">
        <f>E1800*(1+C$2032)</f>
        <v>3350.7164979999998</v>
      </c>
      <c r="G1800" s="22">
        <f>D1800*F1800</f>
        <v>0</v>
      </c>
      <c r="H1800" s="242"/>
      <c r="I1800" s="243"/>
      <c r="J1800" s="243"/>
      <c r="P1800" s="209"/>
    </row>
    <row r="1801" spans="1:16" ht="18.75" hidden="1" customHeight="1">
      <c r="A1801" s="25"/>
      <c r="B1801" s="31"/>
      <c r="C1801" s="19"/>
      <c r="D1801" s="57"/>
      <c r="E1801" s="21"/>
      <c r="F1801" s="21"/>
      <c r="G1801" s="22"/>
      <c r="H1801" s="15"/>
      <c r="I1801" s="23"/>
      <c r="J1801" s="16"/>
      <c r="P1801" s="209"/>
    </row>
    <row r="1802" spans="1:16" ht="63" hidden="1" customHeight="1">
      <c r="A1802" s="25" t="s">
        <v>1902</v>
      </c>
      <c r="B1802" s="59" t="s">
        <v>1903</v>
      </c>
      <c r="C1802" s="19" t="s">
        <v>7</v>
      </c>
      <c r="D1802" s="57">
        <f t="shared" si="59"/>
        <v>0</v>
      </c>
      <c r="E1802" s="21">
        <v>2635.67</v>
      </c>
      <c r="F1802" s="21">
        <f>E1802*(1+C$2032)</f>
        <v>3406.8670419999999</v>
      </c>
      <c r="G1802" s="22">
        <f>D1802*F1802</f>
        <v>0</v>
      </c>
      <c r="H1802" s="15"/>
      <c r="I1802" s="23"/>
      <c r="J1802" s="16"/>
      <c r="P1802" s="209"/>
    </row>
    <row r="1803" spans="1:16" ht="173.25" hidden="1" customHeight="1">
      <c r="A1803" s="25"/>
      <c r="B1803" s="106" t="s">
        <v>1904</v>
      </c>
      <c r="C1803" s="19"/>
      <c r="D1803" s="57"/>
      <c r="E1803" s="21"/>
      <c r="F1803" s="21"/>
      <c r="G1803" s="22"/>
      <c r="H1803" s="15"/>
      <c r="I1803" s="23"/>
      <c r="J1803" s="16"/>
      <c r="P1803" s="209"/>
    </row>
    <row r="1804" spans="1:16" ht="18.75" hidden="1" customHeight="1">
      <c r="A1804" s="25"/>
      <c r="B1804" s="31"/>
      <c r="C1804" s="19"/>
      <c r="D1804" s="57">
        <f t="shared" si="59"/>
        <v>0</v>
      </c>
      <c r="E1804" s="21"/>
      <c r="F1804" s="21"/>
      <c r="G1804" s="22"/>
      <c r="H1804" s="15"/>
      <c r="I1804" s="23"/>
      <c r="J1804" s="16"/>
      <c r="P1804" s="209"/>
    </row>
    <row r="1805" spans="1:16" ht="94.5" hidden="1" customHeight="1">
      <c r="A1805" s="25" t="s">
        <v>1905</v>
      </c>
      <c r="B1805" s="59" t="s">
        <v>1906</v>
      </c>
      <c r="C1805" s="19" t="s">
        <v>7</v>
      </c>
      <c r="D1805" s="57"/>
      <c r="E1805" s="21">
        <v>1382.17</v>
      </c>
      <c r="F1805" s="21">
        <f>E1805*(1+C$2032)</f>
        <v>1786.592942</v>
      </c>
      <c r="G1805" s="22">
        <f>D1805*F1805</f>
        <v>0</v>
      </c>
      <c r="H1805" s="15"/>
      <c r="I1805" s="23"/>
      <c r="J1805" s="16"/>
      <c r="P1805" s="209"/>
    </row>
    <row r="1806" spans="1:16" ht="184.5" hidden="1" customHeight="1">
      <c r="A1806" s="25"/>
      <c r="B1806" s="106" t="s">
        <v>1907</v>
      </c>
      <c r="C1806" s="19"/>
      <c r="D1806" s="57">
        <f t="shared" si="59"/>
        <v>0</v>
      </c>
      <c r="E1806" s="21"/>
      <c r="F1806" s="21"/>
      <c r="G1806" s="22"/>
      <c r="H1806" s="15"/>
      <c r="I1806" s="23"/>
      <c r="J1806" s="16"/>
      <c r="P1806" s="209"/>
    </row>
    <row r="1807" spans="1:16" ht="18.75" hidden="1" customHeight="1">
      <c r="A1807" s="25"/>
      <c r="B1807" s="59"/>
      <c r="C1807" s="19"/>
      <c r="D1807" s="57"/>
      <c r="E1807" s="21"/>
      <c r="F1807" s="21"/>
      <c r="G1807" s="22"/>
      <c r="H1807" s="15"/>
      <c r="I1807" s="23"/>
      <c r="J1807" s="16"/>
      <c r="P1807" s="209"/>
    </row>
    <row r="1808" spans="1:16" ht="18.75" hidden="1" customHeight="1">
      <c r="A1808" s="25" t="s">
        <v>1908</v>
      </c>
      <c r="B1808" s="59" t="s">
        <v>1909</v>
      </c>
      <c r="C1808" s="19" t="s">
        <v>7</v>
      </c>
      <c r="D1808" s="57">
        <f t="shared" si="59"/>
        <v>0</v>
      </c>
      <c r="E1808" s="21">
        <v>781.71</v>
      </c>
      <c r="F1808" s="21">
        <f>E1808*(1+C$2032)</f>
        <v>1010.438346</v>
      </c>
      <c r="G1808" s="22">
        <f>D1808*F1808</f>
        <v>0</v>
      </c>
      <c r="H1808" s="15"/>
      <c r="I1808" s="23"/>
      <c r="J1808" s="16"/>
      <c r="P1808" s="209"/>
    </row>
    <row r="1809" spans="1:16" ht="94.5" hidden="1" customHeight="1">
      <c r="A1809" s="25"/>
      <c r="B1809" s="26" t="s">
        <v>1910</v>
      </c>
      <c r="C1809" s="19"/>
      <c r="D1809" s="57"/>
      <c r="E1809" s="21"/>
      <c r="F1809" s="21"/>
      <c r="G1809" s="22"/>
      <c r="H1809" s="15"/>
      <c r="I1809" s="23"/>
      <c r="J1809" s="16"/>
      <c r="P1809" s="209"/>
    </row>
    <row r="1810" spans="1:16" ht="18.75" hidden="1" customHeight="1">
      <c r="A1810" s="25"/>
      <c r="B1810" s="59"/>
      <c r="C1810" s="19"/>
      <c r="D1810" s="57">
        <f t="shared" si="59"/>
        <v>0</v>
      </c>
      <c r="E1810" s="21"/>
      <c r="F1810" s="21"/>
      <c r="G1810" s="22"/>
      <c r="H1810" s="15"/>
      <c r="I1810" s="23"/>
      <c r="J1810" s="16"/>
      <c r="P1810" s="209"/>
    </row>
    <row r="1811" spans="1:16" ht="18.75" hidden="1" customHeight="1">
      <c r="A1811" s="25" t="s">
        <v>1911</v>
      </c>
      <c r="B1811" s="59" t="s">
        <v>1912</v>
      </c>
      <c r="C1811" s="19" t="s">
        <v>7</v>
      </c>
      <c r="D1811" s="57"/>
      <c r="E1811" s="21">
        <v>1172.57</v>
      </c>
      <c r="F1811" s="21">
        <f>E1811*(1+C$2032)</f>
        <v>1515.6639819999998</v>
      </c>
      <c r="G1811" s="22">
        <f>D1811*F1811</f>
        <v>0</v>
      </c>
      <c r="H1811" s="15"/>
      <c r="I1811" s="23"/>
      <c r="J1811" s="16"/>
      <c r="P1811" s="209"/>
    </row>
    <row r="1812" spans="1:16" ht="94.5" hidden="1" customHeight="1">
      <c r="A1812" s="25"/>
      <c r="B1812" s="26" t="s">
        <v>1913</v>
      </c>
      <c r="C1812" s="19"/>
      <c r="D1812" s="57">
        <f t="shared" si="59"/>
        <v>0</v>
      </c>
      <c r="E1812" s="21"/>
      <c r="F1812" s="21"/>
      <c r="G1812" s="22"/>
      <c r="H1812" s="15"/>
      <c r="I1812" s="23"/>
      <c r="J1812" s="16"/>
      <c r="P1812" s="209"/>
    </row>
    <row r="1813" spans="1:16" ht="18.75" hidden="1" customHeight="1">
      <c r="A1813" s="25"/>
      <c r="B1813" s="31"/>
      <c r="C1813" s="19"/>
      <c r="D1813" s="57"/>
      <c r="E1813" s="21"/>
      <c r="F1813" s="21"/>
      <c r="G1813" s="22"/>
      <c r="H1813" s="15"/>
      <c r="I1813" s="23"/>
      <c r="J1813" s="16"/>
      <c r="P1813" s="209"/>
    </row>
    <row r="1814" spans="1:16" ht="18.75" hidden="1" customHeight="1">
      <c r="A1814" s="25" t="s">
        <v>1914</v>
      </c>
      <c r="B1814" s="59" t="s">
        <v>1915</v>
      </c>
      <c r="C1814" s="19" t="s">
        <v>7</v>
      </c>
      <c r="D1814" s="57">
        <f t="shared" si="59"/>
        <v>0</v>
      </c>
      <c r="E1814" s="21">
        <v>1172.57</v>
      </c>
      <c r="F1814" s="21">
        <f>E1814*(1+C$2032)</f>
        <v>1515.6639819999998</v>
      </c>
      <c r="G1814" s="22">
        <f>D1814*F1814</f>
        <v>0</v>
      </c>
      <c r="H1814" s="15"/>
      <c r="I1814" s="23"/>
      <c r="J1814" s="16"/>
      <c r="P1814" s="209"/>
    </row>
    <row r="1815" spans="1:16" ht="94.5" hidden="1" customHeight="1">
      <c r="A1815" s="25"/>
      <c r="B1815" s="26" t="s">
        <v>1916</v>
      </c>
      <c r="C1815" s="19"/>
      <c r="D1815" s="57"/>
      <c r="E1815" s="21"/>
      <c r="F1815" s="21"/>
      <c r="G1815" s="22"/>
      <c r="H1815" s="15"/>
      <c r="I1815" s="23"/>
      <c r="J1815" s="16"/>
      <c r="P1815" s="209"/>
    </row>
    <row r="1816" spans="1:16" ht="18.75" hidden="1" customHeight="1">
      <c r="A1816" s="25"/>
      <c r="B1816" s="31"/>
      <c r="C1816" s="19"/>
      <c r="D1816" s="57">
        <f t="shared" si="59"/>
        <v>0</v>
      </c>
      <c r="E1816" s="21"/>
      <c r="F1816" s="21"/>
      <c r="G1816" s="22"/>
      <c r="H1816" s="15"/>
      <c r="I1816" s="23"/>
      <c r="J1816" s="16"/>
      <c r="P1816" s="209"/>
    </row>
    <row r="1817" spans="1:16" ht="18.75" hidden="1" customHeight="1">
      <c r="A1817" s="25" t="s">
        <v>1917</v>
      </c>
      <c r="B1817" s="35" t="s">
        <v>1918</v>
      </c>
      <c r="C1817" s="19"/>
      <c r="D1817" s="57"/>
      <c r="E1817" s="21"/>
      <c r="F1817" s="21"/>
      <c r="G1817" s="22"/>
      <c r="H1817" s="15"/>
      <c r="I1817" s="23"/>
      <c r="J1817" s="24"/>
      <c r="P1817" s="209"/>
    </row>
    <row r="1818" spans="1:16" ht="408.75" hidden="1" customHeight="1">
      <c r="A1818" s="25"/>
      <c r="B1818" s="26" t="s">
        <v>1919</v>
      </c>
      <c r="C1818" s="19"/>
      <c r="D1818" s="57">
        <f t="shared" si="59"/>
        <v>0</v>
      </c>
      <c r="E1818" s="21"/>
      <c r="F1818" s="21"/>
      <c r="G1818" s="22"/>
      <c r="H1818" s="15"/>
      <c r="I1818" s="23"/>
      <c r="J1818" s="16"/>
      <c r="P1818" s="209"/>
    </row>
    <row r="1819" spans="1:16" ht="18.75" hidden="1" customHeight="1">
      <c r="A1819" s="25"/>
      <c r="B1819" s="26"/>
      <c r="C1819" s="19"/>
      <c r="D1819" s="57"/>
      <c r="E1819" s="21"/>
      <c r="F1819" s="21"/>
      <c r="G1819" s="22"/>
      <c r="H1819" s="15"/>
      <c r="I1819" s="23"/>
      <c r="J1819" s="16"/>
      <c r="P1819" s="209"/>
    </row>
    <row r="1820" spans="1:16" ht="21" hidden="1" customHeight="1">
      <c r="A1820" s="25" t="s">
        <v>1920</v>
      </c>
      <c r="B1820" s="30" t="s">
        <v>1921</v>
      </c>
      <c r="C1820" s="19" t="s">
        <v>1922</v>
      </c>
      <c r="D1820" s="57">
        <f t="shared" si="59"/>
        <v>0</v>
      </c>
      <c r="E1820" s="21">
        <v>0.91</v>
      </c>
      <c r="F1820" s="21">
        <f>E1820*(1+C$2032)</f>
        <v>1.176266</v>
      </c>
      <c r="G1820" s="22">
        <f>D1820*F1820</f>
        <v>0</v>
      </c>
      <c r="H1820" s="15"/>
      <c r="I1820" s="23"/>
      <c r="J1820" s="24"/>
      <c r="P1820" s="209"/>
    </row>
    <row r="1821" spans="1:16" ht="18.75" hidden="1" customHeight="1">
      <c r="A1821" s="25"/>
      <c r="B1821" s="30"/>
      <c r="C1821" s="19"/>
      <c r="D1821" s="57"/>
      <c r="E1821" s="21"/>
      <c r="F1821" s="21"/>
      <c r="G1821" s="22"/>
      <c r="H1821" s="15"/>
      <c r="I1821" s="23"/>
      <c r="J1821" s="24"/>
      <c r="P1821" s="209"/>
    </row>
    <row r="1822" spans="1:16" ht="21" hidden="1" customHeight="1">
      <c r="A1822" s="25" t="s">
        <v>1923</v>
      </c>
      <c r="B1822" s="30" t="s">
        <v>1924</v>
      </c>
      <c r="C1822" s="19" t="s">
        <v>1925</v>
      </c>
      <c r="D1822" s="57">
        <f t="shared" si="59"/>
        <v>0</v>
      </c>
      <c r="E1822" s="21">
        <v>0.79</v>
      </c>
      <c r="F1822" s="21">
        <f>E1822*(1+C$2032)</f>
        <v>1.0211540000000001</v>
      </c>
      <c r="G1822" s="22">
        <f>D1822*F1822</f>
        <v>0</v>
      </c>
      <c r="H1822" s="15"/>
      <c r="I1822" s="23"/>
      <c r="J1822" s="24"/>
      <c r="P1822" s="209"/>
    </row>
    <row r="1823" spans="1:16" ht="18.75" hidden="1" customHeight="1">
      <c r="A1823" s="25"/>
      <c r="B1823" s="30"/>
      <c r="C1823" s="19"/>
      <c r="D1823" s="57"/>
      <c r="E1823" s="21"/>
      <c r="F1823" s="21"/>
      <c r="G1823" s="22"/>
      <c r="H1823" s="15"/>
      <c r="I1823" s="23"/>
      <c r="J1823" s="24"/>
      <c r="P1823" s="209"/>
    </row>
    <row r="1824" spans="1:16" ht="21" hidden="1" customHeight="1">
      <c r="A1824" s="25" t="s">
        <v>1926</v>
      </c>
      <c r="B1824" s="30" t="s">
        <v>1927</v>
      </c>
      <c r="C1824" s="19" t="s">
        <v>1928</v>
      </c>
      <c r="D1824" s="57">
        <f t="shared" si="59"/>
        <v>0</v>
      </c>
      <c r="E1824" s="21">
        <v>0.68</v>
      </c>
      <c r="F1824" s="21">
        <f>E1824*(1+C$2032)</f>
        <v>0.87896800000000008</v>
      </c>
      <c r="G1824" s="22">
        <f>D1824*F1824</f>
        <v>0</v>
      </c>
      <c r="H1824" s="15"/>
      <c r="I1824" s="23"/>
      <c r="J1824" s="24"/>
      <c r="P1824" s="209"/>
    </row>
    <row r="1825" spans="1:16" ht="18.75" hidden="1" customHeight="1">
      <c r="A1825" s="25"/>
      <c r="B1825" s="30"/>
      <c r="C1825" s="19"/>
      <c r="D1825" s="57"/>
      <c r="E1825" s="21"/>
      <c r="F1825" s="21"/>
      <c r="G1825" s="22"/>
      <c r="H1825" s="15"/>
      <c r="I1825" s="23"/>
      <c r="J1825" s="24"/>
      <c r="P1825" s="209"/>
    </row>
    <row r="1826" spans="1:16" ht="21" hidden="1" customHeight="1">
      <c r="A1826" s="25" t="s">
        <v>1929</v>
      </c>
      <c r="B1826" s="30" t="s">
        <v>1930</v>
      </c>
      <c r="C1826" s="19" t="s">
        <v>1931</v>
      </c>
      <c r="D1826" s="57">
        <f t="shared" si="59"/>
        <v>0</v>
      </c>
      <c r="E1826" s="21">
        <v>0.56999999999999995</v>
      </c>
      <c r="F1826" s="21">
        <f>E1826*(1+C$2032)</f>
        <v>0.73678199999999994</v>
      </c>
      <c r="G1826" s="22">
        <f>D1826*F1826</f>
        <v>0</v>
      </c>
      <c r="H1826" s="15"/>
      <c r="I1826" s="23"/>
      <c r="J1826" s="24"/>
      <c r="P1826" s="209"/>
    </row>
    <row r="1827" spans="1:16" ht="18.75" hidden="1" customHeight="1">
      <c r="A1827" s="25"/>
      <c r="B1827" s="30"/>
      <c r="C1827" s="19"/>
      <c r="D1827" s="57"/>
      <c r="E1827" s="21"/>
      <c r="F1827" s="21"/>
      <c r="G1827" s="22"/>
      <c r="H1827" s="15"/>
      <c r="I1827" s="23"/>
      <c r="J1827" s="24"/>
      <c r="P1827" s="209"/>
    </row>
    <row r="1828" spans="1:16" ht="21" hidden="1" customHeight="1">
      <c r="A1828" s="25" t="s">
        <v>1932</v>
      </c>
      <c r="B1828" s="30" t="s">
        <v>1933</v>
      </c>
      <c r="C1828" s="19" t="s">
        <v>1934</v>
      </c>
      <c r="D1828" s="57">
        <f t="shared" si="59"/>
        <v>0</v>
      </c>
      <c r="E1828" s="21">
        <v>0.47</v>
      </c>
      <c r="F1828" s="21">
        <f>E1828*(1+C$2032)</f>
        <v>0.60752200000000001</v>
      </c>
      <c r="G1828" s="22">
        <f>D1828*F1828</f>
        <v>0</v>
      </c>
      <c r="H1828" s="15"/>
      <c r="I1828" s="23"/>
      <c r="J1828" s="24"/>
      <c r="P1828" s="209"/>
    </row>
    <row r="1829" spans="1:16" ht="18.75" hidden="1" customHeight="1">
      <c r="A1829" s="25"/>
      <c r="B1829" s="30"/>
      <c r="C1829" s="19"/>
      <c r="D1829" s="57"/>
      <c r="E1829" s="21"/>
      <c r="F1829" s="21"/>
      <c r="G1829" s="22"/>
      <c r="H1829" s="15"/>
      <c r="I1829" s="23"/>
      <c r="J1829" s="24"/>
      <c r="P1829" s="209"/>
    </row>
    <row r="1830" spans="1:16" ht="31.5" hidden="1" customHeight="1">
      <c r="A1830" s="25" t="s">
        <v>1935</v>
      </c>
      <c r="B1830" s="30" t="s">
        <v>1936</v>
      </c>
      <c r="C1830" s="19" t="s">
        <v>1937</v>
      </c>
      <c r="D1830" s="57">
        <f t="shared" si="59"/>
        <v>0</v>
      </c>
      <c r="E1830" s="21">
        <v>0.35</v>
      </c>
      <c r="F1830" s="21">
        <f>E1830*(1+C$2032)</f>
        <v>0.45240999999999998</v>
      </c>
      <c r="G1830" s="22">
        <f>D1830*F1830</f>
        <v>0</v>
      </c>
      <c r="H1830" s="15"/>
      <c r="I1830" s="23"/>
      <c r="J1830" s="24"/>
      <c r="P1830" s="209"/>
    </row>
    <row r="1831" spans="1:16" ht="18.75" hidden="1" customHeight="1">
      <c r="A1831" s="25"/>
      <c r="B1831" s="30"/>
      <c r="C1831" s="19"/>
      <c r="D1831" s="57"/>
      <c r="E1831" s="21"/>
      <c r="F1831" s="21"/>
      <c r="G1831" s="22"/>
      <c r="H1831" s="15"/>
      <c r="I1831" s="23"/>
      <c r="J1831" s="24"/>
      <c r="P1831" s="209"/>
    </row>
    <row r="1832" spans="1:16" ht="31.5" hidden="1" customHeight="1">
      <c r="A1832" s="25" t="s">
        <v>1938</v>
      </c>
      <c r="B1832" s="30" t="s">
        <v>1939</v>
      </c>
      <c r="C1832" s="19"/>
      <c r="D1832" s="57"/>
      <c r="E1832" s="21"/>
      <c r="F1832" s="21"/>
      <c r="G1832" s="22"/>
      <c r="H1832" s="242"/>
      <c r="I1832" s="243"/>
      <c r="J1832" s="243"/>
      <c r="P1832" s="209"/>
    </row>
    <row r="1833" spans="1:16" ht="157.5" hidden="1" customHeight="1">
      <c r="A1833" s="25"/>
      <c r="B1833" s="26" t="s">
        <v>1940</v>
      </c>
      <c r="C1833" s="19"/>
      <c r="D1833" s="36"/>
      <c r="E1833" s="21"/>
      <c r="F1833" s="21"/>
      <c r="G1833" s="22"/>
      <c r="H1833" s="15"/>
      <c r="I1833" s="23"/>
      <c r="J1833" s="24"/>
      <c r="P1833" s="209"/>
    </row>
    <row r="1834" spans="1:16" ht="18.75" hidden="1" customHeight="1">
      <c r="A1834" s="25"/>
      <c r="B1834" s="26"/>
      <c r="C1834" s="19"/>
      <c r="D1834" s="36"/>
      <c r="E1834" s="21"/>
      <c r="F1834" s="21"/>
      <c r="G1834" s="22"/>
      <c r="H1834" s="15"/>
      <c r="I1834" s="23"/>
      <c r="J1834" s="24"/>
      <c r="P1834" s="209"/>
    </row>
    <row r="1835" spans="1:16" ht="18.75" hidden="1" customHeight="1">
      <c r="A1835" s="25" t="s">
        <v>1941</v>
      </c>
      <c r="B1835" s="30" t="s">
        <v>1942</v>
      </c>
      <c r="C1835" s="19" t="s">
        <v>7</v>
      </c>
      <c r="D1835" s="63"/>
      <c r="E1835" s="21">
        <v>4006.54</v>
      </c>
      <c r="F1835" s="21">
        <f>E1835*(1+C$2032)</f>
        <v>5178.8536039999999</v>
      </c>
      <c r="G1835" s="22">
        <f>D1835*F1835</f>
        <v>0</v>
      </c>
      <c r="H1835" s="242"/>
      <c r="I1835" s="243"/>
      <c r="J1835" s="243"/>
      <c r="P1835" s="209"/>
    </row>
    <row r="1836" spans="1:16" ht="18.75" hidden="1" customHeight="1">
      <c r="A1836" s="25"/>
      <c r="B1836" s="30"/>
      <c r="C1836" s="19"/>
      <c r="D1836" s="36"/>
      <c r="E1836" s="21"/>
      <c r="F1836" s="21"/>
      <c r="G1836" s="22"/>
      <c r="H1836" s="15"/>
      <c r="I1836" s="23"/>
      <c r="J1836" s="24"/>
      <c r="P1836" s="209"/>
    </row>
    <row r="1837" spans="1:16" ht="18.75" hidden="1" customHeight="1">
      <c r="A1837" s="25" t="s">
        <v>1943</v>
      </c>
      <c r="B1837" s="30" t="s">
        <v>1944</v>
      </c>
      <c r="C1837" s="19" t="s">
        <v>7</v>
      </c>
      <c r="D1837" s="36"/>
      <c r="E1837" s="21">
        <v>6009.81</v>
      </c>
      <c r="F1837" s="21">
        <f>E1837*(1+C$2032)</f>
        <v>7768.2804060000008</v>
      </c>
      <c r="G1837" s="22">
        <f>D1837*F1837</f>
        <v>0</v>
      </c>
      <c r="H1837" s="15"/>
      <c r="I1837" s="23"/>
      <c r="J1837" s="24"/>
      <c r="P1837" s="209"/>
    </row>
    <row r="1838" spans="1:16" ht="18.75" hidden="1" customHeight="1">
      <c r="A1838" s="25"/>
      <c r="B1838" s="30"/>
      <c r="C1838" s="19"/>
      <c r="D1838" s="36"/>
      <c r="E1838" s="53"/>
      <c r="F1838" s="53"/>
      <c r="G1838" s="22"/>
      <c r="H1838" s="15"/>
      <c r="I1838" s="23"/>
      <c r="J1838" s="24"/>
      <c r="P1838" s="209"/>
    </row>
    <row r="1839" spans="1:16" ht="18.75" hidden="1" customHeight="1">
      <c r="A1839" s="25" t="s">
        <v>1945</v>
      </c>
      <c r="B1839" s="30" t="s">
        <v>1946</v>
      </c>
      <c r="C1839" s="19" t="s">
        <v>7</v>
      </c>
      <c r="D1839" s="36"/>
      <c r="E1839" s="21">
        <v>9014.7199999999993</v>
      </c>
      <c r="F1839" s="21">
        <f>E1839*(1+C$2032)</f>
        <v>11652.427071999999</v>
      </c>
      <c r="G1839" s="22">
        <f>D1839*F1839</f>
        <v>0</v>
      </c>
      <c r="H1839" s="15"/>
      <c r="I1839" s="23"/>
      <c r="J1839" s="24"/>
      <c r="P1839" s="209"/>
    </row>
    <row r="1840" spans="1:16" ht="18.75" hidden="1" customHeight="1">
      <c r="A1840" s="25"/>
      <c r="B1840" s="30"/>
      <c r="C1840" s="107"/>
      <c r="D1840" s="108"/>
      <c r="E1840" s="82"/>
      <c r="F1840" s="53"/>
      <c r="G1840" s="54"/>
      <c r="H1840" s="15"/>
      <c r="I1840" s="23"/>
      <c r="J1840" s="24"/>
      <c r="P1840" s="209"/>
    </row>
    <row r="1841" spans="1:16" ht="18" customHeight="1">
      <c r="A1841" s="102"/>
      <c r="B1841" s="103"/>
      <c r="C1841" s="257" t="s">
        <v>82</v>
      </c>
      <c r="D1841" s="258"/>
      <c r="E1841" s="259"/>
      <c r="F1841" s="109"/>
      <c r="G1841" s="40">
        <f>SUM(G1769:G1840)</f>
        <v>12243.352088</v>
      </c>
      <c r="H1841" s="15"/>
      <c r="I1841" s="23"/>
      <c r="J1841" s="16"/>
      <c r="P1841" s="209"/>
    </row>
    <row r="1842" spans="1:16" ht="18.75" customHeight="1">
      <c r="A1842" s="10" t="s">
        <v>1947</v>
      </c>
      <c r="B1842" s="11" t="s">
        <v>1948</v>
      </c>
      <c r="C1842" s="19"/>
      <c r="D1842" s="36"/>
      <c r="E1842" s="21"/>
      <c r="F1842" s="21"/>
      <c r="G1842" s="22"/>
      <c r="H1842" s="15"/>
      <c r="I1842" s="23"/>
      <c r="J1842" s="16"/>
      <c r="P1842" s="209"/>
    </row>
    <row r="1843" spans="1:16" ht="18.75" hidden="1" customHeight="1">
      <c r="A1843" s="25" t="s">
        <v>1949</v>
      </c>
      <c r="B1843" s="35" t="s">
        <v>1950</v>
      </c>
      <c r="C1843" s="19"/>
      <c r="D1843" s="36"/>
      <c r="E1843" s="21"/>
      <c r="F1843" s="21"/>
      <c r="G1843" s="22"/>
      <c r="H1843" s="15"/>
      <c r="I1843" s="23"/>
      <c r="J1843" s="16"/>
      <c r="P1843" s="209"/>
    </row>
    <row r="1844" spans="1:16" ht="47.25" hidden="1" customHeight="1">
      <c r="A1844" s="25"/>
      <c r="B1844" s="26" t="s">
        <v>1951</v>
      </c>
      <c r="C1844" s="19"/>
      <c r="D1844" s="36"/>
      <c r="E1844" s="21"/>
      <c r="F1844" s="21"/>
      <c r="G1844" s="22"/>
      <c r="H1844" s="15"/>
      <c r="I1844" s="23"/>
      <c r="J1844" s="16"/>
      <c r="P1844" s="209"/>
    </row>
    <row r="1845" spans="1:16" ht="18.75" hidden="1" customHeight="1">
      <c r="A1845" s="25"/>
      <c r="B1845" s="26"/>
      <c r="C1845" s="19"/>
      <c r="D1845" s="36"/>
      <c r="E1845" s="21"/>
      <c r="F1845" s="21"/>
      <c r="G1845" s="22"/>
      <c r="H1845" s="15"/>
      <c r="I1845" s="23"/>
      <c r="J1845" s="16"/>
      <c r="P1845" s="209"/>
    </row>
    <row r="1846" spans="1:16" ht="63" hidden="1" customHeight="1">
      <c r="A1846" s="25" t="s">
        <v>1952</v>
      </c>
      <c r="B1846" s="30" t="s">
        <v>1953</v>
      </c>
      <c r="C1846" s="19" t="s">
        <v>7</v>
      </c>
      <c r="D1846" s="36"/>
      <c r="E1846" s="21">
        <v>388.32</v>
      </c>
      <c r="F1846" s="21">
        <f>E1846*(1+C$2033)</f>
        <v>483.186576</v>
      </c>
      <c r="G1846" s="22">
        <f>D1846*F1846</f>
        <v>0</v>
      </c>
      <c r="H1846" s="15"/>
      <c r="I1846" s="23"/>
      <c r="J1846" s="24"/>
      <c r="P1846" s="209"/>
    </row>
    <row r="1847" spans="1:16" ht="18.75" hidden="1" customHeight="1">
      <c r="A1847" s="25"/>
      <c r="B1847" s="31"/>
      <c r="C1847" s="19"/>
      <c r="D1847" s="36"/>
      <c r="E1847" s="21"/>
      <c r="F1847" s="21"/>
      <c r="G1847" s="22"/>
      <c r="H1847" s="15"/>
      <c r="I1847" s="23"/>
      <c r="J1847" s="16"/>
      <c r="P1847" s="209"/>
    </row>
    <row r="1848" spans="1:16" ht="63" hidden="1" customHeight="1">
      <c r="A1848" s="25" t="s">
        <v>1954</v>
      </c>
      <c r="B1848" s="30" t="s">
        <v>1955</v>
      </c>
      <c r="C1848" s="19" t="s">
        <v>7</v>
      </c>
      <c r="D1848" s="36"/>
      <c r="E1848" s="21">
        <v>1156.25</v>
      </c>
      <c r="F1848" s="21">
        <f>E1848*(1+C$2033)</f>
        <v>1438.721875</v>
      </c>
      <c r="G1848" s="22">
        <f>D1848*F1848</f>
        <v>0</v>
      </c>
      <c r="H1848" s="15"/>
      <c r="I1848" s="23"/>
      <c r="J1848" s="24"/>
      <c r="P1848" s="209"/>
    </row>
    <row r="1849" spans="1:16" ht="18.75" hidden="1" customHeight="1">
      <c r="A1849" s="25"/>
      <c r="B1849" s="31"/>
      <c r="C1849" s="19"/>
      <c r="D1849" s="36"/>
      <c r="E1849" s="21"/>
      <c r="F1849" s="21"/>
      <c r="G1849" s="22"/>
      <c r="H1849" s="15"/>
      <c r="I1849" s="23"/>
      <c r="J1849" s="16"/>
      <c r="P1849" s="209"/>
    </row>
    <row r="1850" spans="1:16" ht="63" hidden="1" customHeight="1">
      <c r="A1850" s="25" t="s">
        <v>1956</v>
      </c>
      <c r="B1850" s="30" t="s">
        <v>1957</v>
      </c>
      <c r="C1850" s="19" t="s">
        <v>7</v>
      </c>
      <c r="D1850" s="36"/>
      <c r="E1850" s="21">
        <v>1241.3699999999999</v>
      </c>
      <c r="F1850" s="21">
        <f>E1850*(1+C$2033)</f>
        <v>1544.6366909999999</v>
      </c>
      <c r="G1850" s="22">
        <f>D1850*F1850</f>
        <v>0</v>
      </c>
      <c r="H1850" s="15"/>
      <c r="I1850" s="23"/>
      <c r="J1850" s="24"/>
      <c r="P1850" s="209"/>
    </row>
    <row r="1851" spans="1:16" ht="18.75" hidden="1" customHeight="1">
      <c r="A1851" s="25"/>
      <c r="B1851" s="59"/>
      <c r="C1851" s="19"/>
      <c r="D1851" s="36"/>
      <c r="E1851" s="21"/>
      <c r="F1851" s="21"/>
      <c r="G1851" s="22"/>
      <c r="H1851" s="15"/>
      <c r="I1851" s="23"/>
      <c r="J1851" s="16"/>
      <c r="P1851" s="209"/>
    </row>
    <row r="1852" spans="1:16" ht="47.25" hidden="1" customHeight="1">
      <c r="A1852" s="25" t="s">
        <v>1958</v>
      </c>
      <c r="B1852" s="59" t="s">
        <v>1959</v>
      </c>
      <c r="C1852" s="19" t="s">
        <v>7</v>
      </c>
      <c r="D1852" s="36"/>
      <c r="E1852" s="21">
        <v>284.43</v>
      </c>
      <c r="F1852" s="21">
        <f>E1852*(1+C$2033)</f>
        <v>353.91624899999999</v>
      </c>
      <c r="G1852" s="22">
        <f>D1852*F1852</f>
        <v>0</v>
      </c>
      <c r="H1852" s="15"/>
      <c r="I1852" s="23"/>
      <c r="J1852" s="16"/>
      <c r="P1852" s="209"/>
    </row>
    <row r="1853" spans="1:16" ht="18.75" hidden="1" customHeight="1">
      <c r="A1853" s="25"/>
      <c r="B1853" s="59"/>
      <c r="C1853" s="19"/>
      <c r="D1853" s="36"/>
      <c r="E1853" s="21"/>
      <c r="F1853" s="21"/>
      <c r="G1853" s="22"/>
      <c r="H1853" s="15"/>
      <c r="I1853" s="23"/>
      <c r="J1853" s="16"/>
      <c r="P1853" s="209"/>
    </row>
    <row r="1854" spans="1:16" ht="18.75" hidden="1" customHeight="1">
      <c r="A1854" s="25" t="s">
        <v>1960</v>
      </c>
      <c r="B1854" s="110" t="s">
        <v>1961</v>
      </c>
      <c r="C1854" s="19"/>
      <c r="D1854" s="36"/>
      <c r="E1854" s="21"/>
      <c r="F1854" s="21"/>
      <c r="G1854" s="22"/>
      <c r="H1854" s="15"/>
      <c r="I1854" s="23"/>
      <c r="J1854" s="16"/>
      <c r="P1854" s="209"/>
    </row>
    <row r="1855" spans="1:16" ht="18.75" hidden="1" customHeight="1">
      <c r="A1855" s="25" t="s">
        <v>1962</v>
      </c>
      <c r="B1855" s="59" t="s">
        <v>1963</v>
      </c>
      <c r="C1855" s="19" t="s">
        <v>7</v>
      </c>
      <c r="D1855" s="36"/>
      <c r="E1855" s="21">
        <v>318.37</v>
      </c>
      <c r="F1855" s="21">
        <f>E1855*(1+C$2033)</f>
        <v>396.14779099999998</v>
      </c>
      <c r="G1855" s="22">
        <f>D1855*F1855</f>
        <v>0</v>
      </c>
      <c r="H1855" s="15"/>
      <c r="I1855" s="23"/>
      <c r="J1855" s="24"/>
      <c r="P1855" s="209"/>
    </row>
    <row r="1856" spans="1:16" ht="63" hidden="1" customHeight="1">
      <c r="A1856" s="25"/>
      <c r="B1856" s="31" t="s">
        <v>1964</v>
      </c>
      <c r="C1856" s="19"/>
      <c r="D1856" s="36"/>
      <c r="E1856" s="21"/>
      <c r="F1856" s="21"/>
      <c r="G1856" s="22"/>
      <c r="H1856" s="15"/>
      <c r="I1856" s="23"/>
      <c r="J1856" s="24"/>
      <c r="P1856" s="209"/>
    </row>
    <row r="1857" spans="1:16" ht="18.75" hidden="1" customHeight="1">
      <c r="A1857" s="25"/>
      <c r="B1857" s="31"/>
      <c r="C1857" s="19"/>
      <c r="D1857" s="36"/>
      <c r="E1857" s="21"/>
      <c r="F1857" s="21"/>
      <c r="G1857" s="22"/>
      <c r="H1857" s="15"/>
      <c r="I1857" s="23"/>
      <c r="J1857" s="24"/>
      <c r="P1857" s="209"/>
    </row>
    <row r="1858" spans="1:16" ht="18.75" hidden="1" customHeight="1">
      <c r="A1858" s="25" t="s">
        <v>1965</v>
      </c>
      <c r="B1858" s="59" t="s">
        <v>1966</v>
      </c>
      <c r="C1858" s="19" t="s">
        <v>7</v>
      </c>
      <c r="D1858" s="36"/>
      <c r="E1858" s="21">
        <v>429.3</v>
      </c>
      <c r="F1858" s="21">
        <f>E1858*(1+C$2033)</f>
        <v>534.17799000000002</v>
      </c>
      <c r="G1858" s="22">
        <f>D1858*F1858</f>
        <v>0</v>
      </c>
      <c r="H1858" s="15"/>
      <c r="I1858" s="23"/>
      <c r="J1858" s="24"/>
      <c r="P1858" s="209"/>
    </row>
    <row r="1859" spans="1:16" ht="78.75" hidden="1" customHeight="1">
      <c r="A1859" s="25"/>
      <c r="B1859" s="31" t="s">
        <v>1967</v>
      </c>
      <c r="C1859" s="19"/>
      <c r="D1859" s="36"/>
      <c r="E1859" s="21"/>
      <c r="F1859" s="21"/>
      <c r="G1859" s="22"/>
      <c r="H1859" s="15"/>
      <c r="I1859" s="23"/>
      <c r="J1859" s="24"/>
      <c r="P1859" s="209"/>
    </row>
    <row r="1860" spans="1:16" ht="18.75" hidden="1" customHeight="1">
      <c r="A1860" s="25"/>
      <c r="B1860" s="110"/>
      <c r="C1860" s="19"/>
      <c r="D1860" s="36"/>
      <c r="E1860" s="21"/>
      <c r="F1860" s="21"/>
      <c r="G1860" s="22"/>
      <c r="H1860" s="15"/>
      <c r="I1860" s="23"/>
      <c r="J1860" s="16"/>
      <c r="P1860" s="209"/>
    </row>
    <row r="1861" spans="1:16" ht="18.75" hidden="1" customHeight="1">
      <c r="A1861" s="25" t="s">
        <v>1968</v>
      </c>
      <c r="B1861" s="59" t="s">
        <v>1969</v>
      </c>
      <c r="C1861" s="19" t="s">
        <v>7</v>
      </c>
      <c r="D1861" s="36"/>
      <c r="E1861" s="21">
        <v>104.05</v>
      </c>
      <c r="F1861" s="21">
        <f>E1861*(1+C$2033)</f>
        <v>129.469415</v>
      </c>
      <c r="G1861" s="22">
        <f>D1861*F1861</f>
        <v>0</v>
      </c>
      <c r="H1861" s="15"/>
      <c r="I1861" s="23"/>
      <c r="J1861" s="24"/>
      <c r="P1861" s="209"/>
    </row>
    <row r="1862" spans="1:16" ht="47.25" hidden="1" customHeight="1">
      <c r="A1862" s="25"/>
      <c r="B1862" s="31" t="s">
        <v>1970</v>
      </c>
      <c r="C1862" s="19"/>
      <c r="D1862" s="36"/>
      <c r="E1862" s="21"/>
      <c r="F1862" s="21"/>
      <c r="G1862" s="22"/>
      <c r="H1862" s="15"/>
      <c r="I1862" s="23"/>
      <c r="J1862" s="16"/>
      <c r="P1862" s="209"/>
    </row>
    <row r="1863" spans="1:16" ht="18.75" hidden="1" customHeight="1">
      <c r="A1863" s="25"/>
      <c r="B1863" s="59"/>
      <c r="C1863" s="19"/>
      <c r="D1863" s="36"/>
      <c r="E1863" s="21"/>
      <c r="F1863" s="21"/>
      <c r="G1863" s="22"/>
      <c r="H1863" s="15"/>
      <c r="I1863" s="23"/>
      <c r="J1863" s="16"/>
      <c r="P1863" s="209"/>
    </row>
    <row r="1864" spans="1:16" ht="18.75" hidden="1" customHeight="1">
      <c r="A1864" s="25" t="s">
        <v>1971</v>
      </c>
      <c r="B1864" s="59" t="s">
        <v>1972</v>
      </c>
      <c r="C1864" s="19" t="s">
        <v>7</v>
      </c>
      <c r="D1864" s="36"/>
      <c r="E1864" s="21">
        <v>150.19</v>
      </c>
      <c r="F1864" s="21">
        <f>E1864*(1+C$2033)</f>
        <v>186.881417</v>
      </c>
      <c r="G1864" s="22">
        <f>D1864*F1864</f>
        <v>0</v>
      </c>
      <c r="H1864" s="15"/>
      <c r="I1864" s="23"/>
      <c r="J1864" s="16"/>
      <c r="P1864" s="209"/>
    </row>
    <row r="1865" spans="1:16" ht="47.25" hidden="1" customHeight="1">
      <c r="A1865" s="25"/>
      <c r="B1865" s="31" t="s">
        <v>1973</v>
      </c>
      <c r="C1865" s="19"/>
      <c r="D1865" s="36"/>
      <c r="E1865" s="21"/>
      <c r="F1865" s="21"/>
      <c r="G1865" s="22"/>
      <c r="H1865" s="15"/>
      <c r="I1865" s="23"/>
      <c r="J1865" s="16"/>
      <c r="P1865" s="209"/>
    </row>
    <row r="1866" spans="1:16" ht="18.75" hidden="1" customHeight="1">
      <c r="A1866" s="25"/>
      <c r="B1866" s="59"/>
      <c r="C1866" s="19"/>
      <c r="D1866" s="36"/>
      <c r="E1866" s="21"/>
      <c r="F1866" s="21"/>
      <c r="G1866" s="22"/>
      <c r="H1866" s="15"/>
      <c r="I1866" s="23"/>
      <c r="J1866" s="16"/>
      <c r="P1866" s="209"/>
    </row>
    <row r="1867" spans="1:16" ht="18.75" hidden="1" customHeight="1">
      <c r="A1867" s="25" t="s">
        <v>1974</v>
      </c>
      <c r="B1867" s="59" t="s">
        <v>1975</v>
      </c>
      <c r="C1867" s="19" t="s">
        <v>7</v>
      </c>
      <c r="D1867" s="36"/>
      <c r="E1867" s="21">
        <v>253.35</v>
      </c>
      <c r="F1867" s="21">
        <f>E1867*(1+C$2033)</f>
        <v>315.243405</v>
      </c>
      <c r="G1867" s="22">
        <f>D1867*F1867</f>
        <v>0</v>
      </c>
      <c r="H1867" s="15"/>
      <c r="I1867" s="23"/>
      <c r="J1867" s="24"/>
      <c r="P1867" s="209"/>
    </row>
    <row r="1868" spans="1:16" ht="63" hidden="1" customHeight="1">
      <c r="A1868" s="25"/>
      <c r="B1868" s="31" t="s">
        <v>1976</v>
      </c>
      <c r="C1868" s="19"/>
      <c r="D1868" s="36"/>
      <c r="E1868" s="21"/>
      <c r="F1868" s="21"/>
      <c r="G1868" s="22"/>
      <c r="H1868" s="15"/>
      <c r="I1868" s="23"/>
      <c r="J1868" s="16"/>
      <c r="P1868" s="209"/>
    </row>
    <row r="1869" spans="1:16" ht="18.75" hidden="1" customHeight="1">
      <c r="A1869" s="25"/>
      <c r="B1869" s="59"/>
      <c r="C1869" s="19"/>
      <c r="D1869" s="36"/>
      <c r="E1869" s="21"/>
      <c r="F1869" s="21"/>
      <c r="G1869" s="22"/>
      <c r="H1869" s="15"/>
      <c r="I1869" s="23"/>
      <c r="J1869" s="16"/>
      <c r="P1869" s="209"/>
    </row>
    <row r="1870" spans="1:16" ht="18.75" hidden="1" customHeight="1">
      <c r="A1870" s="25" t="s">
        <v>1977</v>
      </c>
      <c r="B1870" s="59" t="s">
        <v>1978</v>
      </c>
      <c r="C1870" s="19" t="s">
        <v>7</v>
      </c>
      <c r="D1870" s="36"/>
      <c r="E1870" s="21">
        <v>78.44</v>
      </c>
      <c r="F1870" s="21">
        <f>E1870*(1+C$2033)</f>
        <v>97.602891999999997</v>
      </c>
      <c r="G1870" s="22">
        <f>D1870*F1870</f>
        <v>0</v>
      </c>
      <c r="H1870" s="15"/>
      <c r="I1870" s="23"/>
      <c r="J1870" s="24"/>
      <c r="P1870" s="209"/>
    </row>
    <row r="1871" spans="1:16" ht="47.25" hidden="1" customHeight="1">
      <c r="A1871" s="25"/>
      <c r="B1871" s="31" t="s">
        <v>1979</v>
      </c>
      <c r="C1871" s="19"/>
      <c r="D1871" s="36"/>
      <c r="E1871" s="21"/>
      <c r="F1871" s="21"/>
      <c r="G1871" s="22"/>
      <c r="H1871" s="15"/>
      <c r="I1871" s="23"/>
      <c r="J1871" s="16"/>
      <c r="P1871" s="209"/>
    </row>
    <row r="1872" spans="1:16" ht="18.75" hidden="1" customHeight="1">
      <c r="A1872" s="25"/>
      <c r="B1872" s="59"/>
      <c r="C1872" s="19"/>
      <c r="D1872" s="36"/>
      <c r="E1872" s="21"/>
      <c r="F1872" s="21"/>
      <c r="G1872" s="22"/>
      <c r="H1872" s="15"/>
      <c r="I1872" s="23"/>
      <c r="J1872" s="16"/>
      <c r="P1872" s="209"/>
    </row>
    <row r="1873" spans="1:16" ht="18.75" hidden="1" customHeight="1">
      <c r="A1873" s="25" t="s">
        <v>1980</v>
      </c>
      <c r="B1873" s="59" t="s">
        <v>1981</v>
      </c>
      <c r="C1873" s="19" t="s">
        <v>7</v>
      </c>
      <c r="D1873" s="36"/>
      <c r="E1873" s="21">
        <v>96.15</v>
      </c>
      <c r="F1873" s="21">
        <f>E1873*(1+C$2033)</f>
        <v>119.63944500000001</v>
      </c>
      <c r="G1873" s="22">
        <f>D1873*F1873</f>
        <v>0</v>
      </c>
      <c r="H1873" s="15"/>
      <c r="I1873" s="23"/>
      <c r="J1873" s="24"/>
      <c r="P1873" s="209"/>
    </row>
    <row r="1874" spans="1:16" ht="47.25" hidden="1" customHeight="1">
      <c r="A1874" s="25"/>
      <c r="B1874" s="31" t="s">
        <v>1982</v>
      </c>
      <c r="C1874" s="19"/>
      <c r="D1874" s="36"/>
      <c r="E1874" s="21"/>
      <c r="F1874" s="21"/>
      <c r="G1874" s="22"/>
      <c r="H1874" s="15"/>
      <c r="I1874" s="23"/>
      <c r="J1874" s="16"/>
      <c r="P1874" s="209"/>
    </row>
    <row r="1875" spans="1:16" ht="18.75" hidden="1" customHeight="1">
      <c r="A1875" s="25"/>
      <c r="B1875" s="31"/>
      <c r="C1875" s="19"/>
      <c r="D1875" s="36"/>
      <c r="E1875" s="21"/>
      <c r="F1875" s="21"/>
      <c r="G1875" s="22"/>
      <c r="H1875" s="15"/>
      <c r="I1875" s="23"/>
      <c r="J1875" s="16"/>
      <c r="P1875" s="209"/>
    </row>
    <row r="1876" spans="1:16" ht="18.75" hidden="1" customHeight="1">
      <c r="A1876" s="25" t="s">
        <v>1983</v>
      </c>
      <c r="B1876" s="59" t="s">
        <v>1984</v>
      </c>
      <c r="C1876" s="19" t="s">
        <v>7</v>
      </c>
      <c r="D1876" s="36"/>
      <c r="E1876" s="21">
        <v>13.72</v>
      </c>
      <c r="F1876" s="21">
        <f>E1876*(1+C$2033)</f>
        <v>17.071795999999999</v>
      </c>
      <c r="G1876" s="22">
        <f>D1876*F1876</f>
        <v>0</v>
      </c>
      <c r="H1876" s="15"/>
      <c r="I1876" s="23"/>
      <c r="J1876" s="24"/>
      <c r="P1876" s="209"/>
    </row>
    <row r="1877" spans="1:16" ht="78.75" hidden="1" customHeight="1">
      <c r="A1877" s="25"/>
      <c r="B1877" s="31" t="s">
        <v>1985</v>
      </c>
      <c r="C1877" s="19"/>
      <c r="D1877" s="36"/>
      <c r="E1877" s="21"/>
      <c r="F1877" s="21"/>
      <c r="G1877" s="22"/>
      <c r="H1877" s="15"/>
      <c r="I1877" s="23"/>
      <c r="J1877" s="16"/>
      <c r="P1877" s="209"/>
    </row>
    <row r="1878" spans="1:16" ht="18.75" hidden="1" customHeight="1">
      <c r="A1878" s="25"/>
      <c r="B1878" s="31"/>
      <c r="C1878" s="19"/>
      <c r="D1878" s="36"/>
      <c r="E1878" s="21"/>
      <c r="F1878" s="21"/>
      <c r="G1878" s="22"/>
      <c r="H1878" s="15"/>
      <c r="I1878" s="23"/>
      <c r="J1878" s="16"/>
      <c r="P1878" s="209"/>
    </row>
    <row r="1879" spans="1:16" ht="18.75" hidden="1" customHeight="1">
      <c r="A1879" s="25" t="s">
        <v>1986</v>
      </c>
      <c r="B1879" s="59" t="s">
        <v>1987</v>
      </c>
      <c r="C1879" s="19" t="s">
        <v>7</v>
      </c>
      <c r="D1879" s="36"/>
      <c r="E1879" s="21">
        <v>101.59</v>
      </c>
      <c r="F1879" s="21">
        <f>E1879*(1+C$2033)</f>
        <v>126.40843700000001</v>
      </c>
      <c r="G1879" s="22">
        <f>D1879*F1879</f>
        <v>0</v>
      </c>
      <c r="H1879" s="15"/>
      <c r="I1879" s="23"/>
      <c r="J1879" s="24"/>
      <c r="P1879" s="209"/>
    </row>
    <row r="1880" spans="1:16" ht="47.25" hidden="1" customHeight="1">
      <c r="A1880" s="25"/>
      <c r="B1880" s="31" t="s">
        <v>1988</v>
      </c>
      <c r="C1880" s="19"/>
      <c r="D1880" s="36"/>
      <c r="E1880" s="21"/>
      <c r="F1880" s="21"/>
      <c r="G1880" s="22"/>
      <c r="H1880" s="15"/>
      <c r="I1880" s="23"/>
      <c r="J1880" s="24"/>
      <c r="P1880" s="209"/>
    </row>
    <row r="1881" spans="1:16" ht="18.75" hidden="1" customHeight="1">
      <c r="A1881" s="25"/>
      <c r="B1881" s="59"/>
      <c r="C1881" s="19"/>
      <c r="D1881" s="36"/>
      <c r="E1881" s="21"/>
      <c r="F1881" s="21"/>
      <c r="G1881" s="22"/>
      <c r="H1881" s="15"/>
      <c r="I1881" s="23"/>
      <c r="J1881" s="16"/>
      <c r="P1881" s="209"/>
    </row>
    <row r="1882" spans="1:16" ht="18.75" hidden="1" customHeight="1">
      <c r="A1882" s="25" t="s">
        <v>1989</v>
      </c>
      <c r="B1882" s="59" t="s">
        <v>1990</v>
      </c>
      <c r="C1882" s="19" t="s">
        <v>7</v>
      </c>
      <c r="D1882" s="36"/>
      <c r="E1882" s="21">
        <v>489.41</v>
      </c>
      <c r="F1882" s="21">
        <f>E1882*(1+C$2033)</f>
        <v>608.97286299999996</v>
      </c>
      <c r="G1882" s="22">
        <f>D1882*F1882</f>
        <v>0</v>
      </c>
      <c r="H1882" s="15"/>
      <c r="I1882" s="23"/>
      <c r="J1882" s="24"/>
      <c r="P1882" s="209"/>
    </row>
    <row r="1883" spans="1:16" ht="47.25" hidden="1" customHeight="1">
      <c r="A1883" s="25"/>
      <c r="B1883" s="31" t="s">
        <v>1991</v>
      </c>
      <c r="C1883" s="19"/>
      <c r="D1883" s="36"/>
      <c r="E1883" s="21"/>
      <c r="F1883" s="21"/>
      <c r="G1883" s="22"/>
      <c r="H1883" s="15"/>
      <c r="I1883" s="23"/>
      <c r="J1883" s="24"/>
      <c r="P1883" s="209"/>
    </row>
    <row r="1884" spans="1:16" ht="18.75" hidden="1" customHeight="1">
      <c r="A1884" s="25"/>
      <c r="B1884" s="59"/>
      <c r="C1884" s="19"/>
      <c r="D1884" s="36"/>
      <c r="E1884" s="21"/>
      <c r="F1884" s="21"/>
      <c r="G1884" s="22"/>
      <c r="H1884" s="15"/>
      <c r="I1884" s="23"/>
      <c r="J1884" s="16"/>
      <c r="P1884" s="209"/>
    </row>
    <row r="1885" spans="1:16" ht="18.75" hidden="1" customHeight="1">
      <c r="A1885" s="25" t="s">
        <v>1992</v>
      </c>
      <c r="B1885" s="59" t="s">
        <v>1993</v>
      </c>
      <c r="C1885" s="19" t="s">
        <v>7</v>
      </c>
      <c r="D1885" s="36"/>
      <c r="E1885" s="21">
        <v>216.05</v>
      </c>
      <c r="F1885" s="21">
        <f>E1885*(1+C$2033)</f>
        <v>268.83101499999998</v>
      </c>
      <c r="G1885" s="22">
        <f>D1885*F1885</f>
        <v>0</v>
      </c>
      <c r="H1885" s="15"/>
      <c r="I1885" s="23"/>
      <c r="J1885" s="24"/>
      <c r="P1885" s="209"/>
    </row>
    <row r="1886" spans="1:16" ht="47.25" hidden="1" customHeight="1">
      <c r="A1886" s="25"/>
      <c r="B1886" s="31" t="s">
        <v>1994</v>
      </c>
      <c r="C1886" s="19"/>
      <c r="D1886" s="36"/>
      <c r="E1886" s="21"/>
      <c r="F1886" s="21"/>
      <c r="G1886" s="22"/>
      <c r="H1886" s="15"/>
      <c r="I1886" s="23"/>
      <c r="J1886" s="24"/>
      <c r="P1886" s="209"/>
    </row>
    <row r="1887" spans="1:16" ht="18.75" hidden="1" customHeight="1">
      <c r="A1887" s="25"/>
      <c r="B1887" s="31"/>
      <c r="C1887" s="19"/>
      <c r="D1887" s="36"/>
      <c r="E1887" s="21"/>
      <c r="F1887" s="21"/>
      <c r="G1887" s="22"/>
      <c r="H1887" s="15"/>
      <c r="I1887" s="23"/>
      <c r="J1887" s="16"/>
      <c r="P1887" s="209"/>
    </row>
    <row r="1888" spans="1:16" ht="18.75" hidden="1" customHeight="1">
      <c r="A1888" s="25" t="s">
        <v>1995</v>
      </c>
      <c r="B1888" s="59" t="s">
        <v>1996</v>
      </c>
      <c r="C1888" s="19" t="s">
        <v>7</v>
      </c>
      <c r="D1888" s="36"/>
      <c r="E1888" s="21">
        <v>318.37</v>
      </c>
      <c r="F1888" s="21">
        <f>E1888*(1+C$2033)</f>
        <v>396.14779099999998</v>
      </c>
      <c r="G1888" s="22">
        <f>D1888*F1888</f>
        <v>0</v>
      </c>
      <c r="H1888" s="15"/>
      <c r="I1888" s="23"/>
      <c r="J1888" s="16"/>
      <c r="P1888" s="209"/>
    </row>
    <row r="1889" spans="1:16" ht="63" hidden="1" customHeight="1">
      <c r="A1889" s="25"/>
      <c r="B1889" s="31" t="s">
        <v>1997</v>
      </c>
      <c r="C1889" s="19"/>
      <c r="D1889" s="36"/>
      <c r="E1889" s="21"/>
      <c r="F1889" s="21"/>
      <c r="G1889" s="22"/>
      <c r="H1889" s="15"/>
      <c r="I1889" s="23"/>
      <c r="J1889" s="16"/>
      <c r="P1889" s="209"/>
    </row>
    <row r="1890" spans="1:16" ht="18.75" hidden="1" customHeight="1">
      <c r="A1890" s="25"/>
      <c r="B1890" s="31"/>
      <c r="C1890" s="19"/>
      <c r="D1890" s="36"/>
      <c r="E1890" s="21"/>
      <c r="F1890" s="21"/>
      <c r="G1890" s="22"/>
      <c r="H1890" s="15"/>
      <c r="I1890" s="23"/>
      <c r="J1890" s="16"/>
      <c r="P1890" s="209"/>
    </row>
    <row r="1891" spans="1:16" ht="18.75" hidden="1" customHeight="1">
      <c r="A1891" s="25" t="s">
        <v>1998</v>
      </c>
      <c r="B1891" s="111" t="s">
        <v>1999</v>
      </c>
      <c r="C1891" s="19" t="s">
        <v>7</v>
      </c>
      <c r="D1891" s="36"/>
      <c r="E1891" s="21">
        <v>434.97</v>
      </c>
      <c r="F1891" s="21">
        <f>E1891*(1+C$2033)</f>
        <v>541.23317099999997</v>
      </c>
      <c r="G1891" s="22">
        <f>D1891*F1891</f>
        <v>0</v>
      </c>
      <c r="H1891" s="15"/>
      <c r="I1891" s="23"/>
      <c r="J1891" s="16"/>
      <c r="P1891" s="209"/>
    </row>
    <row r="1892" spans="1:16" ht="78.75" hidden="1" customHeight="1">
      <c r="A1892" s="25"/>
      <c r="B1892" s="31" t="s">
        <v>2000</v>
      </c>
      <c r="C1892" s="19"/>
      <c r="D1892" s="36"/>
      <c r="E1892" s="21"/>
      <c r="F1892" s="21"/>
      <c r="G1892" s="22"/>
      <c r="H1892" s="15"/>
      <c r="I1892" s="23"/>
      <c r="J1892" s="16"/>
      <c r="P1892" s="209"/>
    </row>
    <row r="1893" spans="1:16" ht="18.75" hidden="1" customHeight="1">
      <c r="A1893" s="25"/>
      <c r="B1893" s="31"/>
      <c r="C1893" s="19"/>
      <c r="D1893" s="36"/>
      <c r="E1893" s="21"/>
      <c r="F1893" s="21"/>
      <c r="G1893" s="22"/>
      <c r="H1893" s="15"/>
      <c r="I1893" s="23"/>
      <c r="J1893" s="16"/>
      <c r="P1893" s="209"/>
    </row>
    <row r="1894" spans="1:16" ht="18.75" hidden="1" customHeight="1">
      <c r="A1894" s="25" t="s">
        <v>2001</v>
      </c>
      <c r="B1894" s="110" t="s">
        <v>2002</v>
      </c>
      <c r="C1894" s="19"/>
      <c r="D1894" s="36"/>
      <c r="E1894" s="21"/>
      <c r="F1894" s="21"/>
      <c r="G1894" s="22"/>
      <c r="H1894" s="15"/>
      <c r="I1894" s="23"/>
      <c r="J1894" s="16"/>
      <c r="P1894" s="209"/>
    </row>
    <row r="1895" spans="1:16" ht="18.75" hidden="1" customHeight="1">
      <c r="A1895" s="25" t="s">
        <v>2003</v>
      </c>
      <c r="B1895" s="59" t="s">
        <v>2004</v>
      </c>
      <c r="C1895" s="19" t="s">
        <v>7</v>
      </c>
      <c r="D1895" s="63"/>
      <c r="E1895" s="21">
        <v>24.36</v>
      </c>
      <c r="F1895" s="21">
        <f>E1895*(1+C$2033)</f>
        <v>30.311147999999999</v>
      </c>
      <c r="G1895" s="22"/>
      <c r="H1895" s="242"/>
      <c r="I1895" s="243"/>
      <c r="J1895" s="243"/>
      <c r="P1895" s="209"/>
    </row>
    <row r="1896" spans="1:16" ht="47.25" hidden="1" customHeight="1">
      <c r="A1896" s="25"/>
      <c r="B1896" s="31" t="s">
        <v>2005</v>
      </c>
      <c r="C1896" s="19"/>
      <c r="D1896" s="36"/>
      <c r="E1896" s="21"/>
      <c r="F1896" s="21"/>
      <c r="G1896" s="22"/>
      <c r="H1896" s="48"/>
      <c r="I1896" s="23"/>
      <c r="J1896" s="16"/>
      <c r="P1896" s="209"/>
    </row>
    <row r="1897" spans="1:16" ht="18.75" hidden="1" customHeight="1">
      <c r="A1897" s="25"/>
      <c r="B1897" s="59"/>
      <c r="C1897" s="19"/>
      <c r="D1897" s="36"/>
      <c r="E1897" s="21"/>
      <c r="F1897" s="21"/>
      <c r="G1897" s="22"/>
      <c r="H1897" s="15"/>
      <c r="I1897" s="23"/>
      <c r="J1897" s="16"/>
      <c r="P1897" s="209"/>
    </row>
    <row r="1898" spans="1:16" ht="39" hidden="1" customHeight="1">
      <c r="A1898" s="25" t="s">
        <v>2006</v>
      </c>
      <c r="B1898" s="59" t="s">
        <v>2007</v>
      </c>
      <c r="C1898" s="19" t="s">
        <v>7</v>
      </c>
      <c r="D1898" s="36"/>
      <c r="E1898" s="21">
        <v>470.18</v>
      </c>
      <c r="F1898" s="21">
        <f>E1898*(1+C$2033)</f>
        <v>585.04497400000002</v>
      </c>
      <c r="G1898" s="22">
        <f>D1898*F1898</f>
        <v>0</v>
      </c>
      <c r="H1898" s="15"/>
      <c r="I1898" s="23"/>
      <c r="J1898" s="24"/>
      <c r="P1898" s="209"/>
    </row>
    <row r="1899" spans="1:16" ht="110.25" hidden="1" customHeight="1">
      <c r="A1899" s="25"/>
      <c r="B1899" s="31" t="s">
        <v>2008</v>
      </c>
      <c r="C1899" s="19"/>
      <c r="D1899" s="36"/>
      <c r="E1899" s="21"/>
      <c r="F1899" s="21"/>
      <c r="G1899" s="22"/>
      <c r="H1899" s="15"/>
      <c r="I1899" s="23"/>
      <c r="J1899" s="16"/>
      <c r="P1899" s="209"/>
    </row>
    <row r="1900" spans="1:16" ht="18.75" hidden="1" customHeight="1">
      <c r="A1900" s="25"/>
      <c r="B1900" s="59"/>
      <c r="C1900" s="19"/>
      <c r="D1900" s="36"/>
      <c r="E1900" s="21"/>
      <c r="F1900" s="21"/>
      <c r="G1900" s="22"/>
      <c r="H1900" s="15"/>
      <c r="I1900" s="23"/>
      <c r="J1900" s="16"/>
      <c r="P1900" s="209"/>
    </row>
    <row r="1901" spans="1:16" ht="18.75" hidden="1" customHeight="1">
      <c r="A1901" s="25" t="s">
        <v>2009</v>
      </c>
      <c r="B1901" s="59" t="s">
        <v>2010</v>
      </c>
      <c r="C1901" s="19" t="s">
        <v>7</v>
      </c>
      <c r="D1901" s="36"/>
      <c r="E1901" s="21">
        <v>123.59</v>
      </c>
      <c r="F1901" s="21">
        <f>E1901*(1+C$2033)</f>
        <v>153.78303700000001</v>
      </c>
      <c r="G1901" s="22">
        <f>D1901*F1901</f>
        <v>0</v>
      </c>
      <c r="H1901" s="15"/>
      <c r="I1901" s="23"/>
      <c r="J1901" s="24"/>
      <c r="P1901" s="209"/>
    </row>
    <row r="1902" spans="1:16" ht="47.25" hidden="1" customHeight="1">
      <c r="A1902" s="25"/>
      <c r="B1902" s="31" t="s">
        <v>2011</v>
      </c>
      <c r="C1902" s="19"/>
      <c r="D1902" s="36"/>
      <c r="E1902" s="21"/>
      <c r="F1902" s="21"/>
      <c r="G1902" s="22"/>
      <c r="H1902" s="15"/>
      <c r="I1902" s="23"/>
      <c r="J1902" s="24"/>
      <c r="P1902" s="209"/>
    </row>
    <row r="1903" spans="1:16" ht="18.75" hidden="1" customHeight="1">
      <c r="A1903" s="25"/>
      <c r="B1903" s="59"/>
      <c r="C1903" s="19"/>
      <c r="D1903" s="36"/>
      <c r="E1903" s="21"/>
      <c r="F1903" s="21"/>
      <c r="G1903" s="22"/>
      <c r="H1903" s="15"/>
      <c r="I1903" s="23"/>
      <c r="J1903" s="16"/>
      <c r="P1903" s="209"/>
    </row>
    <row r="1904" spans="1:16" ht="18.75" hidden="1" customHeight="1">
      <c r="A1904" s="25" t="s">
        <v>2012</v>
      </c>
      <c r="B1904" s="59" t="s">
        <v>2013</v>
      </c>
      <c r="C1904" s="19" t="s">
        <v>7</v>
      </c>
      <c r="D1904" s="36"/>
      <c r="E1904" s="21">
        <v>103.44</v>
      </c>
      <c r="F1904" s="21">
        <f>E1904*(1+C$2033)</f>
        <v>128.71039199999998</v>
      </c>
      <c r="G1904" s="22">
        <f>D1904*F1904</f>
        <v>0</v>
      </c>
      <c r="H1904" s="15"/>
      <c r="I1904" s="23"/>
      <c r="J1904" s="24"/>
      <c r="P1904" s="209"/>
    </row>
    <row r="1905" spans="1:16" ht="87.75" hidden="1" customHeight="1">
      <c r="A1905" s="25"/>
      <c r="B1905" s="31" t="s">
        <v>2014</v>
      </c>
      <c r="C1905" s="19"/>
      <c r="D1905" s="36"/>
      <c r="E1905" s="21"/>
      <c r="F1905" s="21"/>
      <c r="G1905" s="22"/>
      <c r="H1905" s="15"/>
      <c r="I1905" s="23"/>
      <c r="J1905" s="24"/>
      <c r="P1905" s="209"/>
    </row>
    <row r="1906" spans="1:16" ht="18.75" hidden="1" customHeight="1">
      <c r="A1906" s="25"/>
      <c r="B1906" s="59"/>
      <c r="C1906" s="19"/>
      <c r="D1906" s="36"/>
      <c r="E1906" s="21"/>
      <c r="F1906" s="21"/>
      <c r="G1906" s="22"/>
      <c r="H1906" s="15"/>
      <c r="I1906" s="23"/>
      <c r="J1906" s="16"/>
      <c r="P1906" s="209"/>
    </row>
    <row r="1907" spans="1:16" ht="31.5" hidden="1" customHeight="1">
      <c r="A1907" s="25" t="s">
        <v>2015</v>
      </c>
      <c r="B1907" s="92" t="s">
        <v>2016</v>
      </c>
      <c r="C1907" s="19" t="s">
        <v>7</v>
      </c>
      <c r="D1907" s="36"/>
      <c r="E1907" s="21">
        <v>195.4</v>
      </c>
      <c r="F1907" s="21">
        <f>E1907*(1+C$2033)</f>
        <v>243.13622000000001</v>
      </c>
      <c r="G1907" s="22">
        <f>D1907*F1907</f>
        <v>0</v>
      </c>
      <c r="H1907" s="15"/>
      <c r="I1907" s="23"/>
      <c r="J1907" s="16"/>
      <c r="P1907" s="209"/>
    </row>
    <row r="1908" spans="1:16" ht="63" hidden="1" customHeight="1">
      <c r="A1908" s="25"/>
      <c r="B1908" s="31" t="s">
        <v>2017</v>
      </c>
      <c r="C1908" s="19"/>
      <c r="D1908" s="36"/>
      <c r="E1908" s="21"/>
      <c r="F1908" s="21"/>
      <c r="G1908" s="22"/>
      <c r="H1908" s="15"/>
      <c r="I1908" s="23"/>
      <c r="J1908" s="16"/>
      <c r="P1908" s="209"/>
    </row>
    <row r="1909" spans="1:16" ht="18.75" hidden="1" customHeight="1">
      <c r="A1909" s="25"/>
      <c r="B1909" s="59"/>
      <c r="C1909" s="19"/>
      <c r="D1909" s="36"/>
      <c r="E1909" s="21"/>
      <c r="F1909" s="21"/>
      <c r="G1909" s="22"/>
      <c r="H1909" s="15"/>
      <c r="I1909" s="23"/>
      <c r="J1909" s="16"/>
      <c r="P1909" s="209"/>
    </row>
    <row r="1910" spans="1:16" ht="18.75" hidden="1" customHeight="1">
      <c r="A1910" s="25" t="s">
        <v>2018</v>
      </c>
      <c r="B1910" s="59" t="s">
        <v>2019</v>
      </c>
      <c r="C1910" s="260" t="s">
        <v>7</v>
      </c>
      <c r="D1910" s="36"/>
      <c r="E1910" s="21">
        <v>226.18</v>
      </c>
      <c r="F1910" s="21">
        <f>E1910*(1+C$2033)</f>
        <v>281.43577399999998</v>
      </c>
      <c r="G1910" s="22">
        <f>D1910*F1910</f>
        <v>0</v>
      </c>
      <c r="H1910" s="15"/>
      <c r="I1910" s="23"/>
      <c r="J1910" s="24"/>
      <c r="P1910" s="209"/>
    </row>
    <row r="1911" spans="1:16" ht="47.25" hidden="1" customHeight="1">
      <c r="A1911" s="25"/>
      <c r="B1911" s="31" t="s">
        <v>2020</v>
      </c>
      <c r="C1911" s="261"/>
      <c r="D1911" s="36"/>
      <c r="E1911" s="21"/>
      <c r="F1911" s="21"/>
      <c r="G1911" s="22"/>
      <c r="H1911" s="15"/>
      <c r="I1911" s="23"/>
      <c r="J1911" s="112"/>
      <c r="P1911" s="209"/>
    </row>
    <row r="1912" spans="1:16" ht="18.75" hidden="1" customHeight="1">
      <c r="A1912" s="25"/>
      <c r="B1912" s="31"/>
      <c r="C1912" s="113"/>
      <c r="D1912" s="36"/>
      <c r="E1912" s="21"/>
      <c r="F1912" s="21"/>
      <c r="G1912" s="22"/>
      <c r="H1912" s="15"/>
      <c r="I1912" s="23"/>
      <c r="J1912" s="112"/>
      <c r="P1912" s="209"/>
    </row>
    <row r="1913" spans="1:16" ht="18.75" hidden="1" customHeight="1">
      <c r="A1913" s="25" t="s">
        <v>2021</v>
      </c>
      <c r="B1913" s="59" t="s">
        <v>2022</v>
      </c>
      <c r="C1913" s="19" t="s">
        <v>19</v>
      </c>
      <c r="D1913" s="36"/>
      <c r="E1913" s="21">
        <v>24.53</v>
      </c>
      <c r="F1913" s="21">
        <f>E1913*(1+C$2033)</f>
        <v>30.522679</v>
      </c>
      <c r="G1913" s="22">
        <f>D1913*F1913</f>
        <v>0</v>
      </c>
      <c r="H1913" s="15"/>
      <c r="I1913" s="23"/>
      <c r="J1913" s="112"/>
      <c r="P1913" s="209"/>
    </row>
    <row r="1914" spans="1:16" ht="94.5" hidden="1" customHeight="1">
      <c r="A1914" s="25"/>
      <c r="B1914" s="31" t="s">
        <v>2023</v>
      </c>
      <c r="C1914" s="19"/>
      <c r="D1914" s="36"/>
      <c r="E1914" s="21"/>
      <c r="F1914" s="21"/>
      <c r="G1914" s="22"/>
      <c r="H1914" s="15"/>
      <c r="I1914" s="23"/>
      <c r="J1914" s="112"/>
      <c r="P1914" s="209"/>
    </row>
    <row r="1915" spans="1:16" ht="18.75" hidden="1" customHeight="1">
      <c r="A1915" s="25"/>
      <c r="B1915" s="59"/>
      <c r="C1915" s="19"/>
      <c r="D1915" s="36"/>
      <c r="E1915" s="21"/>
      <c r="F1915" s="21"/>
      <c r="G1915" s="22"/>
      <c r="H1915" s="15"/>
      <c r="I1915" s="23"/>
      <c r="J1915" s="112"/>
      <c r="P1915" s="209"/>
    </row>
    <row r="1916" spans="1:16" ht="18.75" hidden="1" customHeight="1">
      <c r="A1916" s="25" t="s">
        <v>2024</v>
      </c>
      <c r="B1916" s="16" t="s">
        <v>2025</v>
      </c>
      <c r="C1916" s="19" t="s">
        <v>19</v>
      </c>
      <c r="D1916" s="36"/>
      <c r="E1916" s="21">
        <v>29.04</v>
      </c>
      <c r="F1916" s="21">
        <f>E1916*(1+C$2033)</f>
        <v>36.134471999999995</v>
      </c>
      <c r="G1916" s="22">
        <f>D1916*F1916</f>
        <v>0</v>
      </c>
      <c r="H1916" s="15"/>
      <c r="I1916" s="23"/>
      <c r="J1916" s="112"/>
      <c r="P1916" s="209"/>
    </row>
    <row r="1917" spans="1:16" ht="94.5" hidden="1" customHeight="1">
      <c r="A1917" s="25"/>
      <c r="B1917" s="31" t="s">
        <v>2026</v>
      </c>
      <c r="C1917" s="19"/>
      <c r="D1917" s="36"/>
      <c r="E1917" s="21"/>
      <c r="F1917" s="21"/>
      <c r="G1917" s="22"/>
      <c r="H1917" s="15"/>
      <c r="I1917" s="23"/>
      <c r="J1917" s="112"/>
      <c r="P1917" s="209"/>
    </row>
    <row r="1918" spans="1:16" ht="18.75" hidden="1" customHeight="1">
      <c r="A1918" s="25"/>
      <c r="B1918" s="31"/>
      <c r="C1918" s="113"/>
      <c r="D1918" s="36"/>
      <c r="E1918" s="21"/>
      <c r="F1918" s="21"/>
      <c r="G1918" s="22"/>
      <c r="H1918" s="15"/>
      <c r="I1918" s="23"/>
      <c r="J1918" s="112"/>
      <c r="P1918" s="209"/>
    </row>
    <row r="1919" spans="1:16" ht="18.75" hidden="1" customHeight="1">
      <c r="A1919" s="25" t="s">
        <v>2027</v>
      </c>
      <c r="B1919" s="110" t="s">
        <v>2028</v>
      </c>
      <c r="C1919" s="19"/>
      <c r="D1919" s="36"/>
      <c r="E1919" s="21"/>
      <c r="F1919" s="21"/>
      <c r="G1919" s="22"/>
      <c r="H1919" s="15"/>
      <c r="I1919" s="23"/>
      <c r="J1919" s="16"/>
      <c r="P1919" s="209"/>
    </row>
    <row r="1920" spans="1:16" ht="157.5" hidden="1" customHeight="1">
      <c r="A1920" s="25"/>
      <c r="B1920" s="31" t="s">
        <v>2029</v>
      </c>
      <c r="C1920" s="19"/>
      <c r="D1920" s="36"/>
      <c r="E1920" s="21"/>
      <c r="F1920" s="21"/>
      <c r="G1920" s="22"/>
      <c r="H1920" s="15"/>
      <c r="I1920" s="23"/>
      <c r="J1920" s="16"/>
      <c r="P1920" s="209"/>
    </row>
    <row r="1921" spans="1:16" ht="18.75" hidden="1" customHeight="1">
      <c r="A1921" s="25"/>
      <c r="B1921" s="59"/>
      <c r="C1921" s="19"/>
      <c r="D1921" s="36"/>
      <c r="E1921" s="21"/>
      <c r="F1921" s="21"/>
      <c r="G1921" s="22"/>
      <c r="H1921" s="15"/>
      <c r="I1921" s="23"/>
      <c r="J1921" s="16"/>
      <c r="P1921" s="209"/>
    </row>
    <row r="1922" spans="1:16" ht="35.25" hidden="1" customHeight="1">
      <c r="A1922" s="25" t="s">
        <v>2030</v>
      </c>
      <c r="B1922" s="59" t="s">
        <v>2031</v>
      </c>
      <c r="C1922" s="19" t="s">
        <v>7</v>
      </c>
      <c r="D1922" s="36"/>
      <c r="E1922" s="21">
        <v>23.42</v>
      </c>
      <c r="F1922" s="21">
        <f>E1922*(1+C$2033)</f>
        <v>29.141506</v>
      </c>
      <c r="G1922" s="22">
        <f>D1922*F1922</f>
        <v>0</v>
      </c>
      <c r="H1922" s="242"/>
      <c r="I1922" s="243"/>
      <c r="J1922" s="243"/>
      <c r="P1922" s="209"/>
    </row>
    <row r="1923" spans="1:16" ht="20.25" hidden="1" customHeight="1">
      <c r="A1923" s="25"/>
      <c r="B1923" s="59"/>
      <c r="C1923" s="19"/>
      <c r="D1923" s="36"/>
      <c r="E1923" s="21"/>
      <c r="F1923" s="21"/>
      <c r="G1923" s="22"/>
      <c r="H1923" s="15"/>
      <c r="I1923" s="23"/>
      <c r="J1923" s="16"/>
      <c r="P1923" s="209"/>
    </row>
    <row r="1924" spans="1:16" ht="37.5" hidden="1" customHeight="1">
      <c r="A1924" s="25" t="s">
        <v>2032</v>
      </c>
      <c r="B1924" s="59" t="s">
        <v>2033</v>
      </c>
      <c r="C1924" s="19" t="s">
        <v>7</v>
      </c>
      <c r="D1924" s="36"/>
      <c r="E1924" s="21">
        <v>17.079999999999998</v>
      </c>
      <c r="F1924" s="21">
        <f>E1924*(1+C$2033)</f>
        <v>21.252643999999997</v>
      </c>
      <c r="G1924" s="22">
        <f>D1924*F1924</f>
        <v>0</v>
      </c>
      <c r="H1924" s="290"/>
      <c r="I1924" s="291"/>
      <c r="J1924" s="291"/>
      <c r="P1924" s="209"/>
    </row>
    <row r="1925" spans="1:16" ht="20.25" hidden="1" customHeight="1">
      <c r="A1925" s="25"/>
      <c r="B1925" s="59"/>
      <c r="C1925" s="19"/>
      <c r="D1925" s="36"/>
      <c r="E1925" s="21"/>
      <c r="F1925" s="21"/>
      <c r="G1925" s="22"/>
      <c r="H1925" s="15"/>
      <c r="I1925" s="23"/>
      <c r="J1925" s="15"/>
      <c r="P1925" s="209"/>
    </row>
    <row r="1926" spans="1:16" ht="20.25" hidden="1" customHeight="1">
      <c r="A1926" s="25" t="s">
        <v>2034</v>
      </c>
      <c r="B1926" s="59" t="s">
        <v>2035</v>
      </c>
      <c r="C1926" s="19" t="s">
        <v>7</v>
      </c>
      <c r="D1926" s="36"/>
      <c r="E1926" s="21">
        <v>16.79</v>
      </c>
      <c r="F1926" s="21">
        <f>E1926*(1+C$2033)</f>
        <v>20.891796999999997</v>
      </c>
      <c r="G1926" s="22">
        <f>D1926*F1926</f>
        <v>0</v>
      </c>
      <c r="H1926" s="236"/>
      <c r="I1926" s="237"/>
      <c r="J1926" s="237"/>
      <c r="P1926" s="209"/>
    </row>
    <row r="1927" spans="1:16" ht="20.25" hidden="1" customHeight="1">
      <c r="A1927" s="25"/>
      <c r="B1927" s="59"/>
      <c r="C1927" s="19"/>
      <c r="D1927" s="36"/>
      <c r="E1927" s="21"/>
      <c r="F1927" s="21"/>
      <c r="G1927" s="22"/>
      <c r="H1927" s="15"/>
      <c r="I1927" s="23"/>
      <c r="J1927" s="15"/>
      <c r="P1927" s="209"/>
    </row>
    <row r="1928" spans="1:16" ht="20.25" hidden="1" customHeight="1">
      <c r="A1928" s="25" t="s">
        <v>2036</v>
      </c>
      <c r="B1928" s="59" t="s">
        <v>2037</v>
      </c>
      <c r="C1928" s="19" t="s">
        <v>7</v>
      </c>
      <c r="D1928" s="36"/>
      <c r="E1928" s="21">
        <v>23.07</v>
      </c>
      <c r="F1928" s="21">
        <f>E1928*(1+C$2033)</f>
        <v>28.706001000000001</v>
      </c>
      <c r="G1928" s="22">
        <f>D1928*F1928</f>
        <v>0</v>
      </c>
      <c r="H1928" s="15"/>
      <c r="I1928" s="23"/>
      <c r="J1928" s="181"/>
      <c r="P1928" s="209"/>
    </row>
    <row r="1929" spans="1:16" ht="20.25" hidden="1" customHeight="1">
      <c r="A1929" s="25"/>
      <c r="B1929" s="59"/>
      <c r="C1929" s="19"/>
      <c r="D1929" s="36"/>
      <c r="E1929" s="21"/>
      <c r="F1929" s="21"/>
      <c r="G1929" s="22"/>
      <c r="H1929" s="15"/>
      <c r="I1929" s="23"/>
      <c r="J1929" s="181"/>
      <c r="P1929" s="209"/>
    </row>
    <row r="1930" spans="1:16" ht="40.5" hidden="1" customHeight="1">
      <c r="A1930" s="25" t="s">
        <v>2038</v>
      </c>
      <c r="B1930" s="59" t="s">
        <v>2039</v>
      </c>
      <c r="C1930" s="19" t="s">
        <v>7</v>
      </c>
      <c r="D1930" s="36"/>
      <c r="E1930" s="21">
        <v>46.61</v>
      </c>
      <c r="F1930" s="21">
        <f>E1930*(1+C$2033)</f>
        <v>57.996822999999999</v>
      </c>
      <c r="G1930" s="22">
        <f>D1930*F1930</f>
        <v>0</v>
      </c>
      <c r="H1930" s="242"/>
      <c r="I1930" s="243"/>
      <c r="J1930" s="243"/>
      <c r="P1930" s="209"/>
    </row>
    <row r="1931" spans="1:16" ht="18.75" hidden="1" customHeight="1">
      <c r="A1931" s="25"/>
      <c r="B1931" s="59"/>
      <c r="C1931" s="19"/>
      <c r="D1931" s="36"/>
      <c r="E1931" s="21"/>
      <c r="F1931" s="21"/>
      <c r="G1931" s="22"/>
      <c r="H1931" s="15"/>
      <c r="I1931" s="23"/>
      <c r="J1931" s="24"/>
      <c r="P1931" s="209"/>
    </row>
    <row r="1932" spans="1:16" ht="18.75" hidden="1" customHeight="1">
      <c r="A1932" s="25" t="s">
        <v>2040</v>
      </c>
      <c r="B1932" s="110" t="s">
        <v>2041</v>
      </c>
      <c r="C1932" s="19"/>
      <c r="D1932" s="36"/>
      <c r="E1932" s="21"/>
      <c r="F1932" s="21"/>
      <c r="G1932" s="22"/>
      <c r="H1932" s="15"/>
      <c r="I1932" s="23"/>
      <c r="J1932" s="16"/>
      <c r="P1932" s="209"/>
    </row>
    <row r="1933" spans="1:16" ht="18.75" hidden="1" customHeight="1">
      <c r="A1933" s="25" t="s">
        <v>2042</v>
      </c>
      <c r="B1933" s="59" t="s">
        <v>2043</v>
      </c>
      <c r="C1933" s="19" t="s">
        <v>7</v>
      </c>
      <c r="D1933" s="36"/>
      <c r="E1933" s="21">
        <v>136.16</v>
      </c>
      <c r="F1933" s="21">
        <f>E1933*(1+C$2033)</f>
        <v>169.42388799999998</v>
      </c>
      <c r="G1933" s="22">
        <f>D1933*F1933</f>
        <v>0</v>
      </c>
      <c r="H1933" s="15"/>
      <c r="I1933" s="23"/>
      <c r="J1933" s="24"/>
      <c r="P1933" s="209"/>
    </row>
    <row r="1934" spans="1:16" ht="71.25" hidden="1" customHeight="1">
      <c r="A1934" s="25"/>
      <c r="B1934" s="31" t="s">
        <v>2044</v>
      </c>
      <c r="C1934" s="19"/>
      <c r="D1934" s="36"/>
      <c r="E1934" s="21"/>
      <c r="F1934" s="21"/>
      <c r="G1934" s="22"/>
      <c r="H1934" s="15"/>
      <c r="I1934" s="23"/>
      <c r="J1934" s="16"/>
      <c r="P1934" s="209"/>
    </row>
    <row r="1935" spans="1:16" ht="18.75" hidden="1" customHeight="1">
      <c r="A1935" s="25"/>
      <c r="B1935" s="59"/>
      <c r="C1935" s="19"/>
      <c r="D1935" s="36"/>
      <c r="E1935" s="21"/>
      <c r="F1935" s="21"/>
      <c r="G1935" s="22"/>
      <c r="H1935" s="15"/>
      <c r="I1935" s="23"/>
      <c r="J1935" s="16"/>
      <c r="P1935" s="209"/>
    </row>
    <row r="1936" spans="1:16" ht="18.75" hidden="1" customHeight="1">
      <c r="A1936" s="25" t="s">
        <v>2045</v>
      </c>
      <c r="B1936" s="59" t="s">
        <v>2046</v>
      </c>
      <c r="C1936" s="19" t="s">
        <v>7</v>
      </c>
      <c r="D1936" s="63"/>
      <c r="E1936" s="21">
        <v>423.22</v>
      </c>
      <c r="F1936" s="21">
        <f>E1936*(1+C$2033)</f>
        <v>526.61264600000004</v>
      </c>
      <c r="G1936" s="22">
        <f>D1936*F1936</f>
        <v>0</v>
      </c>
      <c r="H1936" s="242"/>
      <c r="I1936" s="243"/>
      <c r="J1936" s="243"/>
      <c r="P1936" s="209"/>
    </row>
    <row r="1937" spans="1:16" ht="141.75" hidden="1" customHeight="1">
      <c r="A1937" s="25"/>
      <c r="B1937" s="31" t="s">
        <v>2047</v>
      </c>
      <c r="C1937" s="19"/>
      <c r="D1937" s="36"/>
      <c r="E1937" s="21"/>
      <c r="F1937" s="21"/>
      <c r="G1937" s="22"/>
      <c r="H1937" s="15"/>
      <c r="I1937" s="23"/>
      <c r="J1937" s="24"/>
      <c r="P1937" s="209"/>
    </row>
    <row r="1938" spans="1:16" ht="18.75" hidden="1" customHeight="1">
      <c r="A1938" s="25"/>
      <c r="B1938" s="31"/>
      <c r="C1938" s="19"/>
      <c r="D1938" s="36"/>
      <c r="E1938" s="21"/>
      <c r="F1938" s="21"/>
      <c r="G1938" s="22"/>
      <c r="H1938" s="15"/>
      <c r="I1938" s="23"/>
      <c r="J1938" s="16"/>
      <c r="P1938" s="209"/>
    </row>
    <row r="1939" spans="1:16" ht="18.75" hidden="1" customHeight="1">
      <c r="A1939" s="25" t="s">
        <v>2048</v>
      </c>
      <c r="B1939" s="59" t="s">
        <v>2049</v>
      </c>
      <c r="C1939" s="19" t="s">
        <v>7</v>
      </c>
      <c r="D1939" s="63"/>
      <c r="E1939" s="21">
        <v>216.75</v>
      </c>
      <c r="F1939" s="21">
        <f>E1939*(1+C$2033)</f>
        <v>269.70202499999999</v>
      </c>
      <c r="G1939" s="22">
        <f>D1939*F1939</f>
        <v>0</v>
      </c>
      <c r="H1939" s="15"/>
      <c r="I1939" s="23"/>
      <c r="J1939" s="24"/>
      <c r="P1939" s="209"/>
    </row>
    <row r="1940" spans="1:16" ht="141.75" hidden="1" customHeight="1">
      <c r="A1940" s="25"/>
      <c r="B1940" s="31" t="s">
        <v>2050</v>
      </c>
      <c r="C1940" s="19"/>
      <c r="D1940" s="36"/>
      <c r="E1940" s="21"/>
      <c r="F1940" s="21"/>
      <c r="G1940" s="22"/>
      <c r="H1940" s="15"/>
      <c r="I1940" s="23"/>
      <c r="J1940" s="24"/>
      <c r="P1940" s="209"/>
    </row>
    <row r="1941" spans="1:16" ht="18.75" hidden="1" customHeight="1">
      <c r="A1941" s="25"/>
      <c r="B1941" s="31"/>
      <c r="C1941" s="19"/>
      <c r="D1941" s="36"/>
      <c r="E1941" s="21"/>
      <c r="F1941" s="21"/>
      <c r="G1941" s="22"/>
      <c r="H1941" s="15"/>
      <c r="I1941" s="23"/>
      <c r="J1941" s="16"/>
      <c r="P1941" s="209"/>
    </row>
    <row r="1942" spans="1:16" ht="18.75" hidden="1" customHeight="1">
      <c r="A1942" s="25" t="s">
        <v>2051</v>
      </c>
      <c r="B1942" s="59" t="s">
        <v>2052</v>
      </c>
      <c r="C1942" s="19" t="s">
        <v>7</v>
      </c>
      <c r="D1942" s="36"/>
      <c r="E1942" s="21">
        <v>167.14</v>
      </c>
      <c r="F1942" s="21">
        <f>E1942*(1+C$2033)</f>
        <v>207.97230199999998</v>
      </c>
      <c r="G1942" s="22">
        <f>D1942*F1942</f>
        <v>0</v>
      </c>
      <c r="H1942" s="15"/>
      <c r="I1942" s="23"/>
      <c r="J1942" s="24"/>
      <c r="P1942" s="209"/>
    </row>
    <row r="1943" spans="1:16" ht="157.5" hidden="1" customHeight="1">
      <c r="A1943" s="25"/>
      <c r="B1943" s="31" t="s">
        <v>2053</v>
      </c>
      <c r="C1943" s="19"/>
      <c r="D1943" s="36"/>
      <c r="E1943" s="21"/>
      <c r="F1943" s="21"/>
      <c r="G1943" s="22"/>
      <c r="H1943" s="15"/>
      <c r="I1943" s="23"/>
      <c r="J1943" s="24"/>
      <c r="P1943" s="209"/>
    </row>
    <row r="1944" spans="1:16" ht="18.75" hidden="1" customHeight="1">
      <c r="A1944" s="25"/>
      <c r="B1944" s="31"/>
      <c r="C1944" s="19"/>
      <c r="D1944" s="36"/>
      <c r="E1944" s="21"/>
      <c r="F1944" s="21"/>
      <c r="G1944" s="22"/>
      <c r="H1944" s="15"/>
      <c r="I1944" s="23"/>
      <c r="J1944" s="16"/>
      <c r="P1944" s="209"/>
    </row>
    <row r="1945" spans="1:16" ht="18.75" hidden="1" customHeight="1">
      <c r="A1945" s="25" t="s">
        <v>2054</v>
      </c>
      <c r="B1945" s="59" t="s">
        <v>2055</v>
      </c>
      <c r="C1945" s="19" t="s">
        <v>7</v>
      </c>
      <c r="D1945" s="36"/>
      <c r="E1945" s="21">
        <v>193.15</v>
      </c>
      <c r="F1945" s="21">
        <f>E1945*(1+C$2033)</f>
        <v>240.336545</v>
      </c>
      <c r="G1945" s="22">
        <f>D1945*F1945</f>
        <v>0</v>
      </c>
      <c r="H1945" s="242"/>
      <c r="I1945" s="243"/>
      <c r="J1945" s="243"/>
      <c r="P1945" s="209"/>
    </row>
    <row r="1946" spans="1:16" ht="157.5" hidden="1" customHeight="1">
      <c r="A1946" s="25"/>
      <c r="B1946" s="31" t="s">
        <v>2056</v>
      </c>
      <c r="C1946" s="19"/>
      <c r="D1946" s="36"/>
      <c r="E1946" s="21"/>
      <c r="F1946" s="21"/>
      <c r="G1946" s="22"/>
      <c r="H1946" s="15"/>
      <c r="I1946" s="23"/>
      <c r="J1946" s="24"/>
      <c r="P1946" s="209"/>
    </row>
    <row r="1947" spans="1:16" ht="18.75" hidden="1" customHeight="1">
      <c r="A1947" s="25"/>
      <c r="B1947" s="31"/>
      <c r="C1947" s="19"/>
      <c r="D1947" s="36"/>
      <c r="E1947" s="21"/>
      <c r="F1947" s="21"/>
      <c r="G1947" s="22"/>
      <c r="H1947" s="15"/>
      <c r="I1947" s="23"/>
      <c r="J1947" s="16"/>
      <c r="P1947" s="209"/>
    </row>
    <row r="1948" spans="1:16" ht="18.75" hidden="1" customHeight="1">
      <c r="A1948" s="25" t="s">
        <v>2057</v>
      </c>
      <c r="B1948" s="59" t="s">
        <v>2058</v>
      </c>
      <c r="C1948" s="19" t="s">
        <v>7</v>
      </c>
      <c r="D1948" s="63"/>
      <c r="E1948" s="21">
        <v>35.54</v>
      </c>
      <c r="F1948" s="21">
        <f>E1948*(1+C$2033)</f>
        <v>44.222421999999995</v>
      </c>
      <c r="G1948" s="22">
        <f>D1948*F1948</f>
        <v>0</v>
      </c>
      <c r="H1948" s="242"/>
      <c r="I1948" s="243"/>
      <c r="J1948" s="243"/>
      <c r="P1948" s="209"/>
    </row>
    <row r="1949" spans="1:16" ht="47.25" hidden="1" customHeight="1">
      <c r="A1949" s="25"/>
      <c r="B1949" s="31" t="s">
        <v>2059</v>
      </c>
      <c r="C1949" s="19"/>
      <c r="D1949" s="36"/>
      <c r="E1949" s="21"/>
      <c r="F1949" s="21"/>
      <c r="G1949" s="22"/>
      <c r="H1949" s="15"/>
      <c r="I1949" s="23"/>
      <c r="J1949" s="16"/>
      <c r="P1949" s="209"/>
    </row>
    <row r="1950" spans="1:16" ht="18.75" hidden="1" customHeight="1">
      <c r="A1950" s="25"/>
      <c r="B1950" s="31"/>
      <c r="C1950" s="19"/>
      <c r="D1950" s="36"/>
      <c r="E1950" s="21"/>
      <c r="F1950" s="21"/>
      <c r="G1950" s="22"/>
      <c r="H1950" s="15"/>
      <c r="I1950" s="23"/>
      <c r="J1950" s="16"/>
      <c r="P1950" s="209"/>
    </row>
    <row r="1951" spans="1:16" ht="18.75" hidden="1" customHeight="1">
      <c r="A1951" s="25" t="s">
        <v>2060</v>
      </c>
      <c r="B1951" s="110" t="s">
        <v>2061</v>
      </c>
      <c r="C1951" s="19"/>
      <c r="D1951" s="36"/>
      <c r="E1951" s="21"/>
      <c r="F1951" s="21"/>
      <c r="G1951" s="22"/>
      <c r="H1951" s="15"/>
      <c r="I1951" s="23"/>
      <c r="J1951" s="16"/>
      <c r="P1951" s="209"/>
    </row>
    <row r="1952" spans="1:16" ht="78.75" hidden="1" customHeight="1">
      <c r="A1952" s="25"/>
      <c r="B1952" s="31" t="s">
        <v>2062</v>
      </c>
      <c r="C1952" s="19"/>
      <c r="D1952" s="36"/>
      <c r="E1952" s="21"/>
      <c r="F1952" s="21"/>
      <c r="G1952" s="22"/>
      <c r="H1952" s="15"/>
      <c r="I1952" s="23"/>
      <c r="J1952" s="16"/>
      <c r="P1952" s="209"/>
    </row>
    <row r="1953" spans="1:16" ht="18.75" hidden="1" customHeight="1">
      <c r="A1953" s="25"/>
      <c r="B1953" s="110"/>
      <c r="C1953" s="19"/>
      <c r="D1953" s="36"/>
      <c r="E1953" s="21"/>
      <c r="F1953" s="21"/>
      <c r="G1953" s="22"/>
      <c r="H1953" s="15"/>
      <c r="I1953" s="23"/>
      <c r="J1953" s="16"/>
      <c r="P1953" s="209"/>
    </row>
    <row r="1954" spans="1:16" ht="18.75" hidden="1" customHeight="1">
      <c r="A1954" s="25" t="s">
        <v>2063</v>
      </c>
      <c r="B1954" s="59" t="s">
        <v>2064</v>
      </c>
      <c r="C1954" s="19" t="s">
        <v>19</v>
      </c>
      <c r="D1954" s="36"/>
      <c r="E1954" s="21">
        <v>69.239999999999995</v>
      </c>
      <c r="F1954" s="21">
        <f>E1954*(1+C$2033)</f>
        <v>86.155331999999987</v>
      </c>
      <c r="G1954" s="22">
        <f>D1954*F1954</f>
        <v>0</v>
      </c>
      <c r="H1954" s="15"/>
      <c r="I1954" s="23"/>
      <c r="J1954" s="24"/>
      <c r="P1954" s="209"/>
    </row>
    <row r="1955" spans="1:16" ht="18.75" hidden="1" customHeight="1">
      <c r="A1955" s="25"/>
      <c r="B1955" s="59"/>
      <c r="C1955" s="19"/>
      <c r="D1955" s="36"/>
      <c r="E1955" s="21"/>
      <c r="F1955" s="21"/>
      <c r="G1955" s="22"/>
      <c r="H1955" s="15"/>
      <c r="I1955" s="23"/>
      <c r="J1955" s="16"/>
      <c r="P1955" s="209"/>
    </row>
    <row r="1956" spans="1:16" ht="18.75" hidden="1" customHeight="1">
      <c r="A1956" s="25" t="s">
        <v>2065</v>
      </c>
      <c r="B1956" s="59" t="s">
        <v>2066</v>
      </c>
      <c r="C1956" s="19" t="s">
        <v>19</v>
      </c>
      <c r="D1956" s="36"/>
      <c r="E1956" s="21">
        <v>98.08</v>
      </c>
      <c r="F1956" s="21">
        <f>E1956*(1+C$2033)</f>
        <v>122.040944</v>
      </c>
      <c r="G1956" s="22">
        <f>D1956*F1956</f>
        <v>0</v>
      </c>
      <c r="H1956" s="15"/>
      <c r="I1956" s="23"/>
      <c r="J1956" s="24"/>
      <c r="P1956" s="209"/>
    </row>
    <row r="1957" spans="1:16" ht="18.75" hidden="1" customHeight="1">
      <c r="A1957" s="25"/>
      <c r="B1957" s="59"/>
      <c r="C1957" s="19"/>
      <c r="D1957" s="36"/>
      <c r="E1957" s="21"/>
      <c r="F1957" s="21"/>
      <c r="G1957" s="22"/>
      <c r="H1957" s="15"/>
      <c r="I1957" s="23"/>
      <c r="J1957" s="16"/>
      <c r="P1957" s="209"/>
    </row>
    <row r="1958" spans="1:16" ht="18.75" hidden="1" customHeight="1">
      <c r="A1958" s="25" t="s">
        <v>2067</v>
      </c>
      <c r="B1958" s="59" t="s">
        <v>2068</v>
      </c>
      <c r="C1958" s="19" t="s">
        <v>19</v>
      </c>
      <c r="D1958" s="36"/>
      <c r="E1958" s="21">
        <v>119.59</v>
      </c>
      <c r="F1958" s="21">
        <f>E1958*(1+C$2033)</f>
        <v>148.805837</v>
      </c>
      <c r="G1958" s="22">
        <f>D1958*F1958</f>
        <v>0</v>
      </c>
      <c r="H1958" s="15"/>
      <c r="I1958" s="23"/>
      <c r="J1958" s="24"/>
      <c r="P1958" s="209"/>
    </row>
    <row r="1959" spans="1:16" ht="18.75" hidden="1" customHeight="1">
      <c r="A1959" s="25"/>
      <c r="B1959" s="59"/>
      <c r="C1959" s="19"/>
      <c r="D1959" s="36"/>
      <c r="E1959" s="21"/>
      <c r="F1959" s="21"/>
      <c r="G1959" s="22"/>
      <c r="H1959" s="15"/>
      <c r="I1959" s="23"/>
      <c r="J1959" s="16"/>
      <c r="P1959" s="209"/>
    </row>
    <row r="1960" spans="1:16" ht="18.75" hidden="1" customHeight="1">
      <c r="A1960" s="25" t="s">
        <v>2069</v>
      </c>
      <c r="B1960" s="59" t="s">
        <v>2070</v>
      </c>
      <c r="C1960" s="19" t="s">
        <v>19</v>
      </c>
      <c r="D1960" s="36"/>
      <c r="E1960" s="21">
        <v>141.01</v>
      </c>
      <c r="F1960" s="21">
        <f>E1960*(1+C$2033)</f>
        <v>175.45874299999997</v>
      </c>
      <c r="G1960" s="22">
        <f>D1960*F1960</f>
        <v>0</v>
      </c>
      <c r="H1960" s="15"/>
      <c r="I1960" s="23"/>
      <c r="J1960" s="24"/>
      <c r="P1960" s="209"/>
    </row>
    <row r="1961" spans="1:16" ht="18.75" hidden="1" customHeight="1">
      <c r="A1961" s="25"/>
      <c r="B1961" s="59"/>
      <c r="C1961" s="19"/>
      <c r="D1961" s="36"/>
      <c r="E1961" s="21"/>
      <c r="F1961" s="21"/>
      <c r="G1961" s="22"/>
      <c r="H1961" s="15"/>
      <c r="I1961" s="23"/>
      <c r="J1961" s="16"/>
      <c r="P1961" s="209"/>
    </row>
    <row r="1962" spans="1:16" ht="18.75" hidden="1" customHeight="1">
      <c r="A1962" s="25" t="s">
        <v>2071</v>
      </c>
      <c r="B1962" s="59" t="s">
        <v>2072</v>
      </c>
      <c r="C1962" s="19" t="s">
        <v>19</v>
      </c>
      <c r="D1962" s="36"/>
      <c r="E1962" s="21">
        <v>169.99</v>
      </c>
      <c r="F1962" s="21">
        <f>E1962*(1+C$2033)</f>
        <v>211.51855700000002</v>
      </c>
      <c r="G1962" s="22">
        <f>D1962*F1962</f>
        <v>0</v>
      </c>
      <c r="H1962" s="15"/>
      <c r="I1962" s="23"/>
      <c r="J1962" s="24"/>
      <c r="P1962" s="209"/>
    </row>
    <row r="1963" spans="1:16" ht="18.75" hidden="1" customHeight="1">
      <c r="A1963" s="25"/>
      <c r="B1963" s="59"/>
      <c r="C1963" s="19"/>
      <c r="D1963" s="36"/>
      <c r="E1963" s="21"/>
      <c r="F1963" s="21"/>
      <c r="G1963" s="22"/>
      <c r="H1963" s="15"/>
      <c r="I1963" s="23"/>
      <c r="J1963" s="16"/>
      <c r="P1963" s="209"/>
    </row>
    <row r="1964" spans="1:16" ht="18.75" hidden="1" customHeight="1">
      <c r="A1964" s="25" t="s">
        <v>2073</v>
      </c>
      <c r="B1964" s="59" t="s">
        <v>2074</v>
      </c>
      <c r="C1964" s="19" t="s">
        <v>19</v>
      </c>
      <c r="D1964" s="36"/>
      <c r="E1964" s="21">
        <v>217.37</v>
      </c>
      <c r="F1964" s="21">
        <f>E1964*(1+C$2033)</f>
        <v>270.47349100000002</v>
      </c>
      <c r="G1964" s="22">
        <f>D1964*F1964</f>
        <v>0</v>
      </c>
      <c r="H1964" s="15"/>
      <c r="I1964" s="23"/>
      <c r="J1964" s="24"/>
      <c r="P1964" s="209"/>
    </row>
    <row r="1965" spans="1:16" ht="18.75" hidden="1" customHeight="1">
      <c r="A1965" s="25"/>
      <c r="B1965" s="26"/>
      <c r="C1965" s="19"/>
      <c r="D1965" s="36"/>
      <c r="E1965" s="21"/>
      <c r="F1965" s="21"/>
      <c r="G1965" s="22"/>
      <c r="H1965" s="15"/>
      <c r="I1965" s="23"/>
      <c r="J1965" s="16"/>
      <c r="P1965" s="209"/>
    </row>
    <row r="1966" spans="1:16" ht="18.75" hidden="1" customHeight="1">
      <c r="A1966" s="25" t="s">
        <v>2075</v>
      </c>
      <c r="B1966" s="30" t="s">
        <v>2076</v>
      </c>
      <c r="C1966" s="19" t="s">
        <v>7</v>
      </c>
      <c r="D1966" s="36"/>
      <c r="E1966" s="21">
        <v>54.64</v>
      </c>
      <c r="F1966" s="21">
        <f>E1966*(1+C$2033)</f>
        <v>67.988551999999999</v>
      </c>
      <c r="G1966" s="22">
        <f>D1966*F1966</f>
        <v>0</v>
      </c>
      <c r="H1966" s="15"/>
      <c r="I1966" s="23"/>
      <c r="J1966" s="24"/>
      <c r="P1966" s="209"/>
    </row>
    <row r="1967" spans="1:16" ht="47.25" hidden="1" customHeight="1">
      <c r="A1967" s="25"/>
      <c r="B1967" s="26" t="s">
        <v>2077</v>
      </c>
      <c r="C1967" s="19"/>
      <c r="D1967" s="36"/>
      <c r="E1967" s="21"/>
      <c r="F1967" s="21"/>
      <c r="G1967" s="22"/>
      <c r="H1967" s="15"/>
      <c r="I1967" s="23"/>
      <c r="J1967" s="24"/>
      <c r="P1967" s="209"/>
    </row>
    <row r="1968" spans="1:16" ht="18.75" hidden="1" customHeight="1">
      <c r="A1968" s="25"/>
      <c r="B1968" s="26"/>
      <c r="C1968" s="19"/>
      <c r="D1968" s="36"/>
      <c r="E1968" s="21"/>
      <c r="F1968" s="21"/>
      <c r="G1968" s="22"/>
      <c r="H1968" s="15"/>
      <c r="I1968" s="23"/>
      <c r="J1968" s="16"/>
      <c r="P1968" s="209"/>
    </row>
    <row r="1969" spans="1:16" ht="18.75" hidden="1" customHeight="1">
      <c r="A1969" s="25" t="s">
        <v>2078</v>
      </c>
      <c r="B1969" s="30" t="s">
        <v>2079</v>
      </c>
      <c r="C1969" s="19" t="s">
        <v>7</v>
      </c>
      <c r="D1969" s="36"/>
      <c r="E1969" s="21">
        <v>79.59</v>
      </c>
      <c r="F1969" s="21">
        <f>E1969*(1+C$2033)</f>
        <v>99.033837000000005</v>
      </c>
      <c r="G1969" s="22">
        <f>D1969*F1969</f>
        <v>0</v>
      </c>
      <c r="H1969" s="15"/>
      <c r="I1969" s="23"/>
      <c r="J1969" s="24"/>
      <c r="P1969" s="209"/>
    </row>
    <row r="1970" spans="1:16" ht="47.25" hidden="1" customHeight="1">
      <c r="A1970" s="25"/>
      <c r="B1970" s="26" t="s">
        <v>2080</v>
      </c>
      <c r="C1970" s="19"/>
      <c r="D1970" s="36"/>
      <c r="E1970" s="21"/>
      <c r="F1970" s="21"/>
      <c r="G1970" s="22"/>
      <c r="H1970" s="15"/>
      <c r="I1970" s="23"/>
      <c r="J1970" s="24"/>
      <c r="P1970" s="209"/>
    </row>
    <row r="1971" spans="1:16" ht="18.75" hidden="1" customHeight="1">
      <c r="A1971" s="25"/>
      <c r="B1971" s="26"/>
      <c r="C1971" s="19"/>
      <c r="D1971" s="36"/>
      <c r="E1971" s="21"/>
      <c r="F1971" s="21"/>
      <c r="G1971" s="22"/>
      <c r="H1971" s="15"/>
      <c r="I1971" s="23"/>
      <c r="J1971" s="16"/>
      <c r="P1971" s="209"/>
    </row>
    <row r="1972" spans="1:16" ht="18.75" hidden="1" customHeight="1">
      <c r="A1972" s="25" t="s">
        <v>2081</v>
      </c>
      <c r="B1972" s="30" t="s">
        <v>2082</v>
      </c>
      <c r="C1972" s="19" t="s">
        <v>7</v>
      </c>
      <c r="D1972" s="36"/>
      <c r="E1972" s="21">
        <v>100.7</v>
      </c>
      <c r="F1972" s="21">
        <f>E1972*(1+C$2033)</f>
        <v>125.30101000000001</v>
      </c>
      <c r="G1972" s="22">
        <f>D1972*F1972</f>
        <v>0</v>
      </c>
      <c r="H1972" s="15"/>
      <c r="I1972" s="23"/>
      <c r="J1972" s="24"/>
      <c r="P1972" s="209"/>
    </row>
    <row r="1973" spans="1:16" ht="47.25" hidden="1" customHeight="1">
      <c r="A1973" s="25"/>
      <c r="B1973" s="26" t="s">
        <v>2083</v>
      </c>
      <c r="C1973" s="19"/>
      <c r="D1973" s="36"/>
      <c r="E1973" s="21"/>
      <c r="F1973" s="21"/>
      <c r="G1973" s="22"/>
      <c r="H1973" s="15"/>
      <c r="I1973" s="23"/>
      <c r="J1973" s="16"/>
      <c r="P1973" s="209"/>
    </row>
    <row r="1974" spans="1:16" ht="18.75" hidden="1" customHeight="1">
      <c r="A1974" s="25"/>
      <c r="B1974" s="59"/>
      <c r="C1974" s="19"/>
      <c r="D1974" s="36"/>
      <c r="E1974" s="21"/>
      <c r="F1974" s="21"/>
      <c r="G1974" s="22"/>
      <c r="H1974" s="15"/>
      <c r="I1974" s="23"/>
      <c r="J1974" s="16"/>
      <c r="P1974" s="209"/>
    </row>
    <row r="1975" spans="1:16" ht="18.75" hidden="1" customHeight="1">
      <c r="A1975" s="25" t="s">
        <v>2084</v>
      </c>
      <c r="B1975" s="30" t="s">
        <v>2085</v>
      </c>
      <c r="C1975" s="19" t="s">
        <v>7</v>
      </c>
      <c r="D1975" s="36"/>
      <c r="E1975" s="21">
        <v>112.62</v>
      </c>
      <c r="F1975" s="21">
        <f>E1975*(1+C$2033)</f>
        <v>140.13306600000001</v>
      </c>
      <c r="G1975" s="22">
        <f>D1975*F1975</f>
        <v>0</v>
      </c>
      <c r="H1975" s="15"/>
      <c r="I1975" s="23"/>
      <c r="J1975" s="24"/>
      <c r="P1975" s="209"/>
    </row>
    <row r="1976" spans="1:16" ht="47.25" hidden="1" customHeight="1">
      <c r="A1976" s="25"/>
      <c r="B1976" s="26" t="s">
        <v>2086</v>
      </c>
      <c r="C1976" s="19"/>
      <c r="D1976" s="36"/>
      <c r="E1976" s="21"/>
      <c r="F1976" s="21"/>
      <c r="G1976" s="22"/>
      <c r="H1976" s="15"/>
      <c r="I1976" s="23"/>
      <c r="J1976" s="24"/>
      <c r="P1976" s="209"/>
    </row>
    <row r="1977" spans="1:16" ht="18.75" hidden="1" customHeight="1">
      <c r="A1977" s="25"/>
      <c r="B1977" s="59"/>
      <c r="C1977" s="19"/>
      <c r="D1977" s="36"/>
      <c r="E1977" s="21"/>
      <c r="F1977" s="21"/>
      <c r="G1977" s="22"/>
      <c r="H1977" s="15"/>
      <c r="I1977" s="23"/>
      <c r="J1977" s="16"/>
      <c r="P1977" s="209"/>
    </row>
    <row r="1978" spans="1:16" ht="18.75" hidden="1" customHeight="1">
      <c r="A1978" s="25" t="s">
        <v>2087</v>
      </c>
      <c r="B1978" s="59" t="s">
        <v>2088</v>
      </c>
      <c r="C1978" s="19" t="s">
        <v>7</v>
      </c>
      <c r="D1978" s="36"/>
      <c r="E1978" s="21">
        <v>189.12</v>
      </c>
      <c r="F1978" s="21">
        <f>E1978*(1+C$2033)</f>
        <v>235.32201599999999</v>
      </c>
      <c r="G1978" s="22">
        <f>D1978*F1978</f>
        <v>0</v>
      </c>
      <c r="H1978" s="15"/>
      <c r="I1978" s="23"/>
      <c r="J1978" s="24"/>
      <c r="P1978" s="209"/>
    </row>
    <row r="1979" spans="1:16" ht="47.25" hidden="1" customHeight="1">
      <c r="A1979" s="25"/>
      <c r="B1979" s="26" t="s">
        <v>2089</v>
      </c>
      <c r="C1979" s="19"/>
      <c r="D1979" s="36"/>
      <c r="E1979" s="21"/>
      <c r="F1979" s="21"/>
      <c r="G1979" s="22"/>
      <c r="H1979" s="15"/>
      <c r="I1979" s="23"/>
      <c r="J1979" s="24"/>
      <c r="P1979" s="209"/>
    </row>
    <row r="1980" spans="1:16" ht="18.75" hidden="1" customHeight="1">
      <c r="A1980" s="25"/>
      <c r="B1980" s="59"/>
      <c r="C1980" s="19"/>
      <c r="D1980" s="36"/>
      <c r="E1980" s="21"/>
      <c r="F1980" s="21"/>
      <c r="G1980" s="22"/>
      <c r="H1980" s="15"/>
      <c r="I1980" s="23"/>
      <c r="J1980" s="16"/>
      <c r="P1980" s="209"/>
    </row>
    <row r="1981" spans="1:16" ht="18.75" hidden="1" customHeight="1">
      <c r="A1981" s="25" t="s">
        <v>2090</v>
      </c>
      <c r="B1981" s="59" t="s">
        <v>2091</v>
      </c>
      <c r="C1981" s="19" t="s">
        <v>7</v>
      </c>
      <c r="D1981" s="36"/>
      <c r="E1981" s="21">
        <v>369.98</v>
      </c>
      <c r="F1981" s="21">
        <f>E1981*(1+C$2033)</f>
        <v>460.36611399999998</v>
      </c>
      <c r="G1981" s="22">
        <f>D1981*F1981</f>
        <v>0</v>
      </c>
      <c r="H1981" s="15"/>
      <c r="I1981" s="23"/>
      <c r="J1981" s="24"/>
      <c r="P1981" s="209"/>
    </row>
    <row r="1982" spans="1:16" ht="47.25" hidden="1" customHeight="1">
      <c r="A1982" s="25"/>
      <c r="B1982" s="26" t="s">
        <v>2092</v>
      </c>
      <c r="C1982" s="19"/>
      <c r="D1982" s="36"/>
      <c r="E1982" s="21"/>
      <c r="F1982" s="21"/>
      <c r="G1982" s="22"/>
      <c r="H1982" s="15"/>
      <c r="I1982" s="23"/>
      <c r="J1982" s="16"/>
      <c r="P1982" s="209"/>
    </row>
    <row r="1983" spans="1:16" ht="18.75" hidden="1" customHeight="1">
      <c r="A1983" s="25"/>
      <c r="B1983" s="59"/>
      <c r="C1983" s="19"/>
      <c r="D1983" s="36"/>
      <c r="E1983" s="21"/>
      <c r="F1983" s="21"/>
      <c r="G1983" s="22"/>
      <c r="H1983" s="15"/>
      <c r="I1983" s="23"/>
      <c r="J1983" s="16"/>
      <c r="P1983" s="209"/>
    </row>
    <row r="1984" spans="1:16" ht="18.75" hidden="1" customHeight="1">
      <c r="A1984" s="25" t="s">
        <v>2093</v>
      </c>
      <c r="B1984" s="110" t="s">
        <v>2094</v>
      </c>
      <c r="C1984" s="19"/>
      <c r="D1984" s="36"/>
      <c r="E1984" s="21"/>
      <c r="F1984" s="21"/>
      <c r="G1984" s="22"/>
      <c r="H1984" s="15"/>
      <c r="I1984" s="23"/>
      <c r="J1984" s="16"/>
      <c r="P1984" s="209"/>
    </row>
    <row r="1985" spans="1:16" ht="18.75" hidden="1" customHeight="1">
      <c r="A1985" s="25" t="s">
        <v>2095</v>
      </c>
      <c r="B1985" s="30" t="s">
        <v>699</v>
      </c>
      <c r="C1985" s="19" t="s">
        <v>7</v>
      </c>
      <c r="D1985" s="36"/>
      <c r="E1985" s="21">
        <v>1980.06</v>
      </c>
      <c r="F1985" s="21">
        <f>E1985*(1+C$2033)</f>
        <v>2463.7886579999999</v>
      </c>
      <c r="G1985" s="22">
        <f>D1985*F1985</f>
        <v>0</v>
      </c>
      <c r="H1985" s="15"/>
      <c r="I1985" s="23"/>
      <c r="J1985" s="24"/>
      <c r="P1985" s="209"/>
    </row>
    <row r="1986" spans="1:16" ht="94.5" hidden="1" customHeight="1">
      <c r="A1986" s="25"/>
      <c r="B1986" s="26" t="s">
        <v>700</v>
      </c>
      <c r="C1986" s="19"/>
      <c r="D1986" s="36"/>
      <c r="E1986" s="21"/>
      <c r="F1986" s="21"/>
      <c r="G1986" s="22"/>
      <c r="H1986" s="15"/>
      <c r="I1986" s="23"/>
      <c r="J1986" s="24"/>
      <c r="P1986" s="209"/>
    </row>
    <row r="1987" spans="1:16" ht="18.75" hidden="1" customHeight="1">
      <c r="A1987" s="25"/>
      <c r="B1987" s="59"/>
      <c r="C1987" s="19"/>
      <c r="D1987" s="36"/>
      <c r="E1987" s="21"/>
      <c r="F1987" s="21"/>
      <c r="G1987" s="22"/>
      <c r="H1987" s="15"/>
      <c r="I1987" s="23"/>
      <c r="J1987" s="16"/>
      <c r="P1987" s="209"/>
    </row>
    <row r="1988" spans="1:16" ht="31.5" hidden="1" customHeight="1">
      <c r="A1988" s="25" t="s">
        <v>2096</v>
      </c>
      <c r="B1988" s="59" t="s">
        <v>2097</v>
      </c>
      <c r="C1988" s="19" t="s">
        <v>7</v>
      </c>
      <c r="D1988" s="36"/>
      <c r="E1988" s="21">
        <v>1060.4000000000001</v>
      </c>
      <c r="F1988" s="21">
        <f>E1988*(1+C$2033)</f>
        <v>1319.4557200000002</v>
      </c>
      <c r="G1988" s="22">
        <f>D1988*F1988</f>
        <v>0</v>
      </c>
      <c r="H1988" s="15"/>
      <c r="I1988" s="23"/>
      <c r="J1988" s="24"/>
      <c r="P1988" s="209"/>
    </row>
    <row r="1989" spans="1:16" ht="110.25" hidden="1" customHeight="1">
      <c r="A1989" s="25"/>
      <c r="B1989" s="31" t="s">
        <v>2098</v>
      </c>
      <c r="C1989" s="19"/>
      <c r="D1989" s="36"/>
      <c r="E1989" s="21"/>
      <c r="F1989" s="21"/>
      <c r="G1989" s="22"/>
      <c r="H1989" s="15"/>
      <c r="I1989" s="23"/>
      <c r="J1989" s="24"/>
      <c r="P1989" s="209"/>
    </row>
    <row r="1990" spans="1:16" ht="18.75" hidden="1" customHeight="1">
      <c r="A1990" s="25"/>
      <c r="B1990" s="31"/>
      <c r="C1990" s="19"/>
      <c r="D1990" s="36"/>
      <c r="E1990" s="21"/>
      <c r="F1990" s="21"/>
      <c r="G1990" s="22"/>
      <c r="H1990" s="15"/>
      <c r="I1990" s="23"/>
      <c r="J1990" s="16"/>
      <c r="P1990" s="209"/>
    </row>
    <row r="1991" spans="1:16" ht="18.75" hidden="1" customHeight="1">
      <c r="A1991" s="25" t="s">
        <v>2099</v>
      </c>
      <c r="B1991" s="59" t="s">
        <v>2100</v>
      </c>
      <c r="C1991" s="19" t="s">
        <v>7</v>
      </c>
      <c r="D1991" s="36"/>
      <c r="E1991" s="21">
        <v>1323.18</v>
      </c>
      <c r="F1991" s="21">
        <f>E1991*(1+C$2033)</f>
        <v>1646.4328740000001</v>
      </c>
      <c r="G1991" s="22">
        <f>D1991*F1991</f>
        <v>0</v>
      </c>
      <c r="H1991" s="15"/>
      <c r="I1991" s="23"/>
      <c r="J1991" s="24"/>
      <c r="P1991" s="209"/>
    </row>
    <row r="1992" spans="1:16" ht="62.25" hidden="1" customHeight="1">
      <c r="A1992" s="25"/>
      <c r="B1992" s="31" t="s">
        <v>2101</v>
      </c>
      <c r="C1992" s="19"/>
      <c r="D1992" s="36"/>
      <c r="E1992" s="21"/>
      <c r="F1992" s="21"/>
      <c r="G1992" s="22"/>
      <c r="H1992" s="15"/>
      <c r="I1992" s="23"/>
      <c r="J1992" s="24"/>
      <c r="P1992" s="209"/>
    </row>
    <row r="1993" spans="1:16" ht="18.75" hidden="1" customHeight="1">
      <c r="A1993" s="25"/>
      <c r="B1993" s="31"/>
      <c r="C1993" s="19"/>
      <c r="D1993" s="36"/>
      <c r="E1993" s="21"/>
      <c r="F1993" s="21"/>
      <c r="G1993" s="22"/>
      <c r="H1993" s="15"/>
      <c r="I1993" s="23"/>
      <c r="J1993" s="24"/>
      <c r="P1993" s="209"/>
    </row>
    <row r="1994" spans="1:16" ht="31.5" hidden="1" customHeight="1">
      <c r="A1994" s="25" t="s">
        <v>2102</v>
      </c>
      <c r="B1994" s="59" t="s">
        <v>2103</v>
      </c>
      <c r="C1994" s="19" t="s">
        <v>7</v>
      </c>
      <c r="D1994" s="36"/>
      <c r="E1994" s="21">
        <v>484.2</v>
      </c>
      <c r="F1994" s="21">
        <f>E1994*(1+C$2033)</f>
        <v>602.49005999999997</v>
      </c>
      <c r="G1994" s="22">
        <f>D1994*F1994</f>
        <v>0</v>
      </c>
      <c r="H1994" s="15"/>
      <c r="I1994" s="23"/>
      <c r="J1994" s="24"/>
      <c r="P1994" s="209"/>
    </row>
    <row r="1995" spans="1:16" ht="62.25" hidden="1" customHeight="1">
      <c r="A1995" s="25"/>
      <c r="B1995" s="31" t="s">
        <v>2104</v>
      </c>
      <c r="C1995" s="19"/>
      <c r="D1995" s="36"/>
      <c r="E1995" s="21"/>
      <c r="F1995" s="21"/>
      <c r="G1995" s="22"/>
      <c r="H1995" s="15"/>
      <c r="I1995" s="23"/>
      <c r="J1995" s="24"/>
      <c r="P1995" s="209"/>
    </row>
    <row r="1996" spans="1:16" ht="18.75" hidden="1" customHeight="1">
      <c r="A1996" s="25"/>
      <c r="B1996" s="31"/>
      <c r="C1996" s="19"/>
      <c r="D1996" s="36"/>
      <c r="E1996" s="21"/>
      <c r="F1996" s="21"/>
      <c r="G1996" s="22"/>
      <c r="H1996" s="15"/>
      <c r="I1996" s="23"/>
      <c r="J1996" s="24"/>
      <c r="P1996" s="209"/>
    </row>
    <row r="1997" spans="1:16" ht="18.75" hidden="1" customHeight="1">
      <c r="A1997" s="25" t="s">
        <v>2105</v>
      </c>
      <c r="B1997" s="30" t="s">
        <v>702</v>
      </c>
      <c r="C1997" s="19" t="s">
        <v>7</v>
      </c>
      <c r="D1997" s="36"/>
      <c r="E1997" s="21">
        <v>4080.04</v>
      </c>
      <c r="F1997" s="21">
        <f>E1997*(1+C$2033)</f>
        <v>5076.793772</v>
      </c>
      <c r="G1997" s="22">
        <f>D1997*F1997</f>
        <v>0</v>
      </c>
      <c r="H1997" s="15"/>
      <c r="I1997" s="23"/>
      <c r="J1997" s="24"/>
      <c r="P1997" s="209"/>
    </row>
    <row r="1998" spans="1:16" ht="94.5" hidden="1" customHeight="1">
      <c r="A1998" s="25"/>
      <c r="B1998" s="26" t="s">
        <v>703</v>
      </c>
      <c r="C1998" s="19"/>
      <c r="D1998" s="36"/>
      <c r="E1998" s="21"/>
      <c r="F1998" s="21"/>
      <c r="G1998" s="22"/>
      <c r="H1998" s="15"/>
      <c r="I1998" s="23"/>
      <c r="J1998" s="24"/>
      <c r="P1998" s="209"/>
    </row>
    <row r="1999" spans="1:16" ht="18.75" hidden="1" customHeight="1">
      <c r="A1999" s="25"/>
      <c r="B1999" s="31"/>
      <c r="C1999" s="19"/>
      <c r="D1999" s="36"/>
      <c r="E1999" s="21"/>
      <c r="F1999" s="21"/>
      <c r="G1999" s="22"/>
      <c r="H1999" s="15"/>
      <c r="I1999" s="23"/>
      <c r="J1999" s="24"/>
      <c r="P1999" s="209"/>
    </row>
    <row r="2000" spans="1:16" ht="18.75" hidden="1" customHeight="1">
      <c r="A2000" s="25" t="s">
        <v>2106</v>
      </c>
      <c r="B2000" s="30" t="s">
        <v>705</v>
      </c>
      <c r="C2000" s="19" t="s">
        <v>7</v>
      </c>
      <c r="D2000" s="36"/>
      <c r="E2000" s="21">
        <v>5978.36</v>
      </c>
      <c r="F2000" s="21">
        <f>E2000*(1+C$2033)</f>
        <v>7438.8733479999992</v>
      </c>
      <c r="G2000" s="22">
        <f>D2000*F2000</f>
        <v>0</v>
      </c>
      <c r="H2000" s="15"/>
      <c r="I2000" s="23"/>
      <c r="J2000" s="24"/>
      <c r="P2000" s="209"/>
    </row>
    <row r="2001" spans="1:16" ht="94.5" hidden="1" customHeight="1">
      <c r="A2001" s="25"/>
      <c r="B2001" s="26" t="s">
        <v>706</v>
      </c>
      <c r="C2001" s="19"/>
      <c r="D2001" s="36"/>
      <c r="E2001" s="21"/>
      <c r="F2001" s="21"/>
      <c r="G2001" s="22"/>
      <c r="H2001" s="15"/>
      <c r="I2001" s="23"/>
      <c r="J2001" s="24"/>
      <c r="P2001" s="209"/>
    </row>
    <row r="2002" spans="1:16" ht="18.75" hidden="1" customHeight="1">
      <c r="A2002" s="25"/>
      <c r="B2002" s="31"/>
      <c r="C2002" s="19"/>
      <c r="D2002" s="36"/>
      <c r="E2002" s="21"/>
      <c r="F2002" s="21"/>
      <c r="G2002" s="22"/>
      <c r="H2002" s="15"/>
      <c r="I2002" s="23"/>
      <c r="J2002" s="24"/>
      <c r="P2002" s="209"/>
    </row>
    <row r="2003" spans="1:16" ht="18.75" hidden="1" customHeight="1">
      <c r="A2003" s="25" t="s">
        <v>2107</v>
      </c>
      <c r="B2003" s="30" t="s">
        <v>708</v>
      </c>
      <c r="C2003" s="19" t="s">
        <v>7</v>
      </c>
      <c r="D2003" s="36"/>
      <c r="E2003" s="21">
        <v>7577.76</v>
      </c>
      <c r="F2003" s="21">
        <f>E2003*(1+C$2033)</f>
        <v>9429.0067679999993</v>
      </c>
      <c r="G2003" s="22">
        <f>D2003*F2003</f>
        <v>0</v>
      </c>
      <c r="H2003" s="15"/>
      <c r="I2003" s="23"/>
      <c r="J2003" s="24"/>
      <c r="P2003" s="209"/>
    </row>
    <row r="2004" spans="1:16" ht="94.5" hidden="1" customHeight="1">
      <c r="A2004" s="25"/>
      <c r="B2004" s="26" t="s">
        <v>709</v>
      </c>
      <c r="C2004" s="19"/>
      <c r="D2004" s="36"/>
      <c r="E2004" s="21"/>
      <c r="F2004" s="21"/>
      <c r="G2004" s="22"/>
      <c r="H2004" s="15"/>
      <c r="I2004" s="23"/>
      <c r="J2004" s="24"/>
      <c r="P2004" s="209"/>
    </row>
    <row r="2005" spans="1:16" ht="18.75" hidden="1" customHeight="1">
      <c r="A2005" s="25"/>
      <c r="B2005" s="31"/>
      <c r="C2005" s="19"/>
      <c r="D2005" s="36"/>
      <c r="E2005" s="21"/>
      <c r="F2005" s="21"/>
      <c r="G2005" s="22"/>
      <c r="H2005" s="15"/>
      <c r="I2005" s="23"/>
      <c r="J2005" s="24"/>
      <c r="P2005" s="209"/>
    </row>
    <row r="2006" spans="1:16" ht="18.75" hidden="1" customHeight="1">
      <c r="A2006" s="25" t="s">
        <v>2108</v>
      </c>
      <c r="B2006" s="59" t="s">
        <v>2109</v>
      </c>
      <c r="C2006" s="19" t="s">
        <v>7</v>
      </c>
      <c r="D2006" s="36"/>
      <c r="E2006" s="21">
        <v>932.39</v>
      </c>
      <c r="F2006" s="21">
        <f>E2006*(1+C$2033)</f>
        <v>1160.172877</v>
      </c>
      <c r="G2006" s="22">
        <f>D2006*F2006</f>
        <v>0</v>
      </c>
      <c r="H2006" s="15"/>
      <c r="I2006" s="23"/>
      <c r="J2006" s="24"/>
      <c r="P2006" s="209"/>
    </row>
    <row r="2007" spans="1:16" ht="176.25" hidden="1" customHeight="1">
      <c r="A2007" s="25"/>
      <c r="B2007" s="31" t="s">
        <v>2110</v>
      </c>
      <c r="C2007" s="19"/>
      <c r="D2007" s="36"/>
      <c r="E2007" s="21"/>
      <c r="F2007" s="21"/>
      <c r="G2007" s="22"/>
      <c r="H2007" s="15"/>
      <c r="I2007" s="23"/>
      <c r="J2007" s="24"/>
      <c r="P2007" s="209"/>
    </row>
    <row r="2008" spans="1:16" ht="31.5" hidden="1" customHeight="1">
      <c r="A2008" s="25" t="s">
        <v>2111</v>
      </c>
      <c r="B2008" s="59" t="s">
        <v>2112</v>
      </c>
      <c r="C2008" s="19" t="s">
        <v>7</v>
      </c>
      <c r="D2008" s="36"/>
      <c r="E2008" s="21">
        <v>1174.45</v>
      </c>
      <c r="F2008" s="21">
        <f>E2008*(1+C$2033)</f>
        <v>1461.3681349999999</v>
      </c>
      <c r="G2008" s="22">
        <f>D2008*F2008</f>
        <v>0</v>
      </c>
      <c r="H2008" s="15"/>
      <c r="I2008" s="23"/>
      <c r="J2008" s="24"/>
      <c r="P2008" s="209"/>
    </row>
    <row r="2009" spans="1:16" ht="110.25" hidden="1" customHeight="1">
      <c r="A2009" s="25"/>
      <c r="B2009" s="31" t="s">
        <v>2113</v>
      </c>
      <c r="C2009" s="19"/>
      <c r="D2009" s="36"/>
      <c r="E2009" s="21"/>
      <c r="F2009" s="21"/>
      <c r="G2009" s="22"/>
      <c r="H2009" s="15"/>
      <c r="I2009" s="23"/>
      <c r="J2009" s="24"/>
      <c r="P2009" s="209"/>
    </row>
    <row r="2010" spans="1:16" ht="18.75" hidden="1" customHeight="1">
      <c r="A2010" s="25"/>
      <c r="B2010" s="31"/>
      <c r="C2010" s="19"/>
      <c r="D2010" s="36"/>
      <c r="E2010" s="21"/>
      <c r="F2010" s="21"/>
      <c r="G2010" s="22"/>
      <c r="H2010" s="15"/>
      <c r="I2010" s="23"/>
      <c r="J2010" s="24"/>
      <c r="P2010" s="209"/>
    </row>
    <row r="2011" spans="1:16" ht="31.5" hidden="1" customHeight="1">
      <c r="A2011" s="25" t="s">
        <v>2114</v>
      </c>
      <c r="B2011" s="59" t="s">
        <v>2115</v>
      </c>
      <c r="C2011" s="19" t="s">
        <v>7</v>
      </c>
      <c r="D2011" s="36"/>
      <c r="E2011" s="21">
        <v>1377.69</v>
      </c>
      <c r="F2011" s="21">
        <f>E2011*(1+C$2033)</f>
        <v>1714.259667</v>
      </c>
      <c r="G2011" s="22">
        <f>D2011*F2011</f>
        <v>0</v>
      </c>
      <c r="H2011" s="15"/>
      <c r="I2011" s="23"/>
      <c r="J2011" s="24"/>
      <c r="P2011" s="209"/>
    </row>
    <row r="2012" spans="1:16" ht="110.25" hidden="1" customHeight="1">
      <c r="A2012" s="25"/>
      <c r="B2012" s="31" t="s">
        <v>2116</v>
      </c>
      <c r="C2012" s="19"/>
      <c r="D2012" s="36"/>
      <c r="E2012" s="21"/>
      <c r="F2012" s="21"/>
      <c r="G2012" s="22"/>
      <c r="H2012" s="15"/>
      <c r="I2012" s="23"/>
      <c r="J2012" s="24"/>
      <c r="P2012" s="209"/>
    </row>
    <row r="2013" spans="1:16" ht="18.75" hidden="1" customHeight="1">
      <c r="A2013" s="25"/>
      <c r="B2013" s="31"/>
      <c r="C2013" s="19"/>
      <c r="D2013" s="36"/>
      <c r="E2013" s="21"/>
      <c r="F2013" s="21"/>
      <c r="G2013" s="22"/>
      <c r="H2013" s="15"/>
      <c r="I2013" s="23"/>
      <c r="J2013" s="24"/>
      <c r="P2013" s="209"/>
    </row>
    <row r="2014" spans="1:16" ht="18.75" hidden="1" customHeight="1">
      <c r="A2014" s="25" t="s">
        <v>2117</v>
      </c>
      <c r="B2014" s="59" t="s">
        <v>2118</v>
      </c>
      <c r="C2014" s="19" t="s">
        <v>7</v>
      </c>
      <c r="D2014" s="36"/>
      <c r="E2014" s="21">
        <v>84.12</v>
      </c>
      <c r="F2014" s="21">
        <f>E2014*(1+C$2033)</f>
        <v>104.67051600000001</v>
      </c>
      <c r="G2014" s="22">
        <f>D2014*F2014</f>
        <v>0</v>
      </c>
      <c r="H2014" s="15"/>
      <c r="I2014" s="23"/>
      <c r="J2014" s="24"/>
      <c r="P2014" s="209"/>
    </row>
    <row r="2015" spans="1:16" ht="220.5" hidden="1" customHeight="1">
      <c r="A2015" s="25"/>
      <c r="B2015" s="31" t="s">
        <v>2119</v>
      </c>
      <c r="C2015" s="19"/>
      <c r="D2015" s="36"/>
      <c r="E2015" s="21"/>
      <c r="F2015" s="21"/>
      <c r="G2015" s="22"/>
      <c r="H2015" s="15"/>
      <c r="I2015" s="23"/>
      <c r="J2015" s="24"/>
      <c r="P2015" s="209"/>
    </row>
    <row r="2016" spans="1:16" ht="18" hidden="1" customHeight="1">
      <c r="A2016" s="102"/>
      <c r="B2016" s="103"/>
      <c r="C2016" s="257" t="s">
        <v>82</v>
      </c>
      <c r="D2016" s="258"/>
      <c r="E2016" s="259"/>
      <c r="F2016" s="39"/>
      <c r="G2016" s="40">
        <f>SUM(G1842:G2015)</f>
        <v>0</v>
      </c>
      <c r="H2016" s="15"/>
      <c r="I2016" s="23"/>
      <c r="J2016" s="16"/>
      <c r="P2016" s="209"/>
    </row>
    <row r="2017" spans="1:16" ht="18.75" hidden="1" customHeight="1">
      <c r="A2017" s="10" t="s">
        <v>2120</v>
      </c>
      <c r="B2017" s="11" t="s">
        <v>2121</v>
      </c>
      <c r="C2017" s="19"/>
      <c r="D2017" s="36"/>
      <c r="E2017" s="21"/>
      <c r="F2017" s="21"/>
      <c r="G2017" s="22"/>
      <c r="H2017" s="15"/>
      <c r="I2017" s="23"/>
      <c r="J2017" s="16"/>
      <c r="P2017" s="209"/>
    </row>
    <row r="2018" spans="1:16" ht="18.75" hidden="1" customHeight="1">
      <c r="A2018" s="25" t="s">
        <v>2122</v>
      </c>
      <c r="B2018" s="30"/>
      <c r="C2018" s="19"/>
      <c r="D2018" s="36"/>
      <c r="E2018" s="21"/>
      <c r="F2018" s="21"/>
      <c r="G2018" s="22">
        <f>D2018*E2018</f>
        <v>0</v>
      </c>
      <c r="H2018" s="15"/>
      <c r="I2018" s="23"/>
      <c r="J2018" s="16"/>
      <c r="P2018" s="209"/>
    </row>
    <row r="2019" spans="1:16" ht="18.75" hidden="1" customHeight="1">
      <c r="A2019" s="25"/>
      <c r="B2019" s="26"/>
      <c r="C2019" s="19"/>
      <c r="D2019" s="36"/>
      <c r="E2019" s="21"/>
      <c r="F2019" s="21"/>
      <c r="G2019" s="22"/>
      <c r="H2019" s="15"/>
      <c r="I2019" s="23"/>
      <c r="J2019" s="16"/>
      <c r="P2019" s="209"/>
    </row>
    <row r="2020" spans="1:16" ht="18.75" hidden="1" customHeight="1">
      <c r="A2020" s="25" t="s">
        <v>2123</v>
      </c>
      <c r="B2020" s="30"/>
      <c r="C2020" s="19"/>
      <c r="D2020" s="36"/>
      <c r="E2020" s="21"/>
      <c r="F2020" s="21"/>
      <c r="G2020" s="22">
        <f>D2020*E2020</f>
        <v>0</v>
      </c>
      <c r="H2020" s="15"/>
      <c r="I2020" s="23"/>
      <c r="J2020" s="16"/>
      <c r="P2020" s="209"/>
    </row>
    <row r="2021" spans="1:16" ht="18.75" hidden="1" customHeight="1">
      <c r="A2021" s="25"/>
      <c r="B2021" s="31"/>
      <c r="C2021" s="19"/>
      <c r="D2021" s="36"/>
      <c r="E2021" s="21"/>
      <c r="F2021" s="21"/>
      <c r="G2021" s="22"/>
      <c r="H2021" s="15"/>
      <c r="I2021" s="23"/>
      <c r="J2021" s="16"/>
      <c r="P2021" s="209"/>
    </row>
    <row r="2022" spans="1:16" ht="18.75" hidden="1" customHeight="1">
      <c r="A2022" s="25" t="s">
        <v>2124</v>
      </c>
      <c r="B2022" s="30"/>
      <c r="C2022" s="19"/>
      <c r="D2022" s="36"/>
      <c r="E2022" s="21"/>
      <c r="F2022" s="21"/>
      <c r="G2022" s="22">
        <f>D2022*E2022</f>
        <v>0</v>
      </c>
      <c r="H2022" s="15"/>
      <c r="I2022" s="23"/>
      <c r="J2022" s="16"/>
      <c r="P2022" s="209"/>
    </row>
    <row r="2023" spans="1:16" ht="18.75" hidden="1" customHeight="1">
      <c r="A2023" s="25"/>
      <c r="B2023" s="31"/>
      <c r="C2023" s="19"/>
      <c r="D2023" s="36"/>
      <c r="E2023" s="21"/>
      <c r="F2023" s="21"/>
      <c r="G2023" s="22"/>
      <c r="H2023" s="15"/>
      <c r="I2023" s="23"/>
      <c r="J2023" s="16"/>
      <c r="P2023" s="209"/>
    </row>
    <row r="2024" spans="1:16" ht="18.75" hidden="1" customHeight="1">
      <c r="A2024" s="25" t="s">
        <v>2125</v>
      </c>
      <c r="B2024" s="30"/>
      <c r="C2024" s="19"/>
      <c r="D2024" s="36"/>
      <c r="E2024" s="21"/>
      <c r="F2024" s="21"/>
      <c r="G2024" s="22">
        <f>D2024*E2024</f>
        <v>0</v>
      </c>
      <c r="H2024" s="15"/>
      <c r="I2024" s="23"/>
      <c r="J2024" s="16"/>
      <c r="P2024" s="209"/>
    </row>
    <row r="2025" spans="1:16" ht="18.75" hidden="1" customHeight="1">
      <c r="A2025" s="25"/>
      <c r="B2025" s="31"/>
      <c r="C2025" s="19"/>
      <c r="D2025" s="36"/>
      <c r="E2025" s="21"/>
      <c r="F2025" s="21"/>
      <c r="G2025" s="22"/>
      <c r="H2025" s="15"/>
      <c r="I2025" s="23"/>
      <c r="J2025" s="16"/>
      <c r="P2025" s="209"/>
    </row>
    <row r="2026" spans="1:16" ht="18.75" hidden="1" customHeight="1">
      <c r="A2026" s="25" t="s">
        <v>2126</v>
      </c>
      <c r="B2026" s="30"/>
      <c r="C2026" s="19"/>
      <c r="D2026" s="36"/>
      <c r="E2026" s="21"/>
      <c r="F2026" s="21"/>
      <c r="G2026" s="22">
        <f>D2026*E2026</f>
        <v>0</v>
      </c>
      <c r="H2026" s="15"/>
      <c r="I2026" s="23"/>
      <c r="J2026" s="16"/>
      <c r="P2026" s="209"/>
    </row>
    <row r="2027" spans="1:16" ht="18.75" hidden="1" customHeight="1">
      <c r="A2027" s="25"/>
      <c r="B2027" s="114"/>
      <c r="C2027" s="19"/>
      <c r="D2027" s="36"/>
      <c r="E2027" s="21"/>
      <c r="F2027" s="21"/>
      <c r="G2027" s="22"/>
      <c r="H2027" s="15"/>
      <c r="I2027" s="23"/>
      <c r="J2027" s="16"/>
      <c r="P2027" s="209"/>
    </row>
    <row r="2028" spans="1:16" ht="18.75" hidden="1" customHeight="1">
      <c r="A2028" s="25" t="s">
        <v>2127</v>
      </c>
      <c r="B2028" s="30"/>
      <c r="C2028" s="19"/>
      <c r="D2028" s="36"/>
      <c r="E2028" s="21"/>
      <c r="F2028" s="21"/>
      <c r="G2028" s="22">
        <f>D2028*E2028</f>
        <v>0</v>
      </c>
      <c r="H2028" s="15"/>
      <c r="I2028" s="23"/>
      <c r="J2028" s="15"/>
      <c r="P2028" s="209"/>
    </row>
    <row r="2029" spans="1:16" ht="18.75" hidden="1" customHeight="1">
      <c r="A2029" s="25"/>
      <c r="B2029" s="26"/>
      <c r="C2029" s="81"/>
      <c r="D2029" s="108"/>
      <c r="E2029" s="82"/>
      <c r="F2029" s="82"/>
      <c r="G2029" s="38"/>
      <c r="H2029" s="15"/>
      <c r="I2029" s="23"/>
      <c r="J2029" s="90"/>
      <c r="P2029" s="209"/>
    </row>
    <row r="2030" spans="1:16" ht="18" hidden="1" customHeight="1">
      <c r="A2030" s="115"/>
      <c r="B2030" s="103"/>
      <c r="C2030" s="257" t="s">
        <v>82</v>
      </c>
      <c r="D2030" s="258"/>
      <c r="E2030" s="259"/>
      <c r="F2030" s="116"/>
      <c r="G2030" s="117">
        <f>SUM(G2017:G2029)</f>
        <v>0</v>
      </c>
      <c r="H2030" s="15"/>
      <c r="I2030" s="23"/>
      <c r="J2030" s="90"/>
      <c r="P2030" s="209"/>
    </row>
    <row r="2031" spans="1:16" ht="18.75" customHeight="1">
      <c r="A2031" s="118"/>
      <c r="B2031" s="119"/>
      <c r="C2031" s="262" t="s">
        <v>2128</v>
      </c>
      <c r="D2031" s="258"/>
      <c r="E2031" s="259"/>
      <c r="F2031" s="116"/>
      <c r="G2031" s="40">
        <f>+G2030+G1841+G1768+G1750+G1717+G1646+G1560+G1512+G1464+G1450+G1349+G1313+G1256+G1204+G1137+G773+G711+G515+G358+G328+G291+G226+G195+G68+G2016</f>
        <v>482741.82983983302</v>
      </c>
      <c r="H2031" s="15"/>
      <c r="I2031" s="120"/>
      <c r="J2031" s="121"/>
      <c r="P2031" s="209"/>
    </row>
    <row r="2032" spans="1:16" ht="18.75" customHeight="1">
      <c r="A2032" s="118"/>
      <c r="B2032" s="122"/>
      <c r="C2032" s="123">
        <f>IF(+D3=2%,29.26%,IF(D3=3%,29.26%,IF(D3=4%,29.26%,IF(D3=5%,29.26%,0))))</f>
        <v>0.29260000000000003</v>
      </c>
      <c r="D2032" s="263" t="s">
        <v>2129</v>
      </c>
      <c r="E2032" s="264"/>
      <c r="F2032" s="116"/>
      <c r="G2032" s="124"/>
      <c r="H2032" s="125"/>
      <c r="I2032" s="120"/>
      <c r="J2032" s="121"/>
      <c r="P2032" s="209"/>
    </row>
    <row r="2033" spans="1:17" ht="18.75" customHeight="1">
      <c r="A2033" s="118"/>
      <c r="B2033" s="122"/>
      <c r="C2033" s="123">
        <f>IF(+D3=2%,22.47%,IF(D3=3%,23.12%,IF(D3=4%,23.77%,IF(D3=5%,24.43%,0))))</f>
        <v>0.24429999999999999</v>
      </c>
      <c r="D2033" s="262" t="s">
        <v>2130</v>
      </c>
      <c r="E2033" s="264"/>
      <c r="F2033" s="116"/>
      <c r="G2033" s="126" t="s">
        <v>2131</v>
      </c>
      <c r="H2033" s="125"/>
      <c r="I2033" s="120"/>
      <c r="J2033" s="121"/>
      <c r="P2033" s="209"/>
    </row>
    <row r="2034" spans="1:17" ht="18.75" customHeight="1" thickBot="1">
      <c r="A2034" s="118"/>
      <c r="B2034" s="122"/>
      <c r="C2034" s="262" t="s">
        <v>2132</v>
      </c>
      <c r="D2034" s="258"/>
      <c r="E2034" s="259"/>
      <c r="F2034" s="127"/>
      <c r="G2034" s="40">
        <f>SUM(G2016:G2033)</f>
        <v>482741.82983983302</v>
      </c>
      <c r="H2034" s="128"/>
      <c r="I2034" s="120"/>
      <c r="J2034" s="121"/>
    </row>
    <row r="2035" spans="1:17" ht="30" customHeight="1" thickBot="1">
      <c r="A2035" s="265" t="s">
        <v>2133</v>
      </c>
      <c r="B2035" s="252"/>
      <c r="C2035" s="252"/>
      <c r="D2035" s="252"/>
      <c r="E2035" s="252"/>
      <c r="F2035" s="252"/>
      <c r="G2035" s="252"/>
      <c r="H2035" s="253"/>
      <c r="I2035" s="129" t="s">
        <v>2134</v>
      </c>
      <c r="J2035" s="130" t="s">
        <v>2135</v>
      </c>
    </row>
    <row r="2036" spans="1:17" ht="51.75" customHeight="1" thickBot="1">
      <c r="A2036" s="251" t="s">
        <v>2153</v>
      </c>
      <c r="B2036" s="266"/>
      <c r="C2036" s="266"/>
      <c r="D2036" s="266"/>
      <c r="E2036" s="267" t="s">
        <v>2154</v>
      </c>
      <c r="F2036" s="267"/>
      <c r="G2036" s="267"/>
      <c r="H2036" s="131"/>
      <c r="I2036" s="132" t="s">
        <v>2136</v>
      </c>
      <c r="J2036" s="133">
        <v>45901</v>
      </c>
      <c r="O2036">
        <f>SUM(O13:O1788)</f>
        <v>482000.65516530018</v>
      </c>
      <c r="P2036">
        <f>SUM(P13:P1788)</f>
        <v>-236.82023946704098</v>
      </c>
      <c r="Q2036" s="210">
        <f>G2034-O2036</f>
        <v>741.17467453284189</v>
      </c>
    </row>
    <row r="2037" spans="1:17" ht="49.5" customHeight="1" thickBot="1">
      <c r="A2037" s="251" t="s">
        <v>2155</v>
      </c>
      <c r="B2037" s="252"/>
      <c r="C2037" s="252"/>
      <c r="D2037" s="253"/>
      <c r="E2037" s="134"/>
      <c r="F2037" s="134"/>
      <c r="G2037" s="134"/>
      <c r="H2037" s="135"/>
      <c r="I2037" s="136"/>
      <c r="J2037" s="137"/>
    </row>
    <row r="2038" spans="1:17" ht="18" customHeight="1">
      <c r="A2038" s="138"/>
      <c r="B2038" s="139"/>
      <c r="C2038" s="140"/>
      <c r="D2038" s="141"/>
      <c r="E2038" s="142"/>
      <c r="F2038" s="142"/>
      <c r="G2038" s="141"/>
      <c r="H2038" s="143"/>
      <c r="I2038" s="144"/>
      <c r="J2038" s="145"/>
    </row>
    <row r="2039" spans="1:17" ht="18" customHeight="1">
      <c r="A2039" s="138"/>
      <c r="B2039" s="139"/>
      <c r="C2039" s="140"/>
      <c r="D2039" s="141"/>
      <c r="E2039" s="142"/>
      <c r="F2039" s="142"/>
      <c r="G2039" s="141"/>
      <c r="H2039" s="143"/>
      <c r="I2039" s="144"/>
      <c r="J2039" s="145"/>
    </row>
    <row r="2040" spans="1:17" ht="18" customHeight="1">
      <c r="A2040" s="138"/>
      <c r="B2040" s="139"/>
      <c r="C2040" s="140"/>
      <c r="D2040" s="141"/>
      <c r="E2040" s="142"/>
      <c r="F2040" s="142"/>
      <c r="G2040" s="141"/>
      <c r="H2040" s="143"/>
      <c r="I2040" s="144"/>
      <c r="J2040" s="145"/>
    </row>
    <row r="2041" spans="1:17" ht="18" customHeight="1">
      <c r="A2041" s="138"/>
      <c r="B2041" s="139"/>
      <c r="C2041" s="140"/>
      <c r="D2041" s="141"/>
      <c r="E2041" s="142"/>
      <c r="F2041" s="142"/>
      <c r="G2041" s="141">
        <f>SUM(G13:G1789)/2</f>
        <v>476620.153795833</v>
      </c>
      <c r="H2041" s="143"/>
      <c r="I2041" s="144"/>
      <c r="J2041" s="145"/>
    </row>
    <row r="2042" spans="1:17" ht="18" customHeight="1">
      <c r="A2042" s="138"/>
      <c r="B2042" s="139"/>
      <c r="C2042" s="140"/>
      <c r="D2042" s="141"/>
      <c r="E2042" s="142"/>
      <c r="F2042" s="142"/>
      <c r="G2042" s="141"/>
      <c r="H2042" s="143"/>
      <c r="I2042" s="144"/>
      <c r="J2042" s="145"/>
    </row>
    <row r="2043" spans="1:17" ht="18" customHeight="1">
      <c r="A2043" s="138"/>
      <c r="B2043" s="146"/>
      <c r="C2043" s="140"/>
      <c r="D2043" s="141"/>
      <c r="E2043" s="142"/>
      <c r="F2043" s="142"/>
      <c r="G2043" s="141"/>
      <c r="H2043" s="143"/>
      <c r="I2043" s="144"/>
      <c r="J2043" s="145"/>
    </row>
  </sheetData>
  <mergeCells count="231">
    <mergeCell ref="H289:J289"/>
    <mergeCell ref="H311:J311"/>
    <mergeCell ref="H237:J237"/>
    <mergeCell ref="H314:J314"/>
    <mergeCell ref="H320:J320"/>
    <mergeCell ref="H323:J323"/>
    <mergeCell ref="H326:J326"/>
    <mergeCell ref="H1661:J1661"/>
    <mergeCell ref="H1210:J1210"/>
    <mergeCell ref="H1325:J1325"/>
    <mergeCell ref="H1316:J1316"/>
    <mergeCell ref="H1334:J1334"/>
    <mergeCell ref="H1337:J1337"/>
    <mergeCell ref="H518:J518"/>
    <mergeCell ref="H521:J521"/>
    <mergeCell ref="H524:J524"/>
    <mergeCell ref="H527:J527"/>
    <mergeCell ref="H543:J543"/>
    <mergeCell ref="H659:J659"/>
    <mergeCell ref="H264:J264"/>
    <mergeCell ref="H331:J331"/>
    <mergeCell ref="H293:J293"/>
    <mergeCell ref="H305:J305"/>
    <mergeCell ref="H296:J296"/>
    <mergeCell ref="H1683:J1683"/>
    <mergeCell ref="H1453:J1453"/>
    <mergeCell ref="H1467:J1467"/>
    <mergeCell ref="H1895:J1895"/>
    <mergeCell ref="H1945:J1945"/>
    <mergeCell ref="H1930:J1930"/>
    <mergeCell ref="H1926:J1926"/>
    <mergeCell ref="H1922:J1922"/>
    <mergeCell ref="H1570:J1570"/>
    <mergeCell ref="H1618:J1618"/>
    <mergeCell ref="H1549:J1549"/>
    <mergeCell ref="H1711:J1711"/>
    <mergeCell ref="H1667:J1667"/>
    <mergeCell ref="H1698:J1698"/>
    <mergeCell ref="H1702:J1702"/>
    <mergeCell ref="H1798:J1798"/>
    <mergeCell ref="H1800:J1800"/>
    <mergeCell ref="H1832:J1832"/>
    <mergeCell ref="H1835:J1835"/>
    <mergeCell ref="H1936:J1936"/>
    <mergeCell ref="H1924:J1924"/>
    <mergeCell ref="H1552:J1552"/>
    <mergeCell ref="H1539:J1539"/>
    <mergeCell ref="H1542:J1542"/>
    <mergeCell ref="B1:J1"/>
    <mergeCell ref="A2:B2"/>
    <mergeCell ref="C2:D2"/>
    <mergeCell ref="G2:J2"/>
    <mergeCell ref="A3:B3"/>
    <mergeCell ref="F3:J3"/>
    <mergeCell ref="C1560:E1560"/>
    <mergeCell ref="C1646:E1646"/>
    <mergeCell ref="D4:F4"/>
    <mergeCell ref="H4:J4"/>
    <mergeCell ref="C515:E515"/>
    <mergeCell ref="C711:E711"/>
    <mergeCell ref="C773:E773"/>
    <mergeCell ref="C1137:E1137"/>
    <mergeCell ref="C1204:E1204"/>
    <mergeCell ref="C1450:E1450"/>
    <mergeCell ref="C1464:E1464"/>
    <mergeCell ref="A4:A5"/>
    <mergeCell ref="H5:J5"/>
    <mergeCell ref="C291:E291"/>
    <mergeCell ref="C328:E328"/>
    <mergeCell ref="C358:E358"/>
    <mergeCell ref="B4:B5"/>
    <mergeCell ref="C4:C5"/>
    <mergeCell ref="C68:E68"/>
    <mergeCell ref="C195:E195"/>
    <mergeCell ref="C226:E226"/>
    <mergeCell ref="H76:J76"/>
    <mergeCell ref="H79:J79"/>
    <mergeCell ref="H82:J82"/>
    <mergeCell ref="C1717:E1717"/>
    <mergeCell ref="C1512:E1512"/>
    <mergeCell ref="C1256:E1256"/>
    <mergeCell ref="C1313:E1313"/>
    <mergeCell ref="H175:J175"/>
    <mergeCell ref="H178:J178"/>
    <mergeCell ref="H194:J194"/>
    <mergeCell ref="H200:J200"/>
    <mergeCell ref="H166:J166"/>
    <mergeCell ref="H169:J169"/>
    <mergeCell ref="H172:J172"/>
    <mergeCell ref="C1349:E1349"/>
    <mergeCell ref="H440:J440"/>
    <mergeCell ref="H439:J439"/>
    <mergeCell ref="H1259:J1259"/>
    <mergeCell ref="H1262:J1262"/>
    <mergeCell ref="H1216:J1216"/>
    <mergeCell ref="H507:J507"/>
    <mergeCell ref="A2037:D2037"/>
    <mergeCell ref="C1750:E1750"/>
    <mergeCell ref="C1768:E1768"/>
    <mergeCell ref="C1841:E1841"/>
    <mergeCell ref="C1910:C1911"/>
    <mergeCell ref="C2016:E2016"/>
    <mergeCell ref="C2030:E2030"/>
    <mergeCell ref="C2031:E2031"/>
    <mergeCell ref="D2032:E2032"/>
    <mergeCell ref="D2033:E2033"/>
    <mergeCell ref="C2034:E2034"/>
    <mergeCell ref="A2035:H2035"/>
    <mergeCell ref="H1948:J1948"/>
    <mergeCell ref="A2036:D2036"/>
    <mergeCell ref="E2036:G2036"/>
    <mergeCell ref="H1753:J1754"/>
    <mergeCell ref="H1782:J1782"/>
    <mergeCell ref="H1784:J1784"/>
    <mergeCell ref="H1786:J1786"/>
    <mergeCell ref="H1788:J1788"/>
    <mergeCell ref="H1790:J1790"/>
    <mergeCell ref="H1792:J1792"/>
    <mergeCell ref="H1794:J1794"/>
    <mergeCell ref="H1796:J1796"/>
    <mergeCell ref="H228:J228"/>
    <mergeCell ref="H231:J231"/>
    <mergeCell ref="H234:J234"/>
    <mergeCell ref="H240:J240"/>
    <mergeCell ref="H709:J709"/>
    <mergeCell ref="H764:J764"/>
    <mergeCell ref="H530:J530"/>
    <mergeCell ref="H578:J578"/>
    <mergeCell ref="H585:J585"/>
    <mergeCell ref="H595:J595"/>
    <mergeCell ref="H561:J561"/>
    <mergeCell ref="H570:J570"/>
    <mergeCell ref="H546:J546"/>
    <mergeCell ref="H552:J552"/>
    <mergeCell ref="H558:J558"/>
    <mergeCell ref="H703:J703"/>
    <mergeCell ref="H347:J347"/>
    <mergeCell ref="H356:J356"/>
    <mergeCell ref="H478:J478"/>
    <mergeCell ref="H484:J484"/>
    <mergeCell ref="H481:J481"/>
    <mergeCell ref="H286:J286"/>
    <mergeCell ref="H642:J642"/>
    <mergeCell ref="H644:J644"/>
    <mergeCell ref="H646:J646"/>
    <mergeCell ref="H648:J648"/>
    <mergeCell ref="H650:J650"/>
    <mergeCell ref="H652:J652"/>
    <mergeCell ref="H654:J654"/>
    <mergeCell ref="H1361:J1361"/>
    <mergeCell ref="H1401:J1401"/>
    <mergeCell ref="H1417:J1417"/>
    <mergeCell ref="H850:J850"/>
    <mergeCell ref="H1410:J1410"/>
    <mergeCell ref="H1278:J1278"/>
    <mergeCell ref="H1281:J1281"/>
    <mergeCell ref="H767:J767"/>
    <mergeCell ref="H723:J723"/>
    <mergeCell ref="H1004:J1004"/>
    <mergeCell ref="H1006:J1006"/>
    <mergeCell ref="H1099:J1099"/>
    <mergeCell ref="H1340:J1340"/>
    <mergeCell ref="H13:J13"/>
    <mergeCell ref="H148:J148"/>
    <mergeCell ref="H187:J187"/>
    <mergeCell ref="H367:J367"/>
    <mergeCell ref="H434:J434"/>
    <mergeCell ref="H398:J398"/>
    <mergeCell ref="H1510:J1510"/>
    <mergeCell ref="H181:J182"/>
    <mergeCell ref="H442:J442"/>
    <mergeCell ref="H1150:J1150"/>
    <mergeCell ref="H1148:J1148"/>
    <mergeCell ref="H1146:J1146"/>
    <mergeCell ref="H1154:J1154"/>
    <mergeCell ref="H882:J882"/>
    <mergeCell ref="H1003:J1003"/>
    <mergeCell ref="H449:J449"/>
    <mergeCell ref="H895:J895"/>
    <mergeCell ref="H897:J897"/>
    <mergeCell ref="H899:J899"/>
    <mergeCell ref="H901:J901"/>
    <mergeCell ref="H817:J817"/>
    <mergeCell ref="H823:J823"/>
    <mergeCell ref="H848:J848"/>
    <mergeCell ref="H1433:J1433"/>
    <mergeCell ref="H1576:J1576"/>
    <mergeCell ref="H1629:J1629"/>
    <mergeCell ref="H1632:J1632"/>
    <mergeCell ref="H1034:J1034"/>
    <mergeCell ref="H1022:J1022"/>
    <mergeCell ref="H1213:J1213"/>
    <mergeCell ref="H1241:J1241"/>
    <mergeCell ref="H1290:J1290"/>
    <mergeCell ref="H1319:J1319"/>
    <mergeCell ref="H1362:K1362"/>
    <mergeCell ref="H1367:J1367"/>
    <mergeCell ref="H1462:J1462"/>
    <mergeCell ref="H1504:J1504"/>
    <mergeCell ref="H1219:J1219"/>
    <mergeCell ref="H1473:J1474"/>
    <mergeCell ref="H1479:J1479"/>
    <mergeCell ref="H1485:J1485"/>
    <mergeCell ref="H1488:J1488"/>
    <mergeCell ref="H1494:J1495"/>
    <mergeCell ref="H1558:J1558"/>
    <mergeCell ref="H1507:J1507"/>
    <mergeCell ref="H432:J432"/>
    <mergeCell ref="H382:J382"/>
    <mergeCell ref="H413:J413"/>
    <mergeCell ref="H206:J207"/>
    <mergeCell ref="H246:J247"/>
    <mergeCell ref="H758:J758"/>
    <mergeCell ref="H760:J760"/>
    <mergeCell ref="H1555:J1555"/>
    <mergeCell ref="H771:J771"/>
    <mergeCell ref="H1546:J1546"/>
    <mergeCell ref="H497:J497"/>
    <mergeCell ref="H531:J531"/>
    <mergeCell ref="H674:J674"/>
    <mergeCell ref="H677:J677"/>
    <mergeCell ref="H684:J684"/>
    <mergeCell ref="H750:J750"/>
    <mergeCell ref="H752:J752"/>
    <mergeCell ref="H754:J754"/>
    <mergeCell ref="H756:J756"/>
    <mergeCell ref="H878:J878"/>
    <mergeCell ref="H801:J801"/>
    <mergeCell ref="H803:J803"/>
    <mergeCell ref="H638:J638"/>
    <mergeCell ref="H640:J640"/>
  </mergeCells>
  <pageMargins left="0.7" right="0.7" top="0.75" bottom="0.75" header="0.3" footer="0.3"/>
  <pageSetup scale="44"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37D1C-73C4-423B-A9D2-144F35EDB969}">
  <sheetPr>
    <pageSetUpPr fitToPage="1"/>
  </sheetPr>
  <dimension ref="A1:O2043"/>
  <sheetViews>
    <sheetView tabSelected="1" zoomScale="55" zoomScaleNormal="55" workbookViewId="0">
      <pane xSplit="2" ySplit="5" topLeftCell="C6" activePane="bottomRight" state="frozen"/>
      <selection activeCell="T824" sqref="T824"/>
      <selection pane="topRight" activeCell="T824" sqref="T824"/>
      <selection pane="bottomLeft" activeCell="T824" sqref="T824"/>
      <selection pane="bottomRight" activeCell="O14" sqref="O14"/>
    </sheetView>
  </sheetViews>
  <sheetFormatPr defaultColWidth="14.42578125" defaultRowHeight="15" customHeight="1"/>
  <cols>
    <col min="1" max="1" width="11.5703125" customWidth="1"/>
    <col min="2" max="2" width="96.85546875" customWidth="1"/>
    <col min="3" max="3" width="12.85546875" customWidth="1"/>
    <col min="4" max="4" width="17.140625" customWidth="1"/>
    <col min="5" max="6" width="19.85546875" customWidth="1"/>
    <col min="7" max="7" width="32.7109375" customWidth="1"/>
    <col min="8" max="9" width="23.5703125" customWidth="1"/>
    <col min="10" max="10" width="34.140625" customWidth="1"/>
  </cols>
  <sheetData>
    <row r="1" spans="1:10" ht="49.5" customHeight="1">
      <c r="A1" s="1"/>
      <c r="B1" s="271" t="s">
        <v>0</v>
      </c>
      <c r="C1" s="272"/>
      <c r="D1" s="272"/>
      <c r="E1" s="272"/>
      <c r="F1" s="272"/>
      <c r="G1" s="272"/>
      <c r="H1" s="272"/>
      <c r="I1" s="272"/>
      <c r="J1" s="272"/>
    </row>
    <row r="2" spans="1:10" ht="24.75" customHeight="1">
      <c r="A2" s="273" t="s">
        <v>2252</v>
      </c>
      <c r="B2" s="259"/>
      <c r="C2" s="274" t="s">
        <v>1</v>
      </c>
      <c r="D2" s="275"/>
      <c r="E2" s="2">
        <v>31152331</v>
      </c>
      <c r="F2" s="3" t="s">
        <v>2</v>
      </c>
      <c r="G2" s="276" t="s">
        <v>2240</v>
      </c>
      <c r="H2" s="258"/>
      <c r="I2" s="258"/>
      <c r="J2" s="259"/>
    </row>
    <row r="3" spans="1:10" ht="24.75" customHeight="1">
      <c r="A3" s="277" t="s">
        <v>2158</v>
      </c>
      <c r="B3" s="264"/>
      <c r="C3" s="4" t="s">
        <v>3</v>
      </c>
      <c r="D3" s="5">
        <v>0.05</v>
      </c>
      <c r="E3" s="6" t="s">
        <v>4</v>
      </c>
      <c r="F3" s="273" t="s">
        <v>2253</v>
      </c>
      <c r="G3" s="258"/>
      <c r="H3" s="258"/>
      <c r="I3" s="258"/>
      <c r="J3" s="259"/>
    </row>
    <row r="4" spans="1:10" ht="26.25" customHeight="1">
      <c r="A4" s="282" t="s">
        <v>5</v>
      </c>
      <c r="B4" s="286" t="s">
        <v>6</v>
      </c>
      <c r="C4" s="286" t="s">
        <v>7</v>
      </c>
      <c r="D4" s="278" t="s">
        <v>8</v>
      </c>
      <c r="E4" s="279"/>
      <c r="F4" s="280"/>
      <c r="G4" s="231">
        <f>G2034</f>
        <v>482741.82900221355</v>
      </c>
      <c r="H4" s="281" t="s">
        <v>9</v>
      </c>
      <c r="I4" s="258"/>
      <c r="J4" s="264"/>
    </row>
    <row r="5" spans="1:10" ht="37.5" customHeight="1">
      <c r="A5" s="283"/>
      <c r="B5" s="287"/>
      <c r="C5" s="287"/>
      <c r="D5" s="8" t="s">
        <v>10</v>
      </c>
      <c r="E5" s="9" t="s">
        <v>11</v>
      </c>
      <c r="F5" s="9" t="s">
        <v>12</v>
      </c>
      <c r="G5" s="8" t="s">
        <v>13</v>
      </c>
      <c r="H5" s="257" t="s">
        <v>14</v>
      </c>
      <c r="I5" s="258"/>
      <c r="J5" s="264"/>
    </row>
    <row r="6" spans="1:10" ht="18.75" customHeight="1">
      <c r="A6" s="10" t="s">
        <v>15</v>
      </c>
      <c r="B6" s="11" t="s">
        <v>16</v>
      </c>
      <c r="C6" s="12"/>
      <c r="D6" s="13"/>
      <c r="E6" s="13"/>
      <c r="F6" s="201"/>
      <c r="G6" s="14"/>
      <c r="H6" s="15"/>
      <c r="I6" s="15"/>
      <c r="J6" s="16"/>
    </row>
    <row r="7" spans="1:10" ht="18.75" hidden="1" customHeight="1">
      <c r="A7" s="17" t="s">
        <v>17</v>
      </c>
      <c r="B7" s="18" t="s">
        <v>18</v>
      </c>
      <c r="C7" s="19" t="s">
        <v>19</v>
      </c>
      <c r="D7" s="21"/>
      <c r="E7" s="21">
        <v>48.53</v>
      </c>
      <c r="F7" s="201">
        <f t="shared" ref="F7:F12" si="0">E7*1.24426</f>
        <v>60.383937799999998</v>
      </c>
      <c r="G7" s="22">
        <f>D7*F7</f>
        <v>0</v>
      </c>
      <c r="H7" s="15"/>
      <c r="I7" s="23"/>
      <c r="J7" s="24"/>
    </row>
    <row r="8" spans="1:10" ht="93.75" hidden="1" customHeight="1">
      <c r="A8" s="25"/>
      <c r="B8" s="26" t="s">
        <v>20</v>
      </c>
      <c r="C8" s="19"/>
      <c r="D8" s="21"/>
      <c r="E8" s="21"/>
      <c r="F8" s="201">
        <f t="shared" si="0"/>
        <v>0</v>
      </c>
      <c r="G8" s="27"/>
      <c r="H8" s="28"/>
      <c r="I8" s="29"/>
      <c r="J8" s="29"/>
    </row>
    <row r="9" spans="1:10" ht="18.75" hidden="1" customHeight="1">
      <c r="A9" s="25"/>
      <c r="B9" s="26"/>
      <c r="C9" s="19"/>
      <c r="D9" s="21"/>
      <c r="E9" s="21"/>
      <c r="F9" s="201">
        <f t="shared" si="0"/>
        <v>0</v>
      </c>
      <c r="G9" s="22"/>
      <c r="H9" s="15"/>
      <c r="I9" s="23"/>
      <c r="J9" s="16"/>
    </row>
    <row r="10" spans="1:10" ht="18.75" hidden="1" customHeight="1">
      <c r="A10" s="25" t="s">
        <v>21</v>
      </c>
      <c r="B10" s="30" t="s">
        <v>22</v>
      </c>
      <c r="C10" s="19" t="s">
        <v>19</v>
      </c>
      <c r="D10" s="21"/>
      <c r="E10" s="21">
        <v>1.1200000000000001</v>
      </c>
      <c r="F10" s="201">
        <f t="shared" si="0"/>
        <v>1.3935712</v>
      </c>
      <c r="G10" s="22">
        <f>D10*F10</f>
        <v>0</v>
      </c>
      <c r="H10" s="15"/>
      <c r="I10" s="23"/>
      <c r="J10" s="24"/>
    </row>
    <row r="11" spans="1:10" ht="47.25" hidden="1" customHeight="1">
      <c r="A11" s="25"/>
      <c r="B11" s="26" t="s">
        <v>23</v>
      </c>
      <c r="C11" s="19"/>
      <c r="D11" s="21"/>
      <c r="E11" s="21"/>
      <c r="F11" s="201">
        <f t="shared" si="0"/>
        <v>0</v>
      </c>
      <c r="G11" s="22"/>
      <c r="H11" s="15"/>
      <c r="I11" s="23"/>
      <c r="J11" s="24"/>
    </row>
    <row r="12" spans="1:10" ht="18.75" hidden="1" customHeight="1">
      <c r="A12" s="25"/>
      <c r="B12" s="26"/>
      <c r="C12" s="19"/>
      <c r="D12" s="21"/>
      <c r="E12" s="21"/>
      <c r="F12" s="201">
        <f t="shared" si="0"/>
        <v>0</v>
      </c>
      <c r="G12" s="22"/>
      <c r="H12" s="15"/>
      <c r="I12" s="23"/>
      <c r="J12" s="16"/>
    </row>
    <row r="13" spans="1:10" ht="31.5" customHeight="1">
      <c r="A13" s="25" t="s">
        <v>24</v>
      </c>
      <c r="B13" s="30" t="s">
        <v>25</v>
      </c>
      <c r="C13" s="201" t="s">
        <v>7</v>
      </c>
      <c r="D13" s="201">
        <v>1</v>
      </c>
      <c r="E13" s="201">
        <v>1230.21</v>
      </c>
      <c r="F13" s="201">
        <f>E13*1.244268025</f>
        <v>1530.71096703525</v>
      </c>
      <c r="G13" s="201">
        <f>D13*F13</f>
        <v>1530.71096703525</v>
      </c>
      <c r="H13" s="242">
        <v>1</v>
      </c>
      <c r="I13" s="243"/>
      <c r="J13" s="243"/>
    </row>
    <row r="14" spans="1:10" ht="126" customHeight="1">
      <c r="A14" s="25"/>
      <c r="B14" s="31" t="s">
        <v>26</v>
      </c>
      <c r="C14" s="201"/>
      <c r="D14" s="201"/>
      <c r="E14" s="201"/>
      <c r="F14" s="201"/>
      <c r="G14" s="201"/>
      <c r="H14" s="32"/>
      <c r="I14" s="33"/>
      <c r="J14" s="33"/>
    </row>
    <row r="15" spans="1:10" ht="18.75" customHeight="1">
      <c r="A15" s="25"/>
      <c r="B15" s="30"/>
      <c r="C15" s="201"/>
      <c r="D15" s="201"/>
      <c r="E15" s="201"/>
      <c r="F15" s="201"/>
      <c r="G15" s="201"/>
      <c r="H15" s="15"/>
      <c r="I15" s="23"/>
      <c r="J15" s="16"/>
    </row>
    <row r="16" spans="1:10" ht="21" hidden="1" customHeight="1">
      <c r="A16" s="25" t="s">
        <v>27</v>
      </c>
      <c r="B16" s="30" t="s">
        <v>28</v>
      </c>
      <c r="C16" s="201" t="s">
        <v>29</v>
      </c>
      <c r="D16" s="201"/>
      <c r="E16" s="201">
        <v>1.36</v>
      </c>
      <c r="F16" s="201"/>
      <c r="G16" s="201">
        <f>D16*F16</f>
        <v>0</v>
      </c>
      <c r="H16" s="15"/>
      <c r="I16" s="23"/>
      <c r="J16" s="24"/>
    </row>
    <row r="17" spans="1:10" ht="160.5" hidden="1" customHeight="1">
      <c r="A17" s="25"/>
      <c r="B17" s="26" t="s">
        <v>30</v>
      </c>
      <c r="C17" s="201"/>
      <c r="D17" s="201"/>
      <c r="E17" s="201"/>
      <c r="F17" s="201"/>
      <c r="G17" s="201"/>
      <c r="H17" s="34"/>
      <c r="I17" s="16"/>
      <c r="J17" s="16"/>
    </row>
    <row r="18" spans="1:10" ht="18.75" hidden="1" customHeight="1">
      <c r="A18" s="25"/>
      <c r="B18" s="30"/>
      <c r="C18" s="201"/>
      <c r="D18" s="201"/>
      <c r="E18" s="201"/>
      <c r="F18" s="201"/>
      <c r="G18" s="201"/>
      <c r="H18" s="15"/>
      <c r="I18" s="23"/>
      <c r="J18" s="16"/>
    </row>
    <row r="19" spans="1:10" ht="31.5" hidden="1" customHeight="1">
      <c r="A19" s="25" t="s">
        <v>31</v>
      </c>
      <c r="B19" s="30" t="s">
        <v>32</v>
      </c>
      <c r="C19" s="201" t="s">
        <v>33</v>
      </c>
      <c r="D19" s="201"/>
      <c r="E19" s="201">
        <v>0.53</v>
      </c>
      <c r="F19" s="201"/>
      <c r="G19" s="201">
        <f>D19*F19</f>
        <v>0</v>
      </c>
      <c r="H19" s="15"/>
      <c r="I19" s="23"/>
      <c r="J19" s="24"/>
    </row>
    <row r="20" spans="1:10" ht="141.75" hidden="1" customHeight="1">
      <c r="A20" s="25"/>
      <c r="B20" s="26" t="s">
        <v>34</v>
      </c>
      <c r="C20" s="201"/>
      <c r="D20" s="201"/>
      <c r="E20" s="201"/>
      <c r="F20" s="201"/>
      <c r="G20" s="201"/>
      <c r="H20" s="34"/>
      <c r="I20" s="16"/>
      <c r="J20" s="16"/>
    </row>
    <row r="21" spans="1:10" ht="18.75" hidden="1" customHeight="1">
      <c r="A21" s="25"/>
      <c r="B21" s="30"/>
      <c r="C21" s="201"/>
      <c r="D21" s="201"/>
      <c r="E21" s="201"/>
      <c r="F21" s="201"/>
      <c r="G21" s="201"/>
      <c r="H21" s="15"/>
      <c r="I21" s="23"/>
      <c r="J21" s="16"/>
    </row>
    <row r="22" spans="1:10" ht="21" hidden="1" customHeight="1">
      <c r="A22" s="25" t="s">
        <v>35</v>
      </c>
      <c r="B22" s="30" t="s">
        <v>36</v>
      </c>
      <c r="C22" s="201" t="s">
        <v>33</v>
      </c>
      <c r="D22" s="201"/>
      <c r="E22" s="201">
        <v>565.51</v>
      </c>
      <c r="F22" s="201"/>
      <c r="G22" s="201">
        <f>D22*F22</f>
        <v>0</v>
      </c>
      <c r="H22" s="15"/>
      <c r="I22" s="23"/>
      <c r="J22" s="24"/>
    </row>
    <row r="23" spans="1:10" ht="220.5" hidden="1" customHeight="1">
      <c r="A23" s="25"/>
      <c r="B23" s="26" t="s">
        <v>37</v>
      </c>
      <c r="C23" s="201"/>
      <c r="D23" s="201"/>
      <c r="E23" s="201"/>
      <c r="F23" s="201"/>
      <c r="G23" s="201"/>
      <c r="H23" s="34"/>
      <c r="I23" s="16"/>
      <c r="J23" s="16"/>
    </row>
    <row r="24" spans="1:10" ht="18.75" hidden="1" customHeight="1">
      <c r="A24" s="25"/>
      <c r="B24" s="26"/>
      <c r="C24" s="201"/>
      <c r="D24" s="201"/>
      <c r="E24" s="201"/>
      <c r="F24" s="201"/>
      <c r="G24" s="201"/>
      <c r="H24" s="15"/>
      <c r="I24" s="23"/>
      <c r="J24" s="16"/>
    </row>
    <row r="25" spans="1:10" ht="31.5" hidden="1" customHeight="1">
      <c r="A25" s="25" t="s">
        <v>38</v>
      </c>
      <c r="B25" s="30" t="s">
        <v>39</v>
      </c>
      <c r="C25" s="201" t="s">
        <v>33</v>
      </c>
      <c r="D25" s="201"/>
      <c r="E25" s="201">
        <v>625.48</v>
      </c>
      <c r="F25" s="201"/>
      <c r="G25" s="201">
        <f>D25*F25</f>
        <v>0</v>
      </c>
      <c r="H25" s="15"/>
      <c r="I25" s="23"/>
      <c r="J25" s="24"/>
    </row>
    <row r="26" spans="1:10" ht="332.25" hidden="1" customHeight="1">
      <c r="A26" s="25"/>
      <c r="B26" s="26" t="s">
        <v>40</v>
      </c>
      <c r="C26" s="201"/>
      <c r="D26" s="201"/>
      <c r="E26" s="201"/>
      <c r="F26" s="201"/>
      <c r="G26" s="201"/>
      <c r="H26" s="15"/>
      <c r="I26" s="23"/>
      <c r="J26" s="16"/>
    </row>
    <row r="27" spans="1:10" ht="18.75" hidden="1" customHeight="1">
      <c r="A27" s="25"/>
      <c r="B27" s="30"/>
      <c r="C27" s="202"/>
      <c r="D27" s="202"/>
      <c r="E27" s="202"/>
      <c r="F27" s="201"/>
      <c r="G27" s="202"/>
      <c r="H27" s="15"/>
      <c r="I27" s="23"/>
      <c r="J27" s="16"/>
    </row>
    <row r="28" spans="1:10" ht="18.75" hidden="1" customHeight="1">
      <c r="A28" s="25" t="s">
        <v>41</v>
      </c>
      <c r="B28" s="30" t="s">
        <v>42</v>
      </c>
      <c r="C28" s="201" t="s">
        <v>33</v>
      </c>
      <c r="D28" s="201"/>
      <c r="E28" s="201">
        <v>157.76</v>
      </c>
      <c r="F28" s="201"/>
      <c r="G28" s="201">
        <f>D28*F28</f>
        <v>0</v>
      </c>
      <c r="H28" s="15"/>
      <c r="I28" s="23"/>
      <c r="J28" s="24"/>
    </row>
    <row r="29" spans="1:10" ht="94.5" hidden="1" customHeight="1">
      <c r="A29" s="25"/>
      <c r="B29" s="26" t="s">
        <v>43</v>
      </c>
      <c r="C29" s="201"/>
      <c r="D29" s="201"/>
      <c r="E29" s="201"/>
      <c r="F29" s="201"/>
      <c r="G29" s="201"/>
      <c r="H29" s="15"/>
      <c r="I29" s="23"/>
      <c r="J29" s="16"/>
    </row>
    <row r="30" spans="1:10" ht="18.75" hidden="1" customHeight="1">
      <c r="A30" s="25"/>
      <c r="B30" s="30"/>
      <c r="C30" s="201"/>
      <c r="D30" s="201"/>
      <c r="E30" s="201"/>
      <c r="F30" s="201"/>
      <c r="G30" s="201"/>
      <c r="H30" s="15"/>
      <c r="I30" s="23"/>
      <c r="J30" s="16"/>
    </row>
    <row r="31" spans="1:10" ht="31.5" hidden="1" customHeight="1">
      <c r="A31" s="25" t="s">
        <v>44</v>
      </c>
      <c r="B31" s="30" t="s">
        <v>45</v>
      </c>
      <c r="C31" s="201" t="s">
        <v>33</v>
      </c>
      <c r="D31" s="201"/>
      <c r="E31" s="201">
        <v>136.58000000000001</v>
      </c>
      <c r="F31" s="201"/>
      <c r="G31" s="201">
        <f>D31*F31</f>
        <v>0</v>
      </c>
      <c r="H31" s="15"/>
      <c r="I31" s="23"/>
      <c r="J31" s="16"/>
    </row>
    <row r="32" spans="1:10" ht="94.5" hidden="1" customHeight="1">
      <c r="A32" s="25"/>
      <c r="B32" s="26" t="s">
        <v>46</v>
      </c>
      <c r="C32" s="201"/>
      <c r="D32" s="201"/>
      <c r="E32" s="201"/>
      <c r="F32" s="201"/>
      <c r="G32" s="201"/>
      <c r="H32" s="15"/>
      <c r="I32" s="23"/>
      <c r="J32" s="16"/>
    </row>
    <row r="33" spans="1:10" ht="18.75" hidden="1" customHeight="1">
      <c r="A33" s="25"/>
      <c r="B33" s="30"/>
      <c r="C33" s="201"/>
      <c r="D33" s="201"/>
      <c r="E33" s="201"/>
      <c r="F33" s="201"/>
      <c r="G33" s="201"/>
      <c r="H33" s="15"/>
      <c r="I33" s="23"/>
      <c r="J33" s="16"/>
    </row>
    <row r="34" spans="1:10" ht="47.25" hidden="1" customHeight="1">
      <c r="A34" s="25" t="s">
        <v>47</v>
      </c>
      <c r="B34" s="30" t="s">
        <v>48</v>
      </c>
      <c r="C34" s="201" t="s">
        <v>33</v>
      </c>
      <c r="D34" s="201"/>
      <c r="E34" s="201">
        <v>54.94</v>
      </c>
      <c r="F34" s="201"/>
      <c r="G34" s="201">
        <f>D34*F34</f>
        <v>0</v>
      </c>
      <c r="H34" s="15"/>
      <c r="I34" s="23"/>
      <c r="J34" s="16"/>
    </row>
    <row r="35" spans="1:10" ht="94.5" hidden="1" customHeight="1">
      <c r="A35" s="25"/>
      <c r="B35" s="26" t="s">
        <v>49</v>
      </c>
      <c r="C35" s="201"/>
      <c r="D35" s="201"/>
      <c r="E35" s="201"/>
      <c r="F35" s="201"/>
      <c r="G35" s="201"/>
      <c r="H35" s="15"/>
      <c r="I35" s="23"/>
      <c r="J35" s="16"/>
    </row>
    <row r="36" spans="1:10" ht="18.75" hidden="1" customHeight="1">
      <c r="A36" s="25"/>
      <c r="B36" s="30"/>
      <c r="C36" s="201"/>
      <c r="D36" s="201"/>
      <c r="E36" s="201"/>
      <c r="F36" s="201"/>
      <c r="G36" s="201"/>
      <c r="H36" s="15"/>
      <c r="I36" s="23"/>
      <c r="J36" s="16"/>
    </row>
    <row r="37" spans="1:10" ht="31.5" hidden="1" customHeight="1">
      <c r="A37" s="25" t="s">
        <v>50</v>
      </c>
      <c r="B37" s="30" t="s">
        <v>51</v>
      </c>
      <c r="C37" s="201" t="s">
        <v>33</v>
      </c>
      <c r="D37" s="201"/>
      <c r="E37" s="201">
        <v>121.83</v>
      </c>
      <c r="F37" s="201"/>
      <c r="G37" s="201">
        <f>D37*F37</f>
        <v>0</v>
      </c>
      <c r="H37" s="15"/>
      <c r="I37" s="23"/>
      <c r="J37" s="16"/>
    </row>
    <row r="38" spans="1:10" ht="94.5" hidden="1" customHeight="1">
      <c r="A38" s="25"/>
      <c r="B38" s="26" t="s">
        <v>52</v>
      </c>
      <c r="C38" s="201"/>
      <c r="D38" s="201"/>
      <c r="E38" s="201"/>
      <c r="F38" s="201"/>
      <c r="G38" s="201"/>
      <c r="H38" s="15"/>
      <c r="I38" s="23"/>
      <c r="J38" s="16"/>
    </row>
    <row r="39" spans="1:10" ht="18.75" hidden="1" customHeight="1">
      <c r="A39" s="25"/>
      <c r="B39" s="30"/>
      <c r="C39" s="201"/>
      <c r="D39" s="201"/>
      <c r="E39" s="201"/>
      <c r="F39" s="201"/>
      <c r="G39" s="201"/>
      <c r="H39" s="15"/>
      <c r="I39" s="23"/>
      <c r="J39" s="16"/>
    </row>
    <row r="40" spans="1:10" ht="31.5" hidden="1" customHeight="1">
      <c r="A40" s="25" t="s">
        <v>53</v>
      </c>
      <c r="B40" s="30" t="s">
        <v>54</v>
      </c>
      <c r="C40" s="201" t="s">
        <v>33</v>
      </c>
      <c r="D40" s="201"/>
      <c r="E40" s="201">
        <v>10.75</v>
      </c>
      <c r="F40" s="201"/>
      <c r="G40" s="201">
        <f>D40*F40</f>
        <v>0</v>
      </c>
      <c r="H40" s="15"/>
      <c r="I40" s="23"/>
      <c r="J40" s="16"/>
    </row>
    <row r="41" spans="1:10" ht="78.75" hidden="1" customHeight="1">
      <c r="A41" s="25"/>
      <c r="B41" s="26" t="s">
        <v>55</v>
      </c>
      <c r="C41" s="201"/>
      <c r="D41" s="201"/>
      <c r="E41" s="201"/>
      <c r="F41" s="201"/>
      <c r="G41" s="201"/>
      <c r="H41" s="15"/>
      <c r="I41" s="23"/>
      <c r="J41" s="16"/>
    </row>
    <row r="42" spans="1:10" ht="18.75" hidden="1" customHeight="1">
      <c r="A42" s="25"/>
      <c r="B42" s="30"/>
      <c r="C42" s="201"/>
      <c r="D42" s="201"/>
      <c r="E42" s="201"/>
      <c r="F42" s="201"/>
      <c r="G42" s="201"/>
      <c r="H42" s="15"/>
      <c r="I42" s="23"/>
      <c r="J42" s="16"/>
    </row>
    <row r="43" spans="1:10" ht="18.75" hidden="1" customHeight="1">
      <c r="A43" s="25" t="s">
        <v>56</v>
      </c>
      <c r="B43" s="30" t="s">
        <v>57</v>
      </c>
      <c r="C43" s="201" t="s">
        <v>7</v>
      </c>
      <c r="D43" s="201"/>
      <c r="E43" s="201">
        <v>1106.1600000000001</v>
      </c>
      <c r="F43" s="201"/>
      <c r="G43" s="201">
        <f>D43*F43</f>
        <v>0</v>
      </c>
      <c r="H43" s="15"/>
      <c r="I43" s="23"/>
      <c r="J43" s="24"/>
    </row>
    <row r="44" spans="1:10" ht="109.5" hidden="1" customHeight="1">
      <c r="A44" s="25"/>
      <c r="B44" s="26" t="s">
        <v>58</v>
      </c>
      <c r="C44" s="201"/>
      <c r="D44" s="201"/>
      <c r="E44" s="201"/>
      <c r="F44" s="201"/>
      <c r="G44" s="201"/>
      <c r="H44" s="15"/>
      <c r="I44" s="23"/>
      <c r="J44" s="16"/>
    </row>
    <row r="45" spans="1:10" ht="18.75" hidden="1" customHeight="1">
      <c r="A45" s="25"/>
      <c r="B45" s="26"/>
      <c r="C45" s="201"/>
      <c r="D45" s="201"/>
      <c r="E45" s="201"/>
      <c r="F45" s="201"/>
      <c r="G45" s="201"/>
      <c r="H45" s="15"/>
      <c r="I45" s="23"/>
      <c r="J45" s="16"/>
    </row>
    <row r="46" spans="1:10" ht="18.75" hidden="1" customHeight="1">
      <c r="A46" s="25" t="s">
        <v>59</v>
      </c>
      <c r="B46" s="30" t="s">
        <v>60</v>
      </c>
      <c r="C46" s="201" t="s">
        <v>7</v>
      </c>
      <c r="D46" s="201"/>
      <c r="E46" s="201">
        <v>461.42</v>
      </c>
      <c r="F46" s="201"/>
      <c r="G46" s="201">
        <f>D46*F46</f>
        <v>0</v>
      </c>
      <c r="H46" s="15"/>
      <c r="I46" s="23"/>
      <c r="J46" s="16"/>
    </row>
    <row r="47" spans="1:10" ht="94.5" hidden="1" customHeight="1">
      <c r="A47" s="25"/>
      <c r="B47" s="26" t="s">
        <v>61</v>
      </c>
      <c r="C47" s="201"/>
      <c r="D47" s="201"/>
      <c r="E47" s="201"/>
      <c r="F47" s="201"/>
      <c r="G47" s="201"/>
      <c r="H47" s="15"/>
      <c r="I47" s="23"/>
      <c r="J47" s="16"/>
    </row>
    <row r="48" spans="1:10" ht="18.75" hidden="1" customHeight="1">
      <c r="A48" s="25"/>
      <c r="B48" s="26"/>
      <c r="C48" s="201"/>
      <c r="D48" s="201"/>
      <c r="E48" s="201"/>
      <c r="F48" s="201"/>
      <c r="G48" s="201"/>
      <c r="H48" s="15"/>
      <c r="I48" s="23"/>
      <c r="J48" s="16"/>
    </row>
    <row r="49" spans="1:10" ht="18.75" hidden="1" customHeight="1">
      <c r="A49" s="25" t="s">
        <v>62</v>
      </c>
      <c r="B49" s="35" t="s">
        <v>63</v>
      </c>
      <c r="C49" s="201"/>
      <c r="D49" s="201"/>
      <c r="E49" s="201"/>
      <c r="F49" s="201"/>
      <c r="G49" s="201"/>
      <c r="H49" s="15"/>
      <c r="I49" s="23"/>
      <c r="J49" s="16"/>
    </row>
    <row r="50" spans="1:10" ht="113.25" hidden="1" customHeight="1">
      <c r="A50" s="25"/>
      <c r="B50" s="26" t="s">
        <v>64</v>
      </c>
      <c r="C50" s="201"/>
      <c r="D50" s="201"/>
      <c r="E50" s="201"/>
      <c r="F50" s="201"/>
      <c r="G50" s="201"/>
      <c r="H50" s="15"/>
      <c r="I50" s="23"/>
      <c r="J50" s="16"/>
    </row>
    <row r="51" spans="1:10" ht="18.75" hidden="1" customHeight="1">
      <c r="A51" s="25" t="s">
        <v>65</v>
      </c>
      <c r="B51" s="30" t="s">
        <v>66</v>
      </c>
      <c r="C51" s="201" t="s">
        <v>7</v>
      </c>
      <c r="D51" s="201"/>
      <c r="E51" s="201">
        <v>2726.26</v>
      </c>
      <c r="F51" s="201"/>
      <c r="G51" s="201">
        <f>D51*F51</f>
        <v>0</v>
      </c>
      <c r="H51" s="15"/>
      <c r="I51" s="23"/>
      <c r="J51" s="24"/>
    </row>
    <row r="52" spans="1:10" ht="18.75" hidden="1" customHeight="1">
      <c r="A52" s="25"/>
      <c r="B52" s="26"/>
      <c r="C52" s="201"/>
      <c r="D52" s="201"/>
      <c r="E52" s="201"/>
      <c r="F52" s="201"/>
      <c r="G52" s="201"/>
      <c r="H52" s="15"/>
      <c r="I52" s="23"/>
      <c r="J52" s="16"/>
    </row>
    <row r="53" spans="1:10" ht="31.5" hidden="1" customHeight="1">
      <c r="A53" s="25" t="s">
        <v>67</v>
      </c>
      <c r="B53" s="30" t="s">
        <v>68</v>
      </c>
      <c r="C53" s="201" t="s">
        <v>7</v>
      </c>
      <c r="D53" s="201"/>
      <c r="E53" s="201">
        <v>3135.14</v>
      </c>
      <c r="F53" s="201"/>
      <c r="G53" s="201">
        <f>D53*F53</f>
        <v>0</v>
      </c>
      <c r="H53" s="15"/>
      <c r="I53" s="23"/>
      <c r="J53" s="24"/>
    </row>
    <row r="54" spans="1:10" ht="18.75" hidden="1" customHeight="1">
      <c r="A54" s="25"/>
      <c r="B54" s="30"/>
      <c r="C54" s="201"/>
      <c r="D54" s="201"/>
      <c r="E54" s="201"/>
      <c r="F54" s="201"/>
      <c r="G54" s="201"/>
      <c r="H54" s="15"/>
      <c r="I54" s="23"/>
      <c r="J54" s="16"/>
    </row>
    <row r="55" spans="1:10" ht="31.5" hidden="1" customHeight="1">
      <c r="A55" s="25" t="s">
        <v>69</v>
      </c>
      <c r="B55" s="30" t="s">
        <v>70</v>
      </c>
      <c r="C55" s="201" t="s">
        <v>7</v>
      </c>
      <c r="D55" s="201"/>
      <c r="E55" s="201">
        <v>3954.48</v>
      </c>
      <c r="F55" s="201"/>
      <c r="G55" s="201">
        <f>D55*F55</f>
        <v>0</v>
      </c>
      <c r="H55" s="15"/>
      <c r="I55" s="23"/>
      <c r="J55" s="24"/>
    </row>
    <row r="56" spans="1:10" ht="18.75" hidden="1" customHeight="1">
      <c r="A56" s="25"/>
      <c r="B56" s="30"/>
      <c r="C56" s="201"/>
      <c r="D56" s="201"/>
      <c r="E56" s="201"/>
      <c r="F56" s="201"/>
      <c r="G56" s="201"/>
      <c r="H56" s="15"/>
      <c r="I56" s="23"/>
      <c r="J56" s="16"/>
    </row>
    <row r="57" spans="1:10" ht="31.5" hidden="1" customHeight="1">
      <c r="A57" s="25" t="s">
        <v>71</v>
      </c>
      <c r="B57" s="30" t="s">
        <v>72</v>
      </c>
      <c r="C57" s="201" t="s">
        <v>7</v>
      </c>
      <c r="D57" s="201"/>
      <c r="E57" s="201">
        <v>6801.53</v>
      </c>
      <c r="F57" s="201"/>
      <c r="G57" s="201">
        <f>D57*F57</f>
        <v>0</v>
      </c>
      <c r="H57" s="15"/>
      <c r="I57" s="23"/>
      <c r="J57" s="24"/>
    </row>
    <row r="58" spans="1:10" ht="18.75" hidden="1" customHeight="1">
      <c r="A58" s="25"/>
      <c r="B58" s="37"/>
      <c r="C58" s="211"/>
      <c r="D58" s="211"/>
      <c r="E58" s="211"/>
      <c r="F58" s="201"/>
      <c r="G58" s="201"/>
      <c r="H58" s="15"/>
      <c r="I58" s="23"/>
      <c r="J58" s="24"/>
    </row>
    <row r="59" spans="1:10" ht="47.25" hidden="1" customHeight="1">
      <c r="A59" s="25" t="s">
        <v>73</v>
      </c>
      <c r="B59" s="30" t="s">
        <v>74</v>
      </c>
      <c r="C59" s="201" t="s">
        <v>7</v>
      </c>
      <c r="D59" s="201"/>
      <c r="E59" s="201">
        <v>9922.14</v>
      </c>
      <c r="F59" s="201"/>
      <c r="G59" s="201">
        <f>D59*F59</f>
        <v>0</v>
      </c>
      <c r="H59" s="15"/>
      <c r="I59" s="23"/>
      <c r="J59" s="24"/>
    </row>
    <row r="60" spans="1:10" ht="18.75" hidden="1" customHeight="1">
      <c r="A60" s="25"/>
      <c r="B60" s="30"/>
      <c r="C60" s="211"/>
      <c r="D60" s="211"/>
      <c r="E60" s="211"/>
      <c r="F60" s="201"/>
      <c r="G60" s="201"/>
      <c r="H60" s="15"/>
      <c r="I60" s="23"/>
      <c r="J60" s="24"/>
    </row>
    <row r="61" spans="1:10" ht="47.25" hidden="1" customHeight="1">
      <c r="A61" s="25" t="s">
        <v>75</v>
      </c>
      <c r="B61" s="30" t="s">
        <v>76</v>
      </c>
      <c r="C61" s="201" t="s">
        <v>7</v>
      </c>
      <c r="D61" s="201"/>
      <c r="E61" s="201">
        <v>10211.26</v>
      </c>
      <c r="F61" s="201"/>
      <c r="G61" s="201">
        <f>D61*F61</f>
        <v>0</v>
      </c>
      <c r="H61" s="15"/>
      <c r="I61" s="23"/>
      <c r="J61" s="24"/>
    </row>
    <row r="62" spans="1:10" ht="18.75" hidden="1" customHeight="1">
      <c r="A62" s="25"/>
      <c r="B62" s="37"/>
      <c r="C62" s="211"/>
      <c r="D62" s="211"/>
      <c r="E62" s="211"/>
      <c r="F62" s="201"/>
      <c r="G62" s="201"/>
      <c r="H62" s="15"/>
      <c r="I62" s="23"/>
      <c r="J62" s="24"/>
    </row>
    <row r="63" spans="1:10" ht="18.75" hidden="1" customHeight="1">
      <c r="A63" s="25" t="s">
        <v>77</v>
      </c>
      <c r="B63" s="35" t="s">
        <v>78</v>
      </c>
      <c r="C63" s="211"/>
      <c r="D63" s="211"/>
      <c r="E63" s="211"/>
      <c r="F63" s="201"/>
      <c r="G63" s="201"/>
      <c r="H63" s="15"/>
      <c r="I63" s="23"/>
      <c r="J63" s="24"/>
    </row>
    <row r="64" spans="1:10" ht="94.5" hidden="1" customHeight="1">
      <c r="A64" s="25"/>
      <c r="B64" s="26" t="s">
        <v>79</v>
      </c>
      <c r="C64" s="211"/>
      <c r="D64" s="211"/>
      <c r="E64" s="211"/>
      <c r="F64" s="201"/>
      <c r="G64" s="201"/>
      <c r="H64" s="15"/>
      <c r="I64" s="23"/>
      <c r="J64" s="24"/>
    </row>
    <row r="65" spans="1:10" ht="18.75" hidden="1" customHeight="1">
      <c r="A65" s="25"/>
      <c r="B65" s="30"/>
      <c r="C65" s="211"/>
      <c r="D65" s="211"/>
      <c r="E65" s="211"/>
      <c r="F65" s="201"/>
      <c r="G65" s="201"/>
      <c r="H65" s="15"/>
      <c r="I65" s="23"/>
      <c r="J65" s="24"/>
    </row>
    <row r="66" spans="1:10" ht="31.5" hidden="1" customHeight="1">
      <c r="A66" s="25" t="s">
        <v>80</v>
      </c>
      <c r="B66" s="30" t="s">
        <v>81</v>
      </c>
      <c r="C66" s="201" t="s">
        <v>7</v>
      </c>
      <c r="D66" s="201"/>
      <c r="E66" s="201">
        <v>286.77999999999997</v>
      </c>
      <c r="F66" s="201"/>
      <c r="G66" s="201">
        <f>D66*F66</f>
        <v>0</v>
      </c>
      <c r="H66" s="15"/>
      <c r="I66" s="23"/>
      <c r="J66" s="24"/>
    </row>
    <row r="67" spans="1:10" ht="18.75" hidden="1" customHeight="1">
      <c r="A67" s="25"/>
      <c r="B67" s="37"/>
      <c r="C67" s="212"/>
      <c r="D67" s="212"/>
      <c r="E67" s="212"/>
      <c r="F67" s="201"/>
      <c r="G67" s="203"/>
      <c r="H67" s="15"/>
      <c r="I67" s="23"/>
      <c r="J67" s="24"/>
    </row>
    <row r="68" spans="1:10" ht="18" customHeight="1">
      <c r="A68" s="25"/>
      <c r="B68" s="30"/>
      <c r="C68" s="268" t="s">
        <v>82</v>
      </c>
      <c r="D68" s="269"/>
      <c r="E68" s="270"/>
      <c r="F68" s="201"/>
      <c r="G68" s="204">
        <f>SUM(G7:G67)</f>
        <v>1530.71096703525</v>
      </c>
      <c r="H68" s="15"/>
      <c r="I68" s="23"/>
      <c r="J68" s="16"/>
    </row>
    <row r="69" spans="1:10" ht="18.75" customHeight="1">
      <c r="A69" s="10" t="s">
        <v>83</v>
      </c>
      <c r="B69" s="11" t="s">
        <v>84</v>
      </c>
      <c r="C69" s="214"/>
      <c r="D69" s="214"/>
      <c r="E69" s="214"/>
      <c r="F69" s="201"/>
      <c r="G69" s="201"/>
      <c r="H69" s="15"/>
      <c r="I69" s="23"/>
      <c r="J69" s="16"/>
    </row>
    <row r="70" spans="1:10" ht="18.75" hidden="1" customHeight="1">
      <c r="A70" s="25" t="s">
        <v>85</v>
      </c>
      <c r="B70" s="41" t="s">
        <v>86</v>
      </c>
      <c r="C70" s="201" t="s">
        <v>7</v>
      </c>
      <c r="D70" s="201"/>
      <c r="E70" s="201">
        <v>252.22</v>
      </c>
      <c r="F70" s="201"/>
      <c r="G70" s="201">
        <f>D70*F70</f>
        <v>0</v>
      </c>
      <c r="H70" s="15"/>
      <c r="I70" s="23"/>
      <c r="J70" s="24"/>
    </row>
    <row r="71" spans="1:10" ht="78.75" hidden="1" customHeight="1">
      <c r="A71" s="42"/>
      <c r="B71" s="43" t="s">
        <v>87</v>
      </c>
      <c r="C71" s="205"/>
      <c r="D71" s="201"/>
      <c r="E71" s="201"/>
      <c r="F71" s="201"/>
      <c r="G71" s="201"/>
      <c r="H71" s="44"/>
      <c r="I71" s="45"/>
      <c r="J71" s="46"/>
    </row>
    <row r="72" spans="1:10" ht="18.75" hidden="1" customHeight="1">
      <c r="A72" s="25"/>
      <c r="B72" s="47"/>
      <c r="C72" s="201"/>
      <c r="D72" s="201"/>
      <c r="E72" s="201"/>
      <c r="F72" s="201"/>
      <c r="G72" s="201"/>
      <c r="H72" s="15"/>
      <c r="I72" s="23"/>
      <c r="J72" s="16"/>
    </row>
    <row r="73" spans="1:10" ht="18.75" hidden="1" customHeight="1">
      <c r="A73" s="25" t="s">
        <v>88</v>
      </c>
      <c r="B73" s="30" t="s">
        <v>89</v>
      </c>
      <c r="C73" s="201" t="s">
        <v>33</v>
      </c>
      <c r="D73" s="201"/>
      <c r="E73" s="201">
        <v>3.49</v>
      </c>
      <c r="F73" s="201"/>
      <c r="G73" s="201">
        <f>D73*F73</f>
        <v>0</v>
      </c>
      <c r="H73" s="15"/>
      <c r="I73" s="23"/>
      <c r="J73" s="24"/>
    </row>
    <row r="74" spans="1:10" ht="63" hidden="1" customHeight="1">
      <c r="A74" s="25"/>
      <c r="B74" s="26" t="s">
        <v>90</v>
      </c>
      <c r="C74" s="201"/>
      <c r="D74" s="201"/>
      <c r="E74" s="201"/>
      <c r="F74" s="201"/>
      <c r="G74" s="201"/>
      <c r="H74" s="48"/>
      <c r="I74" s="23"/>
      <c r="J74" s="16"/>
    </row>
    <row r="75" spans="1:10" ht="18.75" customHeight="1">
      <c r="A75" s="25"/>
      <c r="B75" s="47"/>
      <c r="C75" s="201"/>
      <c r="D75" s="201"/>
      <c r="E75" s="201"/>
      <c r="F75" s="201"/>
      <c r="G75" s="201"/>
      <c r="H75" s="48"/>
      <c r="I75" s="23"/>
      <c r="J75" s="16"/>
    </row>
    <row r="76" spans="1:10" ht="31.5" customHeight="1">
      <c r="A76" s="25" t="s">
        <v>91</v>
      </c>
      <c r="B76" s="49" t="s">
        <v>92</v>
      </c>
      <c r="C76" s="201" t="s">
        <v>93</v>
      </c>
      <c r="D76" s="201">
        <v>5.01</v>
      </c>
      <c r="E76" s="201">
        <v>106.5</v>
      </c>
      <c r="F76" s="201">
        <f t="shared" ref="F76" si="1">E76*1.244268025</f>
        <v>132.51454466249999</v>
      </c>
      <c r="G76" s="201">
        <f>D76*F76</f>
        <v>663.89786875912489</v>
      </c>
      <c r="H76" s="238" t="s">
        <v>2159</v>
      </c>
      <c r="I76" s="239"/>
      <c r="J76" s="239"/>
    </row>
    <row r="77" spans="1:10" ht="126.75" customHeight="1">
      <c r="A77" s="25"/>
      <c r="B77" s="43" t="s">
        <v>94</v>
      </c>
      <c r="C77" s="201"/>
      <c r="D77" s="201"/>
      <c r="E77" s="201"/>
      <c r="F77" s="201"/>
      <c r="G77" s="201"/>
      <c r="H77" s="15"/>
      <c r="I77" s="23"/>
      <c r="J77" s="16"/>
    </row>
    <row r="78" spans="1:10" ht="18.75" customHeight="1">
      <c r="A78" s="25"/>
      <c r="B78" s="43"/>
      <c r="C78" s="201"/>
      <c r="D78" s="201"/>
      <c r="E78" s="201"/>
      <c r="F78" s="201"/>
      <c r="G78" s="201"/>
      <c r="H78" s="15"/>
      <c r="I78" s="23"/>
      <c r="J78" s="16"/>
    </row>
    <row r="79" spans="1:10" ht="39" customHeight="1">
      <c r="A79" s="25" t="s">
        <v>95</v>
      </c>
      <c r="B79" s="49" t="s">
        <v>96</v>
      </c>
      <c r="C79" s="201" t="s">
        <v>33</v>
      </c>
      <c r="D79" s="201">
        <v>296.95997303895001</v>
      </c>
      <c r="E79" s="201">
        <v>21.08</v>
      </c>
      <c r="F79" s="201">
        <f t="shared" ref="F79:F82" si="2">E79*1.244268025</f>
        <v>26.229169966999997</v>
      </c>
      <c r="G79" s="201">
        <f>D79*F79</f>
        <v>7789.0136062343563</v>
      </c>
      <c r="H79" s="238" t="s">
        <v>2160</v>
      </c>
      <c r="I79" s="239"/>
      <c r="J79" s="239"/>
    </row>
    <row r="80" spans="1:10" ht="126" customHeight="1">
      <c r="A80" s="25"/>
      <c r="B80" s="43" t="s">
        <v>97</v>
      </c>
      <c r="C80" s="201"/>
      <c r="D80" s="201"/>
      <c r="E80" s="201"/>
      <c r="F80" s="201"/>
      <c r="G80" s="201"/>
      <c r="H80" s="15"/>
      <c r="I80" s="23"/>
      <c r="J80" s="16"/>
    </row>
    <row r="81" spans="1:10" ht="18.75" customHeight="1">
      <c r="A81" s="25"/>
      <c r="B81" s="49"/>
      <c r="C81" s="201"/>
      <c r="D81" s="201"/>
      <c r="E81" s="201"/>
      <c r="F81" s="201"/>
      <c r="G81" s="201"/>
      <c r="H81" s="15"/>
      <c r="I81" s="23"/>
      <c r="J81" s="16"/>
    </row>
    <row r="82" spans="1:10" ht="34.5" customHeight="1">
      <c r="A82" s="25" t="s">
        <v>98</v>
      </c>
      <c r="B82" s="49" t="s">
        <v>99</v>
      </c>
      <c r="C82" s="201" t="s">
        <v>93</v>
      </c>
      <c r="D82" s="201">
        <v>2.4500000000000002</v>
      </c>
      <c r="E82" s="201">
        <v>295.06</v>
      </c>
      <c r="F82" s="201">
        <f t="shared" si="2"/>
        <v>367.13372345649998</v>
      </c>
      <c r="G82" s="201">
        <f>D82*F82</f>
        <v>899.47762246842501</v>
      </c>
      <c r="H82" s="238" t="s">
        <v>2161</v>
      </c>
      <c r="I82" s="239"/>
      <c r="J82" s="239"/>
    </row>
    <row r="83" spans="1:10" ht="97.5" customHeight="1">
      <c r="A83" s="25"/>
      <c r="B83" s="43" t="s">
        <v>101</v>
      </c>
      <c r="C83" s="201"/>
      <c r="D83" s="201"/>
      <c r="E83" s="201"/>
      <c r="F83" s="201"/>
      <c r="G83" s="201"/>
      <c r="H83" s="15"/>
      <c r="I83" s="23"/>
      <c r="J83" s="16"/>
    </row>
    <row r="84" spans="1:10" ht="18.75" customHeight="1">
      <c r="A84" s="25"/>
      <c r="B84" s="49"/>
      <c r="C84" s="201"/>
      <c r="D84" s="201"/>
      <c r="E84" s="201"/>
      <c r="F84" s="201"/>
      <c r="G84" s="201"/>
      <c r="H84" s="15"/>
      <c r="I84" s="23"/>
      <c r="J84" s="16"/>
    </row>
    <row r="85" spans="1:10" ht="21" hidden="1" customHeight="1">
      <c r="A85" s="25" t="s">
        <v>102</v>
      </c>
      <c r="B85" s="49" t="s">
        <v>103</v>
      </c>
      <c r="C85" s="201" t="s">
        <v>93</v>
      </c>
      <c r="D85" s="201"/>
      <c r="E85" s="201">
        <v>252.36</v>
      </c>
      <c r="F85" s="201"/>
      <c r="G85" s="201">
        <f>D85*F85</f>
        <v>0</v>
      </c>
      <c r="H85" s="15"/>
      <c r="I85" s="23"/>
      <c r="J85" s="24"/>
    </row>
    <row r="86" spans="1:10" ht="126" hidden="1" customHeight="1">
      <c r="A86" s="25"/>
      <c r="B86" s="43" t="s">
        <v>105</v>
      </c>
      <c r="C86" s="201"/>
      <c r="D86" s="201"/>
      <c r="E86" s="201"/>
      <c r="F86" s="201"/>
      <c r="G86" s="201"/>
      <c r="H86" s="15"/>
      <c r="I86" s="23"/>
      <c r="J86" s="16"/>
    </row>
    <row r="87" spans="1:10" ht="18.75" hidden="1" customHeight="1">
      <c r="A87" s="25"/>
      <c r="B87" s="43"/>
      <c r="C87" s="201"/>
      <c r="D87" s="201"/>
      <c r="E87" s="201"/>
      <c r="F87" s="201"/>
      <c r="G87" s="201"/>
      <c r="H87" s="15"/>
      <c r="I87" s="23"/>
      <c r="J87" s="16"/>
    </row>
    <row r="88" spans="1:10" ht="18.75" hidden="1" customHeight="1">
      <c r="A88" s="25" t="s">
        <v>106</v>
      </c>
      <c r="B88" s="49" t="s">
        <v>107</v>
      </c>
      <c r="C88" s="201" t="s">
        <v>33</v>
      </c>
      <c r="D88" s="201"/>
      <c r="E88" s="201">
        <v>21.99</v>
      </c>
      <c r="F88" s="201"/>
      <c r="G88" s="201">
        <f>D88*F88</f>
        <v>0</v>
      </c>
      <c r="H88" s="15"/>
      <c r="I88" s="23"/>
      <c r="J88" s="24"/>
    </row>
    <row r="89" spans="1:10" ht="173.25" hidden="1" customHeight="1">
      <c r="A89" s="25"/>
      <c r="B89" s="43" t="s">
        <v>108</v>
      </c>
      <c r="C89" s="201"/>
      <c r="D89" s="201"/>
      <c r="E89" s="201"/>
      <c r="F89" s="201"/>
      <c r="G89" s="201"/>
      <c r="H89" s="15"/>
      <c r="I89" s="23"/>
      <c r="J89" s="16"/>
    </row>
    <row r="90" spans="1:10" ht="18.75" hidden="1" customHeight="1">
      <c r="A90" s="25"/>
      <c r="B90" s="49"/>
      <c r="C90" s="201"/>
      <c r="D90" s="201"/>
      <c r="E90" s="201"/>
      <c r="F90" s="201"/>
      <c r="G90" s="201"/>
      <c r="H90" s="15"/>
      <c r="I90" s="23"/>
      <c r="J90" s="16"/>
    </row>
    <row r="91" spans="1:10" ht="18.75" hidden="1" customHeight="1">
      <c r="A91" s="25" t="s">
        <v>109</v>
      </c>
      <c r="B91" s="49" t="s">
        <v>110</v>
      </c>
      <c r="C91" s="201" t="s">
        <v>33</v>
      </c>
      <c r="D91" s="201"/>
      <c r="E91" s="201">
        <v>24.68</v>
      </c>
      <c r="F91" s="201"/>
      <c r="G91" s="201">
        <f>D91*F91</f>
        <v>0</v>
      </c>
      <c r="H91" s="15"/>
      <c r="I91" s="23"/>
      <c r="J91" s="24"/>
    </row>
    <row r="92" spans="1:10" ht="173.25" hidden="1" customHeight="1">
      <c r="A92" s="25"/>
      <c r="B92" s="43" t="s">
        <v>108</v>
      </c>
      <c r="C92" s="201"/>
      <c r="D92" s="201"/>
      <c r="E92" s="201"/>
      <c r="F92" s="201"/>
      <c r="G92" s="201"/>
      <c r="H92" s="15"/>
      <c r="I92" s="23"/>
      <c r="J92" s="16"/>
    </row>
    <row r="93" spans="1:10" ht="18.75" hidden="1" customHeight="1">
      <c r="A93" s="25"/>
      <c r="B93" s="49"/>
      <c r="C93" s="201"/>
      <c r="D93" s="201"/>
      <c r="E93" s="201"/>
      <c r="F93" s="201"/>
      <c r="G93" s="201"/>
      <c r="H93" s="15"/>
      <c r="I93" s="23"/>
      <c r="J93" s="16"/>
    </row>
    <row r="94" spans="1:10" ht="18.75" hidden="1" customHeight="1">
      <c r="A94" s="25" t="s">
        <v>111</v>
      </c>
      <c r="B94" s="49" t="s">
        <v>112</v>
      </c>
      <c r="C94" s="201" t="s">
        <v>33</v>
      </c>
      <c r="D94" s="201"/>
      <c r="E94" s="201">
        <v>5.89</v>
      </c>
      <c r="F94" s="201"/>
      <c r="G94" s="201">
        <f>D94*F94</f>
        <v>0</v>
      </c>
      <c r="H94" s="15"/>
      <c r="I94" s="23"/>
      <c r="J94" s="24"/>
    </row>
    <row r="95" spans="1:10" ht="123.75" hidden="1" customHeight="1">
      <c r="A95" s="25"/>
      <c r="B95" s="43" t="s">
        <v>113</v>
      </c>
      <c r="C95" s="201"/>
      <c r="D95" s="201"/>
      <c r="E95" s="201"/>
      <c r="F95" s="201"/>
      <c r="G95" s="201"/>
      <c r="H95" s="15"/>
      <c r="I95" s="23"/>
      <c r="J95" s="16"/>
    </row>
    <row r="96" spans="1:10" ht="18.75" hidden="1" customHeight="1">
      <c r="A96" s="25"/>
      <c r="B96" s="49"/>
      <c r="C96" s="201"/>
      <c r="D96" s="201"/>
      <c r="E96" s="201"/>
      <c r="F96" s="201"/>
      <c r="G96" s="201"/>
      <c r="H96" s="15"/>
      <c r="I96" s="23"/>
      <c r="J96" s="16"/>
    </row>
    <row r="97" spans="1:10" ht="31.5" hidden="1" customHeight="1">
      <c r="A97" s="25" t="s">
        <v>114</v>
      </c>
      <c r="B97" s="49" t="s">
        <v>115</v>
      </c>
      <c r="C97" s="201" t="s">
        <v>33</v>
      </c>
      <c r="D97" s="201"/>
      <c r="E97" s="201">
        <v>13.09</v>
      </c>
      <c r="F97" s="201"/>
      <c r="G97" s="201">
        <f>D97*F97</f>
        <v>0</v>
      </c>
      <c r="H97" s="15"/>
      <c r="I97" s="23"/>
      <c r="J97" s="24"/>
    </row>
    <row r="98" spans="1:10" ht="126" hidden="1" customHeight="1">
      <c r="A98" s="25"/>
      <c r="B98" s="43" t="s">
        <v>116</v>
      </c>
      <c r="C98" s="201"/>
      <c r="D98" s="201"/>
      <c r="E98" s="201"/>
      <c r="F98" s="201"/>
      <c r="G98" s="201"/>
      <c r="H98" s="15"/>
      <c r="I98" s="23"/>
      <c r="J98" s="16"/>
    </row>
    <row r="99" spans="1:10" ht="18.75" hidden="1" customHeight="1">
      <c r="A99" s="25"/>
      <c r="B99" s="49"/>
      <c r="C99" s="201"/>
      <c r="D99" s="201"/>
      <c r="E99" s="201"/>
      <c r="F99" s="201"/>
      <c r="G99" s="201"/>
      <c r="H99" s="15"/>
      <c r="I99" s="23"/>
      <c r="J99" s="16"/>
    </row>
    <row r="100" spans="1:10" ht="31.5" hidden="1" customHeight="1">
      <c r="A100" s="25" t="s">
        <v>117</v>
      </c>
      <c r="B100" s="49" t="s">
        <v>118</v>
      </c>
      <c r="C100" s="201" t="s">
        <v>33</v>
      </c>
      <c r="D100" s="201"/>
      <c r="E100" s="201">
        <v>9.16</v>
      </c>
      <c r="F100" s="201"/>
      <c r="G100" s="201">
        <f>D100*F100</f>
        <v>0</v>
      </c>
      <c r="H100" s="15"/>
      <c r="I100" s="23"/>
      <c r="J100" s="24"/>
    </row>
    <row r="101" spans="1:10" ht="126" hidden="1" customHeight="1">
      <c r="A101" s="25"/>
      <c r="B101" s="43" t="s">
        <v>119</v>
      </c>
      <c r="C101" s="201"/>
      <c r="D101" s="201"/>
      <c r="E101" s="201"/>
      <c r="F101" s="201"/>
      <c r="G101" s="201"/>
      <c r="H101" s="15"/>
      <c r="I101" s="23"/>
      <c r="J101" s="16"/>
    </row>
    <row r="102" spans="1:10" ht="18.75" hidden="1" customHeight="1">
      <c r="A102" s="25"/>
      <c r="B102" s="49"/>
      <c r="C102" s="201"/>
      <c r="D102" s="201"/>
      <c r="E102" s="201"/>
      <c r="F102" s="201"/>
      <c r="G102" s="201"/>
      <c r="H102" s="15"/>
      <c r="I102" s="23"/>
      <c r="J102" s="16"/>
    </row>
    <row r="103" spans="1:10" ht="31.5" hidden="1" customHeight="1">
      <c r="A103" s="25" t="s">
        <v>120</v>
      </c>
      <c r="B103" s="49" t="s">
        <v>121</v>
      </c>
      <c r="C103" s="201" t="s">
        <v>33</v>
      </c>
      <c r="D103" s="201"/>
      <c r="E103" s="201">
        <v>24.71</v>
      </c>
      <c r="F103" s="201"/>
      <c r="G103" s="201">
        <f>D103*F103</f>
        <v>0</v>
      </c>
      <c r="H103" s="15"/>
      <c r="I103" s="23"/>
      <c r="J103" s="24"/>
    </row>
    <row r="104" spans="1:10" ht="120" hidden="1" customHeight="1">
      <c r="A104" s="25"/>
      <c r="B104" s="43" t="s">
        <v>122</v>
      </c>
      <c r="C104" s="201"/>
      <c r="D104" s="201"/>
      <c r="E104" s="201"/>
      <c r="F104" s="201"/>
      <c r="G104" s="201"/>
      <c r="H104" s="15"/>
      <c r="I104" s="23"/>
      <c r="J104" s="16"/>
    </row>
    <row r="105" spans="1:10" ht="18.75" hidden="1" customHeight="1">
      <c r="A105" s="25"/>
      <c r="B105" s="49"/>
      <c r="C105" s="201"/>
      <c r="D105" s="201"/>
      <c r="E105" s="201"/>
      <c r="F105" s="201"/>
      <c r="G105" s="201"/>
      <c r="H105" s="15"/>
      <c r="I105" s="23"/>
      <c r="J105" s="16"/>
    </row>
    <row r="106" spans="1:10" ht="31.5" hidden="1" customHeight="1">
      <c r="A106" s="25" t="s">
        <v>123</v>
      </c>
      <c r="B106" s="49" t="s">
        <v>124</v>
      </c>
      <c r="C106" s="201" t="s">
        <v>33</v>
      </c>
      <c r="D106" s="201"/>
      <c r="E106" s="201">
        <v>22.91</v>
      </c>
      <c r="F106" s="201"/>
      <c r="G106" s="201">
        <f>D106*F106</f>
        <v>0</v>
      </c>
      <c r="H106" s="15"/>
      <c r="I106" s="23"/>
      <c r="J106" s="24"/>
    </row>
    <row r="107" spans="1:10" ht="120" hidden="1" customHeight="1">
      <c r="A107" s="25"/>
      <c r="B107" s="43" t="s">
        <v>125</v>
      </c>
      <c r="C107" s="201"/>
      <c r="D107" s="201"/>
      <c r="E107" s="201"/>
      <c r="F107" s="201"/>
      <c r="G107" s="201"/>
      <c r="H107" s="15"/>
      <c r="I107" s="23"/>
      <c r="J107" s="16"/>
    </row>
    <row r="108" spans="1:10" ht="18.75" hidden="1" customHeight="1">
      <c r="A108" s="25"/>
      <c r="B108" s="43"/>
      <c r="C108" s="201"/>
      <c r="D108" s="201"/>
      <c r="E108" s="201"/>
      <c r="F108" s="201"/>
      <c r="G108" s="201"/>
      <c r="H108" s="15"/>
      <c r="I108" s="23"/>
      <c r="J108" s="16"/>
    </row>
    <row r="109" spans="1:10" ht="31.5" hidden="1" customHeight="1">
      <c r="A109" s="25" t="s">
        <v>126</v>
      </c>
      <c r="B109" s="49" t="s">
        <v>127</v>
      </c>
      <c r="C109" s="201" t="s">
        <v>33</v>
      </c>
      <c r="D109" s="201"/>
      <c r="E109" s="201">
        <v>10.31</v>
      </c>
      <c r="F109" s="201"/>
      <c r="G109" s="201">
        <f>D109*F109</f>
        <v>0</v>
      </c>
      <c r="H109" s="15"/>
      <c r="I109" s="23"/>
      <c r="J109" s="24"/>
    </row>
    <row r="110" spans="1:10" ht="127.5" hidden="1" customHeight="1">
      <c r="A110" s="25"/>
      <c r="B110" s="43" t="s">
        <v>128</v>
      </c>
      <c r="C110" s="201"/>
      <c r="D110" s="201"/>
      <c r="E110" s="201"/>
      <c r="F110" s="201"/>
      <c r="G110" s="201"/>
      <c r="H110" s="15"/>
      <c r="I110" s="23"/>
      <c r="J110" s="16"/>
    </row>
    <row r="111" spans="1:10" ht="18.75" hidden="1" customHeight="1">
      <c r="A111" s="25"/>
      <c r="B111" s="49"/>
      <c r="C111" s="201"/>
      <c r="D111" s="201"/>
      <c r="E111" s="201"/>
      <c r="F111" s="201"/>
      <c r="G111" s="201"/>
      <c r="H111" s="15"/>
      <c r="I111" s="23"/>
      <c r="J111" s="16"/>
    </row>
    <row r="112" spans="1:10" ht="31.5" hidden="1" customHeight="1">
      <c r="A112" s="25" t="s">
        <v>129</v>
      </c>
      <c r="B112" s="49" t="s">
        <v>130</v>
      </c>
      <c r="C112" s="201" t="s">
        <v>33</v>
      </c>
      <c r="D112" s="201"/>
      <c r="E112" s="201">
        <v>15.27</v>
      </c>
      <c r="F112" s="201"/>
      <c r="G112" s="201">
        <f>D112*F112</f>
        <v>0</v>
      </c>
      <c r="H112" s="15"/>
      <c r="I112" s="23"/>
      <c r="J112" s="24"/>
    </row>
    <row r="113" spans="1:10" ht="126" hidden="1" customHeight="1">
      <c r="A113" s="25"/>
      <c r="B113" s="43" t="s">
        <v>131</v>
      </c>
      <c r="C113" s="201"/>
      <c r="D113" s="201"/>
      <c r="E113" s="201"/>
      <c r="F113" s="201"/>
      <c r="G113" s="201"/>
      <c r="H113" s="15"/>
      <c r="I113" s="23"/>
      <c r="J113" s="16"/>
    </row>
    <row r="114" spans="1:10" ht="18.75" hidden="1" customHeight="1">
      <c r="A114" s="25"/>
      <c r="B114" s="43"/>
      <c r="C114" s="201"/>
      <c r="D114" s="201"/>
      <c r="E114" s="201"/>
      <c r="F114" s="201"/>
      <c r="G114" s="201"/>
      <c r="H114" s="15"/>
      <c r="I114" s="23"/>
      <c r="J114" s="16"/>
    </row>
    <row r="115" spans="1:10" ht="31.5" hidden="1" customHeight="1">
      <c r="A115" s="25" t="s">
        <v>132</v>
      </c>
      <c r="B115" s="49" t="s">
        <v>133</v>
      </c>
      <c r="C115" s="201" t="s">
        <v>33</v>
      </c>
      <c r="D115" s="201"/>
      <c r="E115" s="201">
        <v>6.87</v>
      </c>
      <c r="F115" s="201"/>
      <c r="G115" s="201">
        <f>D115*F115</f>
        <v>0</v>
      </c>
      <c r="H115" s="48"/>
      <c r="I115" s="23"/>
      <c r="J115" s="24"/>
    </row>
    <row r="116" spans="1:10" ht="137.25" hidden="1" customHeight="1">
      <c r="A116" s="25"/>
      <c r="B116" s="43" t="s">
        <v>134</v>
      </c>
      <c r="C116" s="201"/>
      <c r="D116" s="201"/>
      <c r="E116" s="201"/>
      <c r="F116" s="201"/>
      <c r="G116" s="201"/>
      <c r="H116" s="48"/>
      <c r="I116" s="23"/>
      <c r="J116" s="16"/>
    </row>
    <row r="117" spans="1:10" ht="18.75" hidden="1" customHeight="1">
      <c r="A117" s="25"/>
      <c r="B117" s="43"/>
      <c r="C117" s="201"/>
      <c r="D117" s="201"/>
      <c r="E117" s="201"/>
      <c r="F117" s="201"/>
      <c r="G117" s="201"/>
      <c r="H117" s="15"/>
      <c r="I117" s="23"/>
      <c r="J117" s="16"/>
    </row>
    <row r="118" spans="1:10" ht="31.5" hidden="1" customHeight="1">
      <c r="A118" s="25" t="s">
        <v>135</v>
      </c>
      <c r="B118" s="49" t="s">
        <v>136</v>
      </c>
      <c r="C118" s="201" t="s">
        <v>33</v>
      </c>
      <c r="D118" s="201"/>
      <c r="E118" s="201">
        <v>11.46</v>
      </c>
      <c r="F118" s="201"/>
      <c r="G118" s="201">
        <f>D118*F118</f>
        <v>0</v>
      </c>
      <c r="H118" s="15"/>
      <c r="I118" s="23"/>
      <c r="J118" s="24"/>
    </row>
    <row r="119" spans="1:10" ht="126" hidden="1" customHeight="1">
      <c r="A119" s="25"/>
      <c r="B119" s="43" t="s">
        <v>137</v>
      </c>
      <c r="C119" s="201"/>
      <c r="D119" s="201"/>
      <c r="E119" s="201"/>
      <c r="F119" s="201"/>
      <c r="G119" s="201"/>
      <c r="H119" s="15"/>
      <c r="I119" s="23"/>
      <c r="J119" s="16"/>
    </row>
    <row r="120" spans="1:10" ht="18.75" hidden="1" customHeight="1">
      <c r="A120" s="25"/>
      <c r="B120" s="49"/>
      <c r="C120" s="201"/>
      <c r="D120" s="201"/>
      <c r="E120" s="201"/>
      <c r="F120" s="201"/>
      <c r="G120" s="201"/>
      <c r="H120" s="15"/>
      <c r="I120" s="23"/>
      <c r="J120" s="16"/>
    </row>
    <row r="121" spans="1:10" ht="31.5" hidden="1" customHeight="1">
      <c r="A121" s="25" t="s">
        <v>138</v>
      </c>
      <c r="B121" s="49" t="s">
        <v>139</v>
      </c>
      <c r="C121" s="201" t="s">
        <v>33</v>
      </c>
      <c r="D121" s="201"/>
      <c r="E121" s="201">
        <v>5.15</v>
      </c>
      <c r="F121" s="201"/>
      <c r="G121" s="201">
        <f>D121*F121</f>
        <v>0</v>
      </c>
      <c r="H121" s="48"/>
      <c r="I121" s="23"/>
      <c r="J121" s="24"/>
    </row>
    <row r="122" spans="1:10" ht="126" hidden="1" customHeight="1">
      <c r="A122" s="25"/>
      <c r="B122" s="43" t="s">
        <v>140</v>
      </c>
      <c r="C122" s="201"/>
      <c r="D122" s="201"/>
      <c r="E122" s="201"/>
      <c r="F122" s="201"/>
      <c r="G122" s="201"/>
      <c r="H122" s="48"/>
      <c r="I122" s="23"/>
      <c r="J122" s="16"/>
    </row>
    <row r="123" spans="1:10" ht="18.75" hidden="1" customHeight="1">
      <c r="A123" s="25"/>
      <c r="B123" s="43"/>
      <c r="C123" s="201"/>
      <c r="D123" s="201"/>
      <c r="E123" s="201"/>
      <c r="F123" s="201"/>
      <c r="G123" s="201"/>
      <c r="H123" s="15"/>
      <c r="I123" s="23"/>
      <c r="J123" s="16"/>
    </row>
    <row r="124" spans="1:10" ht="18.75" hidden="1" customHeight="1">
      <c r="A124" s="25" t="s">
        <v>141</v>
      </c>
      <c r="B124" s="49" t="s">
        <v>142</v>
      </c>
      <c r="C124" s="201" t="s">
        <v>33</v>
      </c>
      <c r="D124" s="201"/>
      <c r="E124" s="201">
        <v>10.119999999999999</v>
      </c>
      <c r="F124" s="201"/>
      <c r="G124" s="201">
        <f>D124*F124</f>
        <v>0</v>
      </c>
      <c r="H124" s="15"/>
      <c r="I124" s="23"/>
      <c r="J124" s="24"/>
    </row>
    <row r="125" spans="1:10" ht="126" hidden="1" customHeight="1">
      <c r="A125" s="25"/>
      <c r="B125" s="43" t="s">
        <v>143</v>
      </c>
      <c r="C125" s="201"/>
      <c r="D125" s="201"/>
      <c r="E125" s="201"/>
      <c r="F125" s="201"/>
      <c r="G125" s="201"/>
      <c r="H125" s="15"/>
      <c r="I125" s="23"/>
      <c r="J125" s="16"/>
    </row>
    <row r="126" spans="1:10" ht="18.75" hidden="1" customHeight="1">
      <c r="A126" s="25"/>
      <c r="B126" s="49"/>
      <c r="C126" s="201"/>
      <c r="D126" s="201"/>
      <c r="E126" s="201"/>
      <c r="F126" s="201"/>
      <c r="G126" s="201"/>
      <c r="H126" s="15"/>
      <c r="I126" s="23"/>
      <c r="J126" s="16"/>
    </row>
    <row r="127" spans="1:10" ht="18.75" hidden="1" customHeight="1">
      <c r="A127" s="25" t="s">
        <v>144</v>
      </c>
      <c r="B127" s="49" t="s">
        <v>145</v>
      </c>
      <c r="C127" s="201" t="s">
        <v>33</v>
      </c>
      <c r="D127" s="201"/>
      <c r="E127" s="201">
        <v>19.46</v>
      </c>
      <c r="F127" s="201"/>
      <c r="G127" s="201">
        <f>D127*F127</f>
        <v>0</v>
      </c>
      <c r="H127" s="15"/>
      <c r="I127" s="23"/>
      <c r="J127" s="24"/>
    </row>
    <row r="128" spans="1:10" ht="110.25" hidden="1" customHeight="1">
      <c r="A128" s="25"/>
      <c r="B128" s="43" t="s">
        <v>146</v>
      </c>
      <c r="C128" s="201"/>
      <c r="D128" s="201"/>
      <c r="E128" s="201"/>
      <c r="F128" s="201"/>
      <c r="G128" s="201"/>
      <c r="H128" s="15"/>
      <c r="I128" s="23"/>
      <c r="J128" s="16"/>
    </row>
    <row r="129" spans="1:10" ht="18.75" hidden="1" customHeight="1">
      <c r="A129" s="25"/>
      <c r="B129" s="49"/>
      <c r="C129" s="201"/>
      <c r="D129" s="201"/>
      <c r="E129" s="201"/>
      <c r="F129" s="201"/>
      <c r="G129" s="201"/>
      <c r="H129" s="15"/>
      <c r="I129" s="23"/>
      <c r="J129" s="16"/>
    </row>
    <row r="130" spans="1:10" ht="18.75" hidden="1" customHeight="1">
      <c r="A130" s="25" t="s">
        <v>147</v>
      </c>
      <c r="B130" s="49" t="s">
        <v>148</v>
      </c>
      <c r="C130" s="201" t="s">
        <v>19</v>
      </c>
      <c r="D130" s="201"/>
      <c r="E130" s="201">
        <v>8.59</v>
      </c>
      <c r="F130" s="201"/>
      <c r="G130" s="201">
        <f>D130*F130</f>
        <v>0</v>
      </c>
      <c r="H130" s="15"/>
      <c r="I130" s="23"/>
      <c r="J130" s="24"/>
    </row>
    <row r="131" spans="1:10" ht="131.25" hidden="1" customHeight="1">
      <c r="A131" s="25"/>
      <c r="B131" s="43" t="s">
        <v>149</v>
      </c>
      <c r="C131" s="201"/>
      <c r="D131" s="201"/>
      <c r="E131" s="201"/>
      <c r="F131" s="201"/>
      <c r="G131" s="201"/>
      <c r="H131" s="15"/>
      <c r="I131" s="23"/>
      <c r="J131" s="16"/>
    </row>
    <row r="132" spans="1:10" ht="18.75" hidden="1" customHeight="1">
      <c r="A132" s="25"/>
      <c r="B132" s="49"/>
      <c r="C132" s="201"/>
      <c r="D132" s="201"/>
      <c r="E132" s="201"/>
      <c r="F132" s="201"/>
      <c r="G132" s="201"/>
      <c r="H132" s="15"/>
      <c r="I132" s="23"/>
      <c r="J132" s="16"/>
    </row>
    <row r="133" spans="1:10" ht="18.75" hidden="1" customHeight="1">
      <c r="A133" s="25" t="s">
        <v>150</v>
      </c>
      <c r="B133" s="49" t="s">
        <v>151</v>
      </c>
      <c r="C133" s="201" t="s">
        <v>33</v>
      </c>
      <c r="D133" s="201"/>
      <c r="E133" s="201">
        <v>18.07</v>
      </c>
      <c r="F133" s="201"/>
      <c r="G133" s="201">
        <f>D133*F133</f>
        <v>0</v>
      </c>
      <c r="H133" s="15"/>
      <c r="I133" s="23"/>
      <c r="J133" s="24"/>
    </row>
    <row r="134" spans="1:10" ht="131.25" hidden="1" customHeight="1">
      <c r="A134" s="25"/>
      <c r="B134" s="43" t="s">
        <v>152</v>
      </c>
      <c r="C134" s="201"/>
      <c r="D134" s="201"/>
      <c r="E134" s="201"/>
      <c r="F134" s="201"/>
      <c r="G134" s="201"/>
      <c r="H134" s="15"/>
      <c r="I134" s="23"/>
      <c r="J134" s="16"/>
    </row>
    <row r="135" spans="1:10" ht="18.75" hidden="1" customHeight="1">
      <c r="A135" s="25"/>
      <c r="B135" s="49"/>
      <c r="C135" s="201"/>
      <c r="D135" s="201"/>
      <c r="E135" s="201"/>
      <c r="F135" s="201"/>
      <c r="G135" s="201"/>
      <c r="H135" s="15"/>
      <c r="I135" s="23"/>
      <c r="J135" s="16"/>
    </row>
    <row r="136" spans="1:10" ht="18.75" hidden="1" customHeight="1">
      <c r="A136" s="25" t="s">
        <v>153</v>
      </c>
      <c r="B136" s="49" t="s">
        <v>154</v>
      </c>
      <c r="C136" s="201" t="s">
        <v>33</v>
      </c>
      <c r="D136" s="201"/>
      <c r="E136" s="201">
        <v>16.87</v>
      </c>
      <c r="F136" s="201"/>
      <c r="G136" s="201">
        <f>D136*F136</f>
        <v>0</v>
      </c>
      <c r="H136" s="15"/>
      <c r="I136" s="23"/>
      <c r="J136" s="24"/>
    </row>
    <row r="137" spans="1:10" ht="138.75" hidden="1" customHeight="1">
      <c r="A137" s="25"/>
      <c r="B137" s="43" t="s">
        <v>155</v>
      </c>
      <c r="C137" s="201"/>
      <c r="D137" s="201"/>
      <c r="E137" s="201"/>
      <c r="F137" s="201"/>
      <c r="G137" s="201"/>
      <c r="H137" s="15"/>
      <c r="I137" s="23"/>
      <c r="J137" s="16"/>
    </row>
    <row r="138" spans="1:10" ht="18.75" hidden="1" customHeight="1">
      <c r="A138" s="25"/>
      <c r="B138" s="49"/>
      <c r="C138" s="201"/>
      <c r="D138" s="201"/>
      <c r="E138" s="201"/>
      <c r="F138" s="201"/>
      <c r="G138" s="201"/>
      <c r="H138" s="15"/>
      <c r="I138" s="23"/>
      <c r="J138" s="16"/>
    </row>
    <row r="139" spans="1:10" ht="18.75" hidden="1" customHeight="1">
      <c r="A139" s="25" t="s">
        <v>156</v>
      </c>
      <c r="B139" s="49" t="s">
        <v>157</v>
      </c>
      <c r="C139" s="201" t="s">
        <v>33</v>
      </c>
      <c r="D139" s="201"/>
      <c r="E139" s="201">
        <v>23</v>
      </c>
      <c r="F139" s="201"/>
      <c r="G139" s="201">
        <f>D139*F139</f>
        <v>0</v>
      </c>
      <c r="H139" s="15"/>
      <c r="I139" s="23"/>
      <c r="J139" s="24"/>
    </row>
    <row r="140" spans="1:10" ht="141.75" hidden="1" customHeight="1">
      <c r="A140" s="25"/>
      <c r="B140" s="43" t="s">
        <v>158</v>
      </c>
      <c r="C140" s="201"/>
      <c r="D140" s="201"/>
      <c r="E140" s="201"/>
      <c r="F140" s="201"/>
      <c r="G140" s="201"/>
      <c r="H140" s="15"/>
      <c r="I140" s="23"/>
      <c r="J140" s="16"/>
    </row>
    <row r="141" spans="1:10" ht="18.75" hidden="1" customHeight="1">
      <c r="A141" s="25"/>
      <c r="B141" s="49"/>
      <c r="C141" s="201"/>
      <c r="D141" s="201"/>
      <c r="E141" s="201"/>
      <c r="F141" s="201"/>
      <c r="G141" s="201"/>
      <c r="H141" s="15"/>
      <c r="I141" s="23"/>
      <c r="J141" s="16"/>
    </row>
    <row r="142" spans="1:10" ht="18.75" hidden="1" customHeight="1">
      <c r="A142" s="25" t="s">
        <v>159</v>
      </c>
      <c r="B142" s="49" t="s">
        <v>160</v>
      </c>
      <c r="C142" s="201" t="s">
        <v>33</v>
      </c>
      <c r="D142" s="201"/>
      <c r="E142" s="201">
        <v>22</v>
      </c>
      <c r="F142" s="201"/>
      <c r="G142" s="201">
        <f>D142*F142</f>
        <v>0</v>
      </c>
      <c r="H142" s="15"/>
      <c r="I142" s="23"/>
      <c r="J142" s="24"/>
    </row>
    <row r="143" spans="1:10" ht="137.25" hidden="1" customHeight="1">
      <c r="A143" s="25"/>
      <c r="B143" s="43" t="s">
        <v>161</v>
      </c>
      <c r="C143" s="201"/>
      <c r="D143" s="201"/>
      <c r="E143" s="201"/>
      <c r="F143" s="201"/>
      <c r="G143" s="201"/>
      <c r="H143" s="15"/>
      <c r="I143" s="23"/>
      <c r="J143" s="16"/>
    </row>
    <row r="144" spans="1:10" ht="18.75" hidden="1" customHeight="1">
      <c r="A144" s="25"/>
      <c r="B144" s="49"/>
      <c r="C144" s="201"/>
      <c r="D144" s="201"/>
      <c r="E144" s="201"/>
      <c r="F144" s="201"/>
      <c r="G144" s="201"/>
      <c r="H144" s="15"/>
      <c r="I144" s="23"/>
      <c r="J144" s="16"/>
    </row>
    <row r="145" spans="1:10" ht="18.75" hidden="1" customHeight="1">
      <c r="A145" s="25" t="s">
        <v>162</v>
      </c>
      <c r="B145" s="49" t="s">
        <v>163</v>
      </c>
      <c r="C145" s="201" t="s">
        <v>33</v>
      </c>
      <c r="D145" s="201"/>
      <c r="E145" s="201">
        <v>25.3</v>
      </c>
      <c r="F145" s="201"/>
      <c r="G145" s="201">
        <f>D145*F145</f>
        <v>0</v>
      </c>
      <c r="H145" s="15"/>
      <c r="I145" s="23"/>
      <c r="J145" s="24"/>
    </row>
    <row r="146" spans="1:10" ht="125.25" hidden="1" customHeight="1">
      <c r="A146" s="25"/>
      <c r="B146" s="43" t="s">
        <v>164</v>
      </c>
      <c r="C146" s="201"/>
      <c r="D146" s="201"/>
      <c r="E146" s="201"/>
      <c r="F146" s="201"/>
      <c r="G146" s="201"/>
      <c r="H146" s="15"/>
      <c r="I146" s="23"/>
      <c r="J146" s="16"/>
    </row>
    <row r="147" spans="1:10" ht="18.75" customHeight="1">
      <c r="A147" s="25"/>
      <c r="B147" s="49"/>
      <c r="C147" s="201"/>
      <c r="D147" s="201"/>
      <c r="E147" s="201"/>
      <c r="F147" s="201"/>
      <c r="G147" s="201"/>
      <c r="H147" s="15"/>
      <c r="I147" s="23"/>
      <c r="J147" s="16"/>
    </row>
    <row r="148" spans="1:10" ht="18.75" customHeight="1">
      <c r="A148" s="25" t="s">
        <v>165</v>
      </c>
      <c r="B148" s="49" t="s">
        <v>166</v>
      </c>
      <c r="C148" s="201" t="s">
        <v>33</v>
      </c>
      <c r="D148" s="201">
        <v>41.576000000000001</v>
      </c>
      <c r="E148" s="201">
        <v>18.93</v>
      </c>
      <c r="F148" s="201">
        <f t="shared" ref="F148:F205" si="3">E148*1.244268025</f>
        <v>23.553993713249998</v>
      </c>
      <c r="G148" s="201">
        <f>D148*F148</f>
        <v>979.28084262208188</v>
      </c>
      <c r="H148" s="240" t="s">
        <v>2162</v>
      </c>
      <c r="I148" s="241"/>
      <c r="J148" s="241"/>
    </row>
    <row r="149" spans="1:10" ht="126" customHeight="1">
      <c r="A149" s="25"/>
      <c r="B149" s="50" t="s">
        <v>167</v>
      </c>
      <c r="C149" s="201"/>
      <c r="D149" s="201"/>
      <c r="E149" s="201"/>
      <c r="F149" s="201"/>
      <c r="G149" s="201"/>
      <c r="H149" s="176"/>
      <c r="I149" s="177"/>
      <c r="J149" s="177"/>
    </row>
    <row r="150" spans="1:10" ht="18.75" hidden="1" customHeight="1">
      <c r="A150" s="25"/>
      <c r="B150" s="41"/>
      <c r="C150" s="201"/>
      <c r="D150" s="201"/>
      <c r="E150" s="201"/>
      <c r="F150" s="201">
        <f t="shared" si="3"/>
        <v>0</v>
      </c>
      <c r="G150" s="201"/>
      <c r="H150" s="15"/>
      <c r="I150" s="23"/>
      <c r="J150" s="16"/>
    </row>
    <row r="151" spans="1:10" ht="18.75" hidden="1" customHeight="1">
      <c r="A151" s="25" t="s">
        <v>168</v>
      </c>
      <c r="B151" s="41" t="s">
        <v>169</v>
      </c>
      <c r="C151" s="201" t="s">
        <v>33</v>
      </c>
      <c r="D151" s="201"/>
      <c r="E151" s="201">
        <v>8.9700000000000006</v>
      </c>
      <c r="F151" s="201">
        <f t="shared" si="3"/>
        <v>11.161084184250001</v>
      </c>
      <c r="G151" s="201">
        <f>D151*F151</f>
        <v>0</v>
      </c>
      <c r="H151" s="15"/>
      <c r="I151" s="23"/>
      <c r="J151" s="24"/>
    </row>
    <row r="152" spans="1:10" ht="141.75" hidden="1" customHeight="1">
      <c r="A152" s="25"/>
      <c r="B152" s="50" t="s">
        <v>170</v>
      </c>
      <c r="C152" s="201"/>
      <c r="D152" s="201"/>
      <c r="E152" s="201"/>
      <c r="F152" s="201">
        <f t="shared" si="3"/>
        <v>0</v>
      </c>
      <c r="G152" s="201"/>
      <c r="H152" s="15"/>
      <c r="I152" s="23"/>
      <c r="J152" s="16"/>
    </row>
    <row r="153" spans="1:10" ht="18.75" hidden="1" customHeight="1">
      <c r="A153" s="25"/>
      <c r="B153" s="50"/>
      <c r="C153" s="201"/>
      <c r="D153" s="201"/>
      <c r="E153" s="201"/>
      <c r="F153" s="201">
        <f t="shared" si="3"/>
        <v>0</v>
      </c>
      <c r="G153" s="201"/>
      <c r="H153" s="15"/>
      <c r="I153" s="23"/>
      <c r="J153" s="16"/>
    </row>
    <row r="154" spans="1:10" ht="31.5" hidden="1" customHeight="1">
      <c r="A154" s="25" t="s">
        <v>171</v>
      </c>
      <c r="B154" s="41" t="s">
        <v>172</v>
      </c>
      <c r="C154" s="201" t="s">
        <v>33</v>
      </c>
      <c r="D154" s="201"/>
      <c r="E154" s="201">
        <v>21.08</v>
      </c>
      <c r="F154" s="201">
        <f t="shared" si="3"/>
        <v>26.229169966999997</v>
      </c>
      <c r="G154" s="201">
        <f>D154*F154</f>
        <v>0</v>
      </c>
      <c r="H154" s="15"/>
      <c r="I154" s="23"/>
      <c r="J154" s="24"/>
    </row>
    <row r="155" spans="1:10" ht="126" hidden="1" customHeight="1">
      <c r="A155" s="25"/>
      <c r="B155" s="43" t="s">
        <v>173</v>
      </c>
      <c r="C155" s="201"/>
      <c r="D155" s="201"/>
      <c r="E155" s="201"/>
      <c r="F155" s="201">
        <f t="shared" si="3"/>
        <v>0</v>
      </c>
      <c r="G155" s="201"/>
      <c r="H155" s="15"/>
      <c r="I155" s="23"/>
      <c r="J155" s="16"/>
    </row>
    <row r="156" spans="1:10" ht="18.75" hidden="1" customHeight="1">
      <c r="A156" s="25"/>
      <c r="B156" s="50"/>
      <c r="C156" s="201"/>
      <c r="D156" s="201"/>
      <c r="E156" s="201"/>
      <c r="F156" s="201">
        <f t="shared" si="3"/>
        <v>0</v>
      </c>
      <c r="G156" s="201"/>
      <c r="H156" s="15"/>
      <c r="I156" s="23"/>
      <c r="J156" s="16"/>
    </row>
    <row r="157" spans="1:10" ht="18.75" hidden="1" customHeight="1">
      <c r="A157" s="25" t="s">
        <v>174</v>
      </c>
      <c r="B157" s="41" t="s">
        <v>175</v>
      </c>
      <c r="C157" s="201" t="s">
        <v>33</v>
      </c>
      <c r="D157" s="201"/>
      <c r="E157" s="201">
        <v>14.61</v>
      </c>
      <c r="F157" s="201">
        <f t="shared" si="3"/>
        <v>18.178755845249999</v>
      </c>
      <c r="G157" s="201">
        <f>D157*F157</f>
        <v>0</v>
      </c>
      <c r="H157" s="15"/>
      <c r="I157" s="23"/>
      <c r="J157" s="24"/>
    </row>
    <row r="158" spans="1:10" ht="141.75" hidden="1" customHeight="1">
      <c r="A158" s="25"/>
      <c r="B158" s="43" t="s">
        <v>176</v>
      </c>
      <c r="C158" s="201"/>
      <c r="D158" s="201"/>
      <c r="E158" s="201"/>
      <c r="F158" s="201">
        <f t="shared" si="3"/>
        <v>0</v>
      </c>
      <c r="G158" s="201"/>
      <c r="H158" s="15"/>
      <c r="I158" s="23"/>
      <c r="J158" s="16"/>
    </row>
    <row r="159" spans="1:10" ht="18.75" hidden="1" customHeight="1">
      <c r="A159" s="25"/>
      <c r="B159" s="41"/>
      <c r="C159" s="201"/>
      <c r="D159" s="201"/>
      <c r="E159" s="201"/>
      <c r="F159" s="201">
        <f t="shared" si="3"/>
        <v>0</v>
      </c>
      <c r="G159" s="201"/>
      <c r="H159" s="15"/>
      <c r="I159" s="23"/>
      <c r="J159" s="16"/>
    </row>
    <row r="160" spans="1:10" ht="18.75" hidden="1" customHeight="1">
      <c r="A160" s="25" t="s">
        <v>177</v>
      </c>
      <c r="B160" s="30" t="s">
        <v>178</v>
      </c>
      <c r="C160" s="201" t="s">
        <v>33</v>
      </c>
      <c r="D160" s="201"/>
      <c r="E160" s="201">
        <v>9.2100000000000009</v>
      </c>
      <c r="F160" s="201">
        <f t="shared" si="3"/>
        <v>11.459708510250001</v>
      </c>
      <c r="G160" s="201">
        <f>D160*F160</f>
        <v>0</v>
      </c>
      <c r="H160" s="15"/>
      <c r="I160" s="23"/>
      <c r="J160" s="24"/>
    </row>
    <row r="161" spans="1:10" ht="126" hidden="1" customHeight="1">
      <c r="A161" s="25"/>
      <c r="B161" s="26" t="s">
        <v>179</v>
      </c>
      <c r="C161" s="201"/>
      <c r="D161" s="201"/>
      <c r="E161" s="215"/>
      <c r="F161" s="201">
        <f t="shared" si="3"/>
        <v>0</v>
      </c>
      <c r="G161" s="201"/>
      <c r="H161" s="15"/>
      <c r="I161" s="23"/>
      <c r="J161" s="16"/>
    </row>
    <row r="162" spans="1:10" ht="18.75" hidden="1" customHeight="1">
      <c r="A162" s="25"/>
      <c r="B162" s="26"/>
      <c r="C162" s="201"/>
      <c r="D162" s="201"/>
      <c r="E162" s="215"/>
      <c r="F162" s="201">
        <f t="shared" si="3"/>
        <v>0</v>
      </c>
      <c r="G162" s="201"/>
      <c r="H162" s="15"/>
      <c r="I162" s="23"/>
      <c r="J162" s="16"/>
    </row>
    <row r="163" spans="1:10" ht="18.75" hidden="1" customHeight="1">
      <c r="A163" s="25" t="s">
        <v>180</v>
      </c>
      <c r="B163" s="30" t="s">
        <v>181</v>
      </c>
      <c r="C163" s="201" t="s">
        <v>7</v>
      </c>
      <c r="D163" s="201"/>
      <c r="E163" s="215">
        <v>18.46</v>
      </c>
      <c r="F163" s="201">
        <f t="shared" si="3"/>
        <v>22.969187741500001</v>
      </c>
      <c r="G163" s="201">
        <f>D163*F163</f>
        <v>0</v>
      </c>
      <c r="H163" s="15"/>
      <c r="I163" s="23"/>
      <c r="J163" s="24"/>
    </row>
    <row r="164" spans="1:10" ht="125.25" hidden="1" customHeight="1">
      <c r="A164" s="25"/>
      <c r="B164" s="26" t="s">
        <v>182</v>
      </c>
      <c r="C164" s="201"/>
      <c r="D164" s="201"/>
      <c r="E164" s="215"/>
      <c r="F164" s="201">
        <f t="shared" si="3"/>
        <v>0</v>
      </c>
      <c r="G164" s="201"/>
      <c r="H164" s="15"/>
      <c r="I164" s="23"/>
      <c r="J164" s="16"/>
    </row>
    <row r="165" spans="1:10" ht="18.75" customHeight="1">
      <c r="A165" s="25"/>
      <c r="B165" s="30"/>
      <c r="C165" s="201"/>
      <c r="D165" s="201"/>
      <c r="E165" s="215"/>
      <c r="F165" s="201"/>
      <c r="G165" s="201"/>
      <c r="H165" s="15"/>
      <c r="I165" s="23"/>
      <c r="J165" s="16"/>
    </row>
    <row r="166" spans="1:10" ht="33.75" customHeight="1">
      <c r="A166" s="25" t="s">
        <v>183</v>
      </c>
      <c r="B166" s="30" t="s">
        <v>184</v>
      </c>
      <c r="C166" s="201" t="s">
        <v>33</v>
      </c>
      <c r="D166" s="201">
        <v>51.965600000000002</v>
      </c>
      <c r="E166" s="215">
        <v>10.210000000000001</v>
      </c>
      <c r="F166" s="201">
        <f t="shared" si="3"/>
        <v>12.703976535250002</v>
      </c>
      <c r="G166" s="201">
        <f>D166*F166</f>
        <v>660.16976304018749</v>
      </c>
      <c r="H166" s="238" t="s">
        <v>2165</v>
      </c>
      <c r="I166" s="239"/>
      <c r="J166" s="239"/>
    </row>
    <row r="167" spans="1:10" ht="139.5" customHeight="1">
      <c r="A167" s="25"/>
      <c r="B167" s="26" t="s">
        <v>185</v>
      </c>
      <c r="C167" s="201"/>
      <c r="D167" s="201"/>
      <c r="E167" s="215"/>
      <c r="F167" s="201"/>
      <c r="G167" s="201"/>
      <c r="H167" s="15"/>
      <c r="I167" s="23"/>
      <c r="J167" s="16"/>
    </row>
    <row r="168" spans="1:10" ht="18.75" customHeight="1">
      <c r="A168" s="25"/>
      <c r="B168" s="26"/>
      <c r="C168" s="201"/>
      <c r="D168" s="201"/>
      <c r="E168" s="215"/>
      <c r="F168" s="201"/>
      <c r="G168" s="201"/>
      <c r="H168" s="15"/>
      <c r="I168" s="23"/>
      <c r="J168" s="16"/>
    </row>
    <row r="169" spans="1:10" ht="18.75" customHeight="1">
      <c r="A169" s="25" t="s">
        <v>186</v>
      </c>
      <c r="B169" s="30" t="s">
        <v>187</v>
      </c>
      <c r="C169" s="201" t="s">
        <v>19</v>
      </c>
      <c r="D169" s="201">
        <v>9.2560000000000002</v>
      </c>
      <c r="E169" s="215">
        <v>4.75</v>
      </c>
      <c r="F169" s="201">
        <f t="shared" si="3"/>
        <v>5.9102731187500002</v>
      </c>
      <c r="G169" s="201">
        <f>D169*F169</f>
        <v>54.705487987150001</v>
      </c>
      <c r="H169" s="238" t="s">
        <v>2163</v>
      </c>
      <c r="I169" s="239"/>
      <c r="J169" s="239"/>
    </row>
    <row r="170" spans="1:10" ht="141.75" customHeight="1">
      <c r="A170" s="25"/>
      <c r="B170" s="50" t="s">
        <v>188</v>
      </c>
      <c r="C170" s="201"/>
      <c r="D170" s="201"/>
      <c r="E170" s="215"/>
      <c r="F170" s="201"/>
      <c r="G170" s="201"/>
      <c r="H170" s="15"/>
      <c r="I170" s="23"/>
      <c r="J170" s="16"/>
    </row>
    <row r="171" spans="1:10" ht="18.75" customHeight="1">
      <c r="A171" s="25"/>
      <c r="B171" s="26"/>
      <c r="C171" s="201"/>
      <c r="D171" s="201"/>
      <c r="E171" s="215"/>
      <c r="F171" s="201"/>
      <c r="G171" s="201"/>
      <c r="H171" s="15"/>
      <c r="I171" s="23"/>
      <c r="J171" s="16"/>
    </row>
    <row r="172" spans="1:10" ht="18.75" customHeight="1">
      <c r="A172" s="25" t="s">
        <v>189</v>
      </c>
      <c r="B172" s="30" t="s">
        <v>190</v>
      </c>
      <c r="C172" s="201" t="s">
        <v>7</v>
      </c>
      <c r="D172" s="201">
        <f>(2+2+1+1)</f>
        <v>6</v>
      </c>
      <c r="E172" s="215">
        <v>43.83</v>
      </c>
      <c r="F172" s="201">
        <f t="shared" si="3"/>
        <v>54.53626753575</v>
      </c>
      <c r="G172" s="201">
        <f>D172*F172</f>
        <v>327.2176052145</v>
      </c>
      <c r="H172" s="238" t="s">
        <v>2152</v>
      </c>
      <c r="I172" s="237"/>
      <c r="J172" s="237"/>
    </row>
    <row r="173" spans="1:10" ht="163.5" customHeight="1">
      <c r="A173" s="25"/>
      <c r="B173" s="50" t="s">
        <v>191</v>
      </c>
      <c r="C173" s="201"/>
      <c r="D173" s="201"/>
      <c r="E173" s="215"/>
      <c r="F173" s="201"/>
      <c r="G173" s="201"/>
      <c r="H173" s="15"/>
      <c r="I173" s="23"/>
      <c r="J173" s="16"/>
    </row>
    <row r="174" spans="1:10" ht="18.75" customHeight="1">
      <c r="A174" s="25"/>
      <c r="B174" s="26"/>
      <c r="C174" s="201"/>
      <c r="D174" s="201"/>
      <c r="E174" s="215"/>
      <c r="F174" s="201"/>
      <c r="G174" s="201"/>
      <c r="H174" s="15"/>
      <c r="I174" s="23"/>
      <c r="J174" s="16"/>
    </row>
    <row r="175" spans="1:10" ht="37.5" customHeight="1">
      <c r="A175" s="25" t="s">
        <v>192</v>
      </c>
      <c r="B175" s="51" t="s">
        <v>193</v>
      </c>
      <c r="C175" s="201" t="s">
        <v>33</v>
      </c>
      <c r="D175" s="201">
        <f>(0.55*2)</f>
        <v>1.1000000000000001</v>
      </c>
      <c r="E175" s="201">
        <v>54.61</v>
      </c>
      <c r="F175" s="201">
        <f t="shared" si="3"/>
        <v>67.949476845250004</v>
      </c>
      <c r="G175" s="201">
        <f>D175*F175</f>
        <v>74.744424529775017</v>
      </c>
      <c r="H175" s="238" t="s">
        <v>2164</v>
      </c>
      <c r="I175" s="239"/>
      <c r="J175" s="239"/>
    </row>
    <row r="176" spans="1:10" ht="141.75" customHeight="1">
      <c r="A176" s="25"/>
      <c r="B176" s="50" t="s">
        <v>194</v>
      </c>
      <c r="C176" s="201"/>
      <c r="D176" s="201"/>
      <c r="E176" s="201"/>
      <c r="F176" s="201"/>
      <c r="G176" s="201"/>
      <c r="H176" s="15"/>
      <c r="I176" s="23"/>
      <c r="J176" s="16"/>
    </row>
    <row r="177" spans="1:10" ht="18.75" customHeight="1">
      <c r="A177" s="52"/>
      <c r="B177" s="43"/>
      <c r="C177" s="205"/>
      <c r="D177" s="201"/>
      <c r="E177" s="201"/>
      <c r="F177" s="201"/>
      <c r="G177" s="205"/>
      <c r="H177" s="15"/>
      <c r="I177" s="23"/>
      <c r="J177" s="16"/>
    </row>
    <row r="178" spans="1:10" ht="39" customHeight="1">
      <c r="A178" s="25" t="s">
        <v>195</v>
      </c>
      <c r="B178" s="49" t="s">
        <v>196</v>
      </c>
      <c r="C178" s="201" t="s">
        <v>33</v>
      </c>
      <c r="D178" s="201">
        <v>296.95850000000002</v>
      </c>
      <c r="E178" s="201">
        <v>18.07</v>
      </c>
      <c r="F178" s="201">
        <f t="shared" si="3"/>
        <v>22.48392321175</v>
      </c>
      <c r="G178" s="201">
        <f>D178*F178</f>
        <v>6676.7921110764628</v>
      </c>
      <c r="H178" s="238" t="s">
        <v>2160</v>
      </c>
      <c r="I178" s="239"/>
      <c r="J178" s="239"/>
    </row>
    <row r="179" spans="1:10" ht="126" customHeight="1">
      <c r="A179" s="25"/>
      <c r="B179" s="43" t="s">
        <v>197</v>
      </c>
      <c r="C179" s="201"/>
      <c r="D179" s="201"/>
      <c r="E179" s="201"/>
      <c r="F179" s="201"/>
      <c r="G179" s="201"/>
      <c r="H179" s="15"/>
      <c r="I179" s="23"/>
      <c r="J179" s="16"/>
    </row>
    <row r="180" spans="1:10" ht="18.75" customHeight="1">
      <c r="A180" s="52"/>
      <c r="B180" s="43"/>
      <c r="C180" s="205"/>
      <c r="D180" s="201"/>
      <c r="E180" s="201"/>
      <c r="F180" s="201"/>
      <c r="G180" s="201"/>
      <c r="H180" s="15"/>
      <c r="I180" s="23"/>
      <c r="J180" s="16"/>
    </row>
    <row r="181" spans="1:10" ht="18.75" hidden="1" customHeight="1">
      <c r="A181" s="52" t="s">
        <v>198</v>
      </c>
      <c r="B181" s="49" t="s">
        <v>199</v>
      </c>
      <c r="C181" s="201" t="s">
        <v>19</v>
      </c>
      <c r="D181" s="201"/>
      <c r="E181" s="201">
        <v>6.98</v>
      </c>
      <c r="F181" s="201"/>
      <c r="G181" s="201">
        <f>D181*F181</f>
        <v>0</v>
      </c>
      <c r="H181" s="240"/>
      <c r="I181" s="241"/>
      <c r="J181" s="241"/>
    </row>
    <row r="182" spans="1:10" ht="141.75" hidden="1" customHeight="1">
      <c r="A182" s="25"/>
      <c r="B182" s="50" t="s">
        <v>200</v>
      </c>
      <c r="C182" s="201"/>
      <c r="D182" s="201"/>
      <c r="E182" s="201"/>
      <c r="F182" s="201"/>
      <c r="G182" s="201"/>
      <c r="H182" s="240"/>
      <c r="I182" s="241"/>
      <c r="J182" s="241"/>
    </row>
    <row r="183" spans="1:10" ht="18.75" hidden="1" customHeight="1">
      <c r="A183" s="52"/>
      <c r="B183" s="43"/>
      <c r="C183" s="205"/>
      <c r="D183" s="201"/>
      <c r="E183" s="201"/>
      <c r="F183" s="201"/>
      <c r="G183" s="201"/>
      <c r="H183" s="15"/>
      <c r="I183" s="23"/>
      <c r="J183" s="16"/>
    </row>
    <row r="184" spans="1:10" ht="18.75" hidden="1" customHeight="1">
      <c r="A184" s="230" t="s">
        <v>201</v>
      </c>
      <c r="B184" s="30" t="s">
        <v>202</v>
      </c>
      <c r="C184" s="201" t="s">
        <v>33</v>
      </c>
      <c r="D184" s="201"/>
      <c r="E184" s="201">
        <v>45.58</v>
      </c>
      <c r="F184" s="201"/>
      <c r="G184" s="201">
        <f>D184*F184</f>
        <v>0</v>
      </c>
      <c r="H184" s="15"/>
      <c r="I184" s="23"/>
      <c r="J184" s="16"/>
    </row>
    <row r="185" spans="1:10" ht="141.75" hidden="1" customHeight="1">
      <c r="A185" s="230"/>
      <c r="B185" s="43" t="s">
        <v>203</v>
      </c>
      <c r="C185" s="205"/>
      <c r="D185" s="201"/>
      <c r="E185" s="201"/>
      <c r="F185" s="201"/>
      <c r="G185" s="205"/>
      <c r="H185" s="15"/>
      <c r="I185" s="23"/>
      <c r="J185" s="16"/>
    </row>
    <row r="186" spans="1:10" ht="18.75" hidden="1" customHeight="1">
      <c r="A186" s="52"/>
      <c r="B186" s="43"/>
      <c r="C186" s="205"/>
      <c r="D186" s="201"/>
      <c r="E186" s="201"/>
      <c r="F186" s="201"/>
      <c r="G186" s="205"/>
      <c r="H186" s="15"/>
      <c r="I186" s="23"/>
      <c r="J186" s="16"/>
    </row>
    <row r="187" spans="1:10" ht="18.75" hidden="1" customHeight="1">
      <c r="A187" s="25" t="s">
        <v>204</v>
      </c>
      <c r="B187" s="35" t="s">
        <v>205</v>
      </c>
      <c r="C187" s="201"/>
      <c r="D187" s="201"/>
      <c r="E187" s="201"/>
      <c r="F187" s="201"/>
      <c r="G187" s="201"/>
      <c r="H187" s="236"/>
      <c r="I187" s="237"/>
      <c r="J187" s="237"/>
    </row>
    <row r="188" spans="1:10" ht="126" hidden="1" customHeight="1">
      <c r="A188" s="52"/>
      <c r="B188" s="43" t="s">
        <v>206</v>
      </c>
      <c r="C188" s="205"/>
      <c r="D188" s="201"/>
      <c r="E188" s="201"/>
      <c r="F188" s="201"/>
      <c r="G188" s="201"/>
      <c r="H188" s="15"/>
      <c r="I188" s="23"/>
      <c r="J188" s="16"/>
    </row>
    <row r="189" spans="1:10" ht="33" hidden="1" customHeight="1">
      <c r="A189" s="52"/>
      <c r="B189" s="35"/>
      <c r="C189" s="205"/>
      <c r="D189" s="201"/>
      <c r="E189" s="201"/>
      <c r="F189" s="201"/>
      <c r="G189" s="201"/>
      <c r="H189" s="15"/>
      <c r="I189" s="23"/>
      <c r="J189" s="16"/>
    </row>
    <row r="190" spans="1:10" ht="18.75" hidden="1" customHeight="1">
      <c r="A190" s="25" t="s">
        <v>207</v>
      </c>
      <c r="B190" s="49" t="s">
        <v>208</v>
      </c>
      <c r="C190" s="201" t="s">
        <v>33</v>
      </c>
      <c r="D190" s="201"/>
      <c r="E190" s="201">
        <v>14.3</v>
      </c>
      <c r="F190" s="201"/>
      <c r="G190" s="201">
        <f>D190*F190</f>
        <v>0</v>
      </c>
      <c r="H190" s="34"/>
      <c r="I190" s="165"/>
      <c r="J190" s="165"/>
    </row>
    <row r="191" spans="1:10" ht="18.75" hidden="1" customHeight="1">
      <c r="A191" s="25"/>
      <c r="B191" s="49"/>
      <c r="C191" s="201"/>
      <c r="D191" s="201"/>
      <c r="E191" s="201"/>
      <c r="F191" s="201"/>
      <c r="G191" s="201"/>
      <c r="H191" s="15"/>
      <c r="I191" s="23"/>
      <c r="J191" s="16"/>
    </row>
    <row r="192" spans="1:10" ht="18.75" hidden="1" customHeight="1">
      <c r="A192" s="25" t="s">
        <v>209</v>
      </c>
      <c r="B192" s="49" t="s">
        <v>210</v>
      </c>
      <c r="C192" s="201" t="s">
        <v>33</v>
      </c>
      <c r="D192" s="201"/>
      <c r="E192" s="201">
        <v>5.63</v>
      </c>
      <c r="F192" s="201"/>
      <c r="G192" s="201">
        <f>D192*F192</f>
        <v>0</v>
      </c>
      <c r="H192" s="15"/>
      <c r="I192" s="23"/>
      <c r="J192" s="24"/>
    </row>
    <row r="193" spans="1:10" ht="18.75" hidden="1" customHeight="1">
      <c r="A193" s="25"/>
      <c r="B193" s="43"/>
      <c r="C193" s="201"/>
      <c r="D193" s="201"/>
      <c r="E193" s="201"/>
      <c r="F193" s="201"/>
      <c r="G193" s="201"/>
      <c r="H193" s="15"/>
      <c r="I193" s="23"/>
      <c r="J193" s="16"/>
    </row>
    <row r="194" spans="1:10" ht="21.75" hidden="1" customHeight="1">
      <c r="A194" s="25" t="s">
        <v>211</v>
      </c>
      <c r="B194" s="49" t="s">
        <v>212</v>
      </c>
      <c r="C194" s="201" t="s">
        <v>33</v>
      </c>
      <c r="D194" s="201"/>
      <c r="E194" s="201">
        <v>6.39</v>
      </c>
      <c r="F194" s="201"/>
      <c r="G194" s="201">
        <f>D194*F194</f>
        <v>0</v>
      </c>
      <c r="H194" s="238"/>
      <c r="I194" s="239"/>
      <c r="J194" s="239"/>
    </row>
    <row r="195" spans="1:10" ht="18" customHeight="1">
      <c r="A195" s="25"/>
      <c r="B195" s="56"/>
      <c r="C195" s="254" t="s">
        <v>82</v>
      </c>
      <c r="D195" s="255"/>
      <c r="E195" s="256"/>
      <c r="F195" s="201"/>
      <c r="G195" s="204">
        <f>SUM(G69:G194)</f>
        <v>18125.299331932063</v>
      </c>
      <c r="H195" s="15"/>
      <c r="I195" s="23"/>
      <c r="J195" s="16"/>
    </row>
    <row r="196" spans="1:10" ht="18.75" customHeight="1">
      <c r="A196" s="10" t="s">
        <v>213</v>
      </c>
      <c r="B196" s="11" t="s">
        <v>214</v>
      </c>
      <c r="C196" s="214"/>
      <c r="D196" s="214"/>
      <c r="E196" s="201"/>
      <c r="F196" s="201"/>
      <c r="G196" s="201"/>
      <c r="H196" s="15"/>
      <c r="I196" s="23"/>
      <c r="J196" s="16"/>
    </row>
    <row r="197" spans="1:10" ht="21" hidden="1" customHeight="1">
      <c r="A197" s="25" t="s">
        <v>215</v>
      </c>
      <c r="B197" s="30" t="s">
        <v>216</v>
      </c>
      <c r="C197" s="201" t="s">
        <v>93</v>
      </c>
      <c r="D197" s="201"/>
      <c r="E197" s="201">
        <v>69.95</v>
      </c>
      <c r="F197" s="201">
        <f t="shared" si="3"/>
        <v>87.036548348750003</v>
      </c>
      <c r="G197" s="201">
        <f>D197*F197</f>
        <v>0</v>
      </c>
      <c r="H197" s="15"/>
      <c r="I197" s="23"/>
      <c r="J197" s="24"/>
    </row>
    <row r="198" spans="1:10" ht="63" hidden="1" customHeight="1">
      <c r="A198" s="25"/>
      <c r="B198" s="26" t="s">
        <v>218</v>
      </c>
      <c r="C198" s="201"/>
      <c r="D198" s="201"/>
      <c r="E198" s="201"/>
      <c r="F198" s="201">
        <f t="shared" si="3"/>
        <v>0</v>
      </c>
      <c r="G198" s="201"/>
      <c r="H198" s="15"/>
      <c r="I198" s="23"/>
      <c r="J198" s="16"/>
    </row>
    <row r="199" spans="1:10" ht="18.75" hidden="1" customHeight="1">
      <c r="A199" s="25"/>
      <c r="B199" s="30"/>
      <c r="C199" s="201"/>
      <c r="D199" s="201"/>
      <c r="E199" s="201"/>
      <c r="F199" s="201">
        <f t="shared" si="3"/>
        <v>0</v>
      </c>
      <c r="G199" s="201"/>
      <c r="H199" s="15"/>
      <c r="I199" s="23"/>
      <c r="J199" s="16"/>
    </row>
    <row r="200" spans="1:10" ht="59.25" customHeight="1">
      <c r="A200" s="25" t="s">
        <v>219</v>
      </c>
      <c r="B200" s="30" t="s">
        <v>220</v>
      </c>
      <c r="C200" s="201" t="s">
        <v>93</v>
      </c>
      <c r="D200" s="201">
        <v>12.45</v>
      </c>
      <c r="E200" s="201">
        <v>69.650000000000006</v>
      </c>
      <c r="F200" s="201">
        <f t="shared" si="3"/>
        <v>86.663267941250012</v>
      </c>
      <c r="G200" s="201">
        <f>D200*F200</f>
        <v>1078.9576858685625</v>
      </c>
      <c r="H200" s="238" t="s">
        <v>2166</v>
      </c>
      <c r="I200" s="237"/>
      <c r="J200" s="237"/>
    </row>
    <row r="201" spans="1:10" ht="63" customHeight="1">
      <c r="A201" s="25"/>
      <c r="B201" s="26" t="s">
        <v>222</v>
      </c>
      <c r="C201" s="201"/>
      <c r="D201" s="201"/>
      <c r="E201" s="201"/>
      <c r="F201" s="201"/>
      <c r="G201" s="201"/>
      <c r="H201" s="15"/>
      <c r="I201" s="23"/>
      <c r="J201" s="16"/>
    </row>
    <row r="202" spans="1:10" ht="18.75" customHeight="1">
      <c r="A202" s="25"/>
      <c r="B202" s="30"/>
      <c r="C202" s="201"/>
      <c r="D202" s="201"/>
      <c r="E202" s="201"/>
      <c r="F202" s="201"/>
      <c r="G202" s="201"/>
      <c r="H202" s="15"/>
      <c r="I202" s="23"/>
      <c r="J202" s="16"/>
    </row>
    <row r="203" spans="1:10" ht="21" hidden="1" customHeight="1">
      <c r="A203" s="25" t="s">
        <v>223</v>
      </c>
      <c r="B203" s="30" t="s">
        <v>224</v>
      </c>
      <c r="C203" s="201" t="s">
        <v>93</v>
      </c>
      <c r="D203" s="201"/>
      <c r="E203" s="201">
        <v>40.799999999999997</v>
      </c>
      <c r="F203" s="201">
        <f t="shared" si="3"/>
        <v>50.766135419999998</v>
      </c>
      <c r="G203" s="201">
        <f>D203*F203</f>
        <v>0</v>
      </c>
      <c r="H203" s="15"/>
      <c r="I203" s="23"/>
      <c r="J203" s="24"/>
    </row>
    <row r="204" spans="1:10" ht="47.25" hidden="1" customHeight="1">
      <c r="A204" s="25"/>
      <c r="B204" s="26" t="s">
        <v>226</v>
      </c>
      <c r="C204" s="201"/>
      <c r="D204" s="201"/>
      <c r="E204" s="201"/>
      <c r="F204" s="201">
        <f t="shared" si="3"/>
        <v>0</v>
      </c>
      <c r="G204" s="201"/>
      <c r="H204" s="15"/>
      <c r="I204" s="23"/>
      <c r="J204" s="16"/>
    </row>
    <row r="205" spans="1:10" ht="18.75" hidden="1" customHeight="1">
      <c r="A205" s="25"/>
      <c r="B205" s="30"/>
      <c r="C205" s="201"/>
      <c r="D205" s="201"/>
      <c r="E205" s="201"/>
      <c r="F205" s="201">
        <f t="shared" si="3"/>
        <v>0</v>
      </c>
      <c r="G205" s="201"/>
      <c r="H205" s="15"/>
      <c r="I205" s="23"/>
      <c r="J205" s="16"/>
    </row>
    <row r="206" spans="1:10" ht="28.5" customHeight="1">
      <c r="A206" s="25" t="s">
        <v>227</v>
      </c>
      <c r="B206" s="30" t="s">
        <v>228</v>
      </c>
      <c r="C206" s="201" t="s">
        <v>29</v>
      </c>
      <c r="D206" s="201">
        <v>26.38</v>
      </c>
      <c r="E206" s="201">
        <v>23.48</v>
      </c>
      <c r="F206" s="201">
        <f t="shared" ref="F206:F246" si="4">E206*1.244268025</f>
        <v>29.215413226999999</v>
      </c>
      <c r="G206" s="201">
        <f>D206*F206</f>
        <v>770.70260092825993</v>
      </c>
      <c r="H206" s="238" t="s">
        <v>2167</v>
      </c>
      <c r="I206" s="239"/>
      <c r="J206" s="239"/>
    </row>
    <row r="207" spans="1:10" ht="46.5" customHeight="1">
      <c r="A207" s="25"/>
      <c r="B207" s="26" t="s">
        <v>230</v>
      </c>
      <c r="C207" s="201"/>
      <c r="D207" s="201"/>
      <c r="E207" s="201"/>
      <c r="F207" s="201"/>
      <c r="G207" s="201"/>
      <c r="H207" s="238"/>
      <c r="I207" s="239"/>
      <c r="J207" s="239"/>
    </row>
    <row r="208" spans="1:10" ht="18.75" customHeight="1">
      <c r="A208" s="25"/>
      <c r="B208" s="30"/>
      <c r="C208" s="201"/>
      <c r="D208" s="201"/>
      <c r="E208" s="201"/>
      <c r="F208" s="201"/>
      <c r="G208" s="201"/>
      <c r="H208" s="15"/>
      <c r="I208" s="23"/>
      <c r="J208" s="16"/>
    </row>
    <row r="209" spans="1:10" ht="21" hidden="1" customHeight="1">
      <c r="A209" s="25" t="s">
        <v>231</v>
      </c>
      <c r="B209" s="30" t="s">
        <v>232</v>
      </c>
      <c r="C209" s="201" t="s">
        <v>93</v>
      </c>
      <c r="D209" s="201"/>
      <c r="E209" s="201">
        <v>69.650000000000006</v>
      </c>
      <c r="F209" s="201"/>
      <c r="G209" s="201">
        <f>D209*F209</f>
        <v>0</v>
      </c>
      <c r="H209" s="15"/>
      <c r="I209" s="23"/>
      <c r="J209" s="24"/>
    </row>
    <row r="210" spans="1:10" ht="46.5" hidden="1" customHeight="1">
      <c r="A210" s="25"/>
      <c r="B210" s="26" t="s">
        <v>234</v>
      </c>
      <c r="C210" s="201"/>
      <c r="D210" s="201"/>
      <c r="E210" s="201"/>
      <c r="F210" s="201"/>
      <c r="G210" s="201"/>
      <c r="H210" s="15"/>
      <c r="I210" s="23"/>
      <c r="J210" s="16"/>
    </row>
    <row r="211" spans="1:10" ht="18.75" hidden="1" customHeight="1">
      <c r="A211" s="25"/>
      <c r="B211" s="30"/>
      <c r="C211" s="201"/>
      <c r="D211" s="201"/>
      <c r="E211" s="201"/>
      <c r="F211" s="201"/>
      <c r="G211" s="201"/>
      <c r="H211" s="15"/>
      <c r="I211" s="23"/>
      <c r="J211" s="16"/>
    </row>
    <row r="212" spans="1:10" ht="31.5" hidden="1" customHeight="1">
      <c r="A212" s="25" t="s">
        <v>235</v>
      </c>
      <c r="B212" s="30" t="s">
        <v>236</v>
      </c>
      <c r="C212" s="201" t="s">
        <v>93</v>
      </c>
      <c r="D212" s="201"/>
      <c r="E212" s="201">
        <v>49</v>
      </c>
      <c r="F212" s="201"/>
      <c r="G212" s="201">
        <f>D212*F212</f>
        <v>0</v>
      </c>
      <c r="H212" s="15"/>
      <c r="I212" s="23"/>
      <c r="J212" s="24"/>
    </row>
    <row r="213" spans="1:10" ht="66" hidden="1" customHeight="1">
      <c r="A213" s="25"/>
      <c r="B213" s="26" t="s">
        <v>238</v>
      </c>
      <c r="C213" s="201"/>
      <c r="D213" s="201"/>
      <c r="E213" s="201"/>
      <c r="F213" s="201"/>
      <c r="G213" s="201"/>
      <c r="H213" s="15"/>
      <c r="I213" s="23"/>
      <c r="J213" s="16"/>
    </row>
    <row r="214" spans="1:10" ht="18.75" hidden="1" customHeight="1">
      <c r="A214" s="25"/>
      <c r="B214" s="26"/>
      <c r="C214" s="201"/>
      <c r="D214" s="201"/>
      <c r="E214" s="201"/>
      <c r="F214" s="201"/>
      <c r="G214" s="201"/>
      <c r="H214" s="15"/>
      <c r="I214" s="23"/>
      <c r="J214" s="16"/>
    </row>
    <row r="215" spans="1:10" ht="21" hidden="1" customHeight="1">
      <c r="A215" s="25" t="s">
        <v>239</v>
      </c>
      <c r="B215" s="30" t="s">
        <v>240</v>
      </c>
      <c r="C215" s="201" t="s">
        <v>93</v>
      </c>
      <c r="D215" s="201"/>
      <c r="E215" s="201">
        <v>346.66</v>
      </c>
      <c r="F215" s="201"/>
      <c r="G215" s="201">
        <f>D215*F215</f>
        <v>0</v>
      </c>
      <c r="H215" s="15"/>
      <c r="I215" s="23"/>
      <c r="J215" s="24"/>
    </row>
    <row r="216" spans="1:10" ht="78.75" hidden="1" customHeight="1">
      <c r="A216" s="25"/>
      <c r="B216" s="26" t="s">
        <v>242</v>
      </c>
      <c r="C216" s="201"/>
      <c r="D216" s="201"/>
      <c r="E216" s="201"/>
      <c r="F216" s="201"/>
      <c r="G216" s="201"/>
      <c r="H216" s="15"/>
      <c r="I216" s="23"/>
      <c r="J216" s="16"/>
    </row>
    <row r="217" spans="1:10" ht="18.75" hidden="1" customHeight="1">
      <c r="A217" s="25"/>
      <c r="B217" s="30"/>
      <c r="C217" s="201"/>
      <c r="D217" s="201"/>
      <c r="E217" s="201"/>
      <c r="F217" s="201"/>
      <c r="G217" s="201"/>
      <c r="H217" s="15"/>
      <c r="I217" s="23"/>
      <c r="J217" s="16"/>
    </row>
    <row r="218" spans="1:10" ht="31.5" hidden="1" customHeight="1">
      <c r="A218" s="25" t="s">
        <v>243</v>
      </c>
      <c r="B218" s="30" t="s">
        <v>244</v>
      </c>
      <c r="C218" s="201" t="s">
        <v>19</v>
      </c>
      <c r="D218" s="201"/>
      <c r="E218" s="201">
        <v>239.96</v>
      </c>
      <c r="F218" s="201"/>
      <c r="G218" s="201">
        <f>D218*F218</f>
        <v>0</v>
      </c>
      <c r="H218" s="15"/>
      <c r="I218" s="23"/>
      <c r="J218" s="16"/>
    </row>
    <row r="219" spans="1:10" ht="63" hidden="1" customHeight="1">
      <c r="A219" s="25"/>
      <c r="B219" s="26" t="s">
        <v>245</v>
      </c>
      <c r="C219" s="201"/>
      <c r="D219" s="201"/>
      <c r="E219" s="201"/>
      <c r="F219" s="201"/>
      <c r="G219" s="201"/>
      <c r="H219" s="15"/>
      <c r="I219" s="23"/>
      <c r="J219" s="16"/>
    </row>
    <row r="220" spans="1:10" ht="18.75" hidden="1" customHeight="1">
      <c r="A220" s="25"/>
      <c r="B220" s="30"/>
      <c r="C220" s="201"/>
      <c r="D220" s="201"/>
      <c r="E220" s="201"/>
      <c r="F220" s="201"/>
      <c r="G220" s="201"/>
      <c r="H220" s="15"/>
      <c r="I220" s="23"/>
      <c r="J220" s="16"/>
    </row>
    <row r="221" spans="1:10" ht="31.5" hidden="1" customHeight="1">
      <c r="A221" s="25" t="s">
        <v>246</v>
      </c>
      <c r="B221" s="30" t="s">
        <v>247</v>
      </c>
      <c r="C221" s="201" t="s">
        <v>29</v>
      </c>
      <c r="D221" s="201"/>
      <c r="E221" s="201">
        <v>5.25</v>
      </c>
      <c r="F221" s="201"/>
      <c r="G221" s="201">
        <f>D221*F221</f>
        <v>0</v>
      </c>
      <c r="H221" s="15"/>
      <c r="I221" s="23"/>
      <c r="J221" s="24"/>
    </row>
    <row r="222" spans="1:10" ht="110.25" hidden="1" customHeight="1">
      <c r="A222" s="25"/>
      <c r="B222" s="26" t="s">
        <v>249</v>
      </c>
      <c r="C222" s="201"/>
      <c r="D222" s="201"/>
      <c r="E222" s="201"/>
      <c r="F222" s="201"/>
      <c r="G222" s="201"/>
      <c r="H222" s="15"/>
      <c r="I222" s="23"/>
      <c r="J222" s="16"/>
    </row>
    <row r="223" spans="1:10" ht="18.75" hidden="1" customHeight="1">
      <c r="A223" s="25"/>
      <c r="B223" s="30"/>
      <c r="C223" s="201"/>
      <c r="D223" s="201"/>
      <c r="E223" s="201"/>
      <c r="F223" s="201"/>
      <c r="G223" s="201"/>
      <c r="H223" s="15"/>
      <c r="I223" s="23"/>
      <c r="J223" s="16"/>
    </row>
    <row r="224" spans="1:10" ht="18" hidden="1" customHeight="1">
      <c r="A224" s="25" t="s">
        <v>250</v>
      </c>
      <c r="B224" s="51" t="s">
        <v>251</v>
      </c>
      <c r="C224" s="201" t="s">
        <v>93</v>
      </c>
      <c r="D224" s="201"/>
      <c r="E224" s="201">
        <v>2.98</v>
      </c>
      <c r="F224" s="201"/>
      <c r="G224" s="201">
        <f>D224*F224</f>
        <v>0</v>
      </c>
      <c r="H224" s="15"/>
      <c r="I224" s="23"/>
      <c r="J224" s="24"/>
    </row>
    <row r="225" spans="1:10" ht="96.75" hidden="1" customHeight="1">
      <c r="A225" s="25"/>
      <c r="B225" s="26" t="s">
        <v>253</v>
      </c>
      <c r="C225" s="211"/>
      <c r="D225" s="201"/>
      <c r="E225" s="201"/>
      <c r="F225" s="201"/>
      <c r="G225" s="201"/>
      <c r="H225" s="15"/>
      <c r="I225" s="23"/>
      <c r="J225" s="16"/>
    </row>
    <row r="226" spans="1:10" ht="18" customHeight="1">
      <c r="A226" s="25"/>
      <c r="B226" s="58" t="s">
        <v>254</v>
      </c>
      <c r="C226" s="254" t="s">
        <v>82</v>
      </c>
      <c r="D226" s="255"/>
      <c r="E226" s="256"/>
      <c r="F226" s="201"/>
      <c r="G226" s="204">
        <f>SUM(G197:G224)</f>
        <v>1849.6602867968224</v>
      </c>
      <c r="H226" s="15"/>
      <c r="I226" s="23"/>
      <c r="J226" s="16"/>
    </row>
    <row r="227" spans="1:10" ht="18.75" customHeight="1">
      <c r="A227" s="10" t="s">
        <v>255</v>
      </c>
      <c r="B227" s="11" t="s">
        <v>256</v>
      </c>
      <c r="C227" s="214"/>
      <c r="D227" s="214"/>
      <c r="E227" s="214"/>
      <c r="F227" s="201"/>
      <c r="G227" s="201"/>
      <c r="H227" s="15"/>
      <c r="I227" s="23"/>
      <c r="J227" s="16"/>
    </row>
    <row r="228" spans="1:10" ht="18.75" customHeight="1">
      <c r="A228" s="25" t="s">
        <v>257</v>
      </c>
      <c r="B228" s="18" t="s">
        <v>258</v>
      </c>
      <c r="C228" s="201" t="s">
        <v>259</v>
      </c>
      <c r="D228" s="201">
        <f>(87.4+361.9+116.9)</f>
        <v>566.19999999999993</v>
      </c>
      <c r="E228" s="201">
        <v>11.74</v>
      </c>
      <c r="F228" s="201">
        <f t="shared" si="4"/>
        <v>14.6077066135</v>
      </c>
      <c r="G228" s="201">
        <f>D228*F228</f>
        <v>8270.8834845636993</v>
      </c>
      <c r="H228" s="238" t="s">
        <v>2168</v>
      </c>
      <c r="I228" s="237"/>
      <c r="J228" s="237"/>
    </row>
    <row r="229" spans="1:10" ht="78.75" customHeight="1">
      <c r="A229" s="25"/>
      <c r="B229" s="26" t="s">
        <v>260</v>
      </c>
      <c r="C229" s="201"/>
      <c r="D229" s="201"/>
      <c r="E229" s="201"/>
      <c r="F229" s="201"/>
      <c r="G229" s="201"/>
      <c r="H229" s="15"/>
      <c r="I229" s="23"/>
      <c r="J229" s="16"/>
    </row>
    <row r="230" spans="1:10" ht="18.75" customHeight="1">
      <c r="A230" s="25"/>
      <c r="B230" s="26"/>
      <c r="C230" s="201"/>
      <c r="D230" s="201"/>
      <c r="E230" s="201"/>
      <c r="F230" s="201"/>
      <c r="G230" s="201"/>
      <c r="H230" s="15"/>
      <c r="I230" s="23"/>
      <c r="J230" s="16"/>
    </row>
    <row r="231" spans="1:10" ht="44.25" customHeight="1">
      <c r="A231" s="25" t="s">
        <v>261</v>
      </c>
      <c r="B231" s="30" t="s">
        <v>262</v>
      </c>
      <c r="C231" s="201" t="s">
        <v>29</v>
      </c>
      <c r="D231" s="216">
        <v>83.19</v>
      </c>
      <c r="E231" s="201">
        <v>66.36</v>
      </c>
      <c r="F231" s="201">
        <f t="shared" si="4"/>
        <v>82.569626138999993</v>
      </c>
      <c r="G231" s="201">
        <f>D231*F231</f>
        <v>6868.9671985034092</v>
      </c>
      <c r="H231" s="238">
        <v>83.19</v>
      </c>
      <c r="I231" s="237"/>
      <c r="J231" s="237"/>
    </row>
    <row r="232" spans="1:10" ht="64.5" customHeight="1">
      <c r="A232" s="25"/>
      <c r="B232" s="26" t="s">
        <v>264</v>
      </c>
      <c r="C232" s="201"/>
      <c r="D232" s="201"/>
      <c r="E232" s="201"/>
      <c r="F232" s="201"/>
      <c r="G232" s="201"/>
      <c r="H232" s="15"/>
      <c r="I232" s="23"/>
      <c r="J232" s="16"/>
    </row>
    <row r="233" spans="1:10" ht="18.75" hidden="1" customHeight="1">
      <c r="A233" s="25"/>
      <c r="B233" s="26"/>
      <c r="C233" s="201"/>
      <c r="D233" s="201"/>
      <c r="E233" s="201"/>
      <c r="F233" s="201"/>
      <c r="G233" s="201"/>
      <c r="H233" s="15"/>
      <c r="I233" s="23"/>
      <c r="J233" s="16"/>
    </row>
    <row r="234" spans="1:10" ht="31.5" hidden="1" customHeight="1">
      <c r="A234" s="25" t="s">
        <v>265</v>
      </c>
      <c r="B234" s="30" t="s">
        <v>266</v>
      </c>
      <c r="C234" s="201" t="s">
        <v>93</v>
      </c>
      <c r="D234" s="201"/>
      <c r="E234" s="201">
        <v>2038.38</v>
      </c>
      <c r="F234" s="201"/>
      <c r="G234" s="201">
        <f>D234*F234</f>
        <v>0</v>
      </c>
      <c r="H234" s="238"/>
      <c r="I234" s="237"/>
      <c r="J234" s="237"/>
    </row>
    <row r="235" spans="1:10" ht="174.75" hidden="1" customHeight="1">
      <c r="A235" s="25"/>
      <c r="B235" s="26" t="s">
        <v>268</v>
      </c>
      <c r="C235" s="201"/>
      <c r="D235" s="201"/>
      <c r="E235" s="201"/>
      <c r="F235" s="201"/>
      <c r="G235" s="205"/>
      <c r="H235" s="15"/>
      <c r="I235" s="23"/>
      <c r="J235" s="16"/>
    </row>
    <row r="236" spans="1:10" ht="18.75" customHeight="1">
      <c r="A236" s="25"/>
      <c r="B236" s="59"/>
      <c r="C236" s="201"/>
      <c r="D236" s="201"/>
      <c r="E236" s="201"/>
      <c r="F236" s="201"/>
      <c r="G236" s="205"/>
      <c r="H236" s="15"/>
      <c r="I236" s="23"/>
      <c r="J236" s="16"/>
    </row>
    <row r="237" spans="1:10" ht="31.5" customHeight="1">
      <c r="A237" s="25" t="s">
        <v>269</v>
      </c>
      <c r="B237" s="30" t="s">
        <v>270</v>
      </c>
      <c r="C237" s="201" t="s">
        <v>271</v>
      </c>
      <c r="D237" s="201">
        <f>(4.56+4.78)</f>
        <v>9.34</v>
      </c>
      <c r="E237" s="201">
        <v>685.7</v>
      </c>
      <c r="F237" s="201">
        <f t="shared" si="4"/>
        <v>853.19458474250007</v>
      </c>
      <c r="G237" s="201">
        <f>D237*F237</f>
        <v>7968.8374214949508</v>
      </c>
      <c r="H237" s="236" t="s">
        <v>2169</v>
      </c>
      <c r="I237" s="237"/>
      <c r="J237" s="237"/>
    </row>
    <row r="238" spans="1:10" ht="78" customHeight="1">
      <c r="A238" s="25"/>
      <c r="B238" s="26" t="s">
        <v>272</v>
      </c>
      <c r="C238" s="201"/>
      <c r="D238" s="201"/>
      <c r="E238" s="201"/>
      <c r="F238" s="201"/>
      <c r="G238" s="201"/>
      <c r="H238" s="15"/>
      <c r="I238" s="23"/>
      <c r="J238" s="16"/>
    </row>
    <row r="239" spans="1:10" ht="18.75" hidden="1" customHeight="1">
      <c r="A239" s="25"/>
      <c r="B239" s="26"/>
      <c r="C239" s="201"/>
      <c r="D239" s="201"/>
      <c r="E239" s="201"/>
      <c r="F239" s="201"/>
      <c r="G239" s="201"/>
      <c r="H239" s="15"/>
      <c r="I239" s="23"/>
      <c r="J239" s="16"/>
    </row>
    <row r="240" spans="1:10" ht="21" hidden="1" customHeight="1">
      <c r="A240" s="25" t="s">
        <v>273</v>
      </c>
      <c r="B240" s="30" t="s">
        <v>274</v>
      </c>
      <c r="C240" s="201" t="s">
        <v>29</v>
      </c>
      <c r="D240" s="201"/>
      <c r="E240" s="201">
        <v>61.51</v>
      </c>
      <c r="F240" s="201"/>
      <c r="G240" s="201">
        <f>D240*F240</f>
        <v>0</v>
      </c>
      <c r="H240" s="238"/>
      <c r="I240" s="239"/>
      <c r="J240" s="239"/>
    </row>
    <row r="241" spans="1:10" ht="47.25" hidden="1" customHeight="1">
      <c r="A241" s="25"/>
      <c r="B241" s="26" t="s">
        <v>276</v>
      </c>
      <c r="C241" s="201"/>
      <c r="D241" s="201"/>
      <c r="E241" s="201"/>
      <c r="F241" s="201"/>
      <c r="G241" s="201"/>
      <c r="H241" s="15"/>
      <c r="I241" s="23"/>
      <c r="J241" s="16"/>
    </row>
    <row r="242" spans="1:10" ht="18.75" hidden="1" customHeight="1">
      <c r="A242" s="25"/>
      <c r="B242" s="26"/>
      <c r="C242" s="201"/>
      <c r="D242" s="201"/>
      <c r="E242" s="201"/>
      <c r="F242" s="201"/>
      <c r="G242" s="201"/>
      <c r="H242" s="15"/>
      <c r="I242" s="23"/>
      <c r="J242" s="16"/>
    </row>
    <row r="243" spans="1:10" ht="45" hidden="1" customHeight="1">
      <c r="A243" s="25" t="s">
        <v>277</v>
      </c>
      <c r="B243" s="30" t="s">
        <v>278</v>
      </c>
      <c r="C243" s="201" t="s">
        <v>19</v>
      </c>
      <c r="D243" s="201"/>
      <c r="E243" s="201">
        <v>93.29</v>
      </c>
      <c r="F243" s="201"/>
      <c r="G243" s="201">
        <f>D243*F243</f>
        <v>0</v>
      </c>
      <c r="H243" s="15"/>
      <c r="I243" s="23"/>
      <c r="J243" s="24"/>
    </row>
    <row r="244" spans="1:10" ht="78.75" hidden="1" customHeight="1">
      <c r="A244" s="25"/>
      <c r="B244" s="26" t="s">
        <v>279</v>
      </c>
      <c r="C244" s="201"/>
      <c r="D244" s="201"/>
      <c r="E244" s="201"/>
      <c r="F244" s="201"/>
      <c r="G244" s="201"/>
      <c r="H244" s="15"/>
      <c r="I244" s="23"/>
      <c r="J244" s="16"/>
    </row>
    <row r="245" spans="1:10" ht="18.75" customHeight="1">
      <c r="A245" s="25"/>
      <c r="B245" s="30"/>
      <c r="C245" s="201"/>
      <c r="D245" s="201"/>
      <c r="E245" s="201"/>
      <c r="F245" s="201"/>
      <c r="G245" s="201"/>
      <c r="H245" s="15"/>
      <c r="I245" s="23"/>
      <c r="J245" s="16"/>
    </row>
    <row r="246" spans="1:10" ht="41.25" customHeight="1">
      <c r="A246" s="25" t="s">
        <v>280</v>
      </c>
      <c r="B246" s="30" t="s">
        <v>281</v>
      </c>
      <c r="C246" s="201" t="s">
        <v>271</v>
      </c>
      <c r="D246" s="201">
        <v>1.32</v>
      </c>
      <c r="E246" s="201">
        <v>561</v>
      </c>
      <c r="F246" s="201">
        <f t="shared" si="4"/>
        <v>698.03436202499995</v>
      </c>
      <c r="G246" s="201">
        <f>D246*F246</f>
        <v>921.40535787299996</v>
      </c>
      <c r="H246" s="240" t="s">
        <v>2237</v>
      </c>
      <c r="I246" s="241"/>
      <c r="J246" s="241"/>
    </row>
    <row r="247" spans="1:10" ht="63" customHeight="1">
      <c r="A247" s="25"/>
      <c r="B247" s="26" t="s">
        <v>282</v>
      </c>
      <c r="C247" s="201"/>
      <c r="D247" s="201"/>
      <c r="E247" s="201"/>
      <c r="F247" s="201"/>
      <c r="G247" s="201"/>
      <c r="H247" s="240"/>
      <c r="I247" s="241"/>
      <c r="J247" s="241"/>
    </row>
    <row r="248" spans="1:10" ht="18.75" customHeight="1">
      <c r="A248" s="25"/>
      <c r="B248" s="26"/>
      <c r="C248" s="201"/>
      <c r="D248" s="201"/>
      <c r="E248" s="201"/>
      <c r="F248" s="201"/>
      <c r="G248" s="201"/>
      <c r="H248" s="15"/>
      <c r="I248" s="23"/>
      <c r="J248" s="16"/>
    </row>
    <row r="249" spans="1:10" ht="37.5" hidden="1" customHeight="1">
      <c r="A249" s="25" t="s">
        <v>283</v>
      </c>
      <c r="B249" s="30" t="s">
        <v>284</v>
      </c>
      <c r="C249" s="201" t="s">
        <v>19</v>
      </c>
      <c r="D249" s="201"/>
      <c r="E249" s="201">
        <v>120.71</v>
      </c>
      <c r="F249" s="201"/>
      <c r="G249" s="201">
        <f>D249*F249</f>
        <v>0</v>
      </c>
      <c r="H249" s="15"/>
      <c r="I249" s="23"/>
      <c r="J249" s="16"/>
    </row>
    <row r="250" spans="1:10" ht="78.75" hidden="1" customHeight="1">
      <c r="A250" s="25"/>
      <c r="B250" s="26" t="s">
        <v>285</v>
      </c>
      <c r="C250" s="201"/>
      <c r="D250" s="201"/>
      <c r="E250" s="201"/>
      <c r="F250" s="201"/>
      <c r="G250" s="201"/>
      <c r="H250" s="15"/>
      <c r="I250" s="23"/>
      <c r="J250" s="16"/>
    </row>
    <row r="251" spans="1:10" ht="18.75" hidden="1" customHeight="1">
      <c r="A251" s="25"/>
      <c r="B251" s="30"/>
      <c r="C251" s="201"/>
      <c r="D251" s="201"/>
      <c r="E251" s="201"/>
      <c r="F251" s="201"/>
      <c r="G251" s="201"/>
      <c r="H251" s="15"/>
      <c r="I251" s="23"/>
      <c r="J251" s="16"/>
    </row>
    <row r="252" spans="1:10" ht="18.75" hidden="1" customHeight="1">
      <c r="A252" s="25" t="s">
        <v>286</v>
      </c>
      <c r="B252" s="35" t="s">
        <v>287</v>
      </c>
      <c r="C252" s="201"/>
      <c r="D252" s="201"/>
      <c r="E252" s="201"/>
      <c r="F252" s="201"/>
      <c r="G252" s="201"/>
      <c r="H252" s="15"/>
      <c r="I252" s="23"/>
      <c r="J252" s="16"/>
    </row>
    <row r="253" spans="1:10" ht="52.5" hidden="1" customHeight="1">
      <c r="A253" s="25" t="s">
        <v>288</v>
      </c>
      <c r="B253" s="30" t="s">
        <v>289</v>
      </c>
      <c r="C253" s="201" t="s">
        <v>19</v>
      </c>
      <c r="D253" s="201"/>
      <c r="E253" s="201">
        <v>508.76</v>
      </c>
      <c r="F253" s="201"/>
      <c r="G253" s="201">
        <f>D253*F253</f>
        <v>0</v>
      </c>
      <c r="H253" s="15"/>
      <c r="I253" s="23"/>
      <c r="J253" s="24"/>
    </row>
    <row r="254" spans="1:10" ht="188.25" hidden="1" customHeight="1">
      <c r="A254" s="25"/>
      <c r="B254" s="26" t="s">
        <v>290</v>
      </c>
      <c r="C254" s="201"/>
      <c r="D254" s="201"/>
      <c r="E254" s="201"/>
      <c r="F254" s="201"/>
      <c r="G254" s="201"/>
      <c r="H254" s="15"/>
      <c r="I254" s="23"/>
      <c r="J254" s="16"/>
    </row>
    <row r="255" spans="1:10" ht="18.75" hidden="1" customHeight="1">
      <c r="A255" s="25"/>
      <c r="B255" s="26"/>
      <c r="C255" s="201"/>
      <c r="D255" s="201"/>
      <c r="E255" s="201"/>
      <c r="F255" s="201"/>
      <c r="G255" s="201"/>
      <c r="H255" s="15"/>
      <c r="I255" s="23"/>
      <c r="J255" s="16"/>
    </row>
    <row r="256" spans="1:10" ht="47.25" hidden="1" customHeight="1">
      <c r="A256" s="25" t="s">
        <v>291</v>
      </c>
      <c r="B256" s="30" t="s">
        <v>292</v>
      </c>
      <c r="C256" s="201" t="s">
        <v>19</v>
      </c>
      <c r="D256" s="201"/>
      <c r="E256" s="201">
        <v>787.5</v>
      </c>
      <c r="F256" s="201"/>
      <c r="G256" s="201">
        <f>D256*F256</f>
        <v>0</v>
      </c>
      <c r="H256" s="15"/>
      <c r="I256" s="23"/>
      <c r="J256" s="24"/>
    </row>
    <row r="257" spans="1:10" ht="157.5" hidden="1" customHeight="1">
      <c r="A257" s="25"/>
      <c r="B257" s="26" t="s">
        <v>293</v>
      </c>
      <c r="C257" s="201"/>
      <c r="D257" s="201"/>
      <c r="E257" s="201"/>
      <c r="F257" s="201"/>
      <c r="G257" s="201"/>
      <c r="H257" s="15"/>
      <c r="I257" s="23"/>
      <c r="J257" s="29"/>
    </row>
    <row r="258" spans="1:10" ht="18.75" hidden="1" customHeight="1">
      <c r="A258" s="25"/>
      <c r="B258" s="26"/>
      <c r="C258" s="201"/>
      <c r="D258" s="201"/>
      <c r="E258" s="201"/>
      <c r="F258" s="201"/>
      <c r="G258" s="201"/>
      <c r="H258" s="15"/>
      <c r="I258" s="23"/>
      <c r="J258" s="29"/>
    </row>
    <row r="259" spans="1:10" ht="31.5" hidden="1" customHeight="1">
      <c r="A259" s="25" t="s">
        <v>294</v>
      </c>
      <c r="B259" s="30" t="s">
        <v>295</v>
      </c>
      <c r="C259" s="201" t="s">
        <v>19</v>
      </c>
      <c r="D259" s="201"/>
      <c r="E259" s="201">
        <v>19.28</v>
      </c>
      <c r="F259" s="201"/>
      <c r="G259" s="201">
        <f>D259*F259</f>
        <v>0</v>
      </c>
      <c r="H259" s="15"/>
      <c r="I259" s="23"/>
      <c r="J259" s="24"/>
    </row>
    <row r="260" spans="1:10" ht="47.25" hidden="1" customHeight="1">
      <c r="A260" s="25"/>
      <c r="B260" s="26" t="s">
        <v>296</v>
      </c>
      <c r="C260" s="201"/>
      <c r="D260" s="201"/>
      <c r="E260" s="201"/>
      <c r="F260" s="201"/>
      <c r="G260" s="201"/>
      <c r="H260" s="60"/>
      <c r="I260" s="23"/>
      <c r="J260" s="29"/>
    </row>
    <row r="261" spans="1:10" ht="18.75" hidden="1" customHeight="1">
      <c r="A261" s="25"/>
      <c r="B261" s="26"/>
      <c r="C261" s="201"/>
      <c r="D261" s="201"/>
      <c r="E261" s="201"/>
      <c r="F261" s="201"/>
      <c r="G261" s="201"/>
      <c r="H261" s="15"/>
      <c r="I261" s="23"/>
      <c r="J261" s="16"/>
    </row>
    <row r="262" spans="1:10" ht="18.75" hidden="1" customHeight="1">
      <c r="A262" s="25"/>
      <c r="B262" s="180"/>
      <c r="C262" s="206"/>
      <c r="D262" s="206"/>
      <c r="E262" s="206"/>
      <c r="F262" s="201"/>
      <c r="G262" s="205"/>
      <c r="H262" s="229"/>
      <c r="I262" s="232"/>
      <c r="J262" s="165"/>
    </row>
    <row r="263" spans="1:10" ht="18.75" hidden="1" customHeight="1">
      <c r="A263" s="25" t="s">
        <v>297</v>
      </c>
      <c r="B263" s="35" t="s">
        <v>298</v>
      </c>
      <c r="C263" s="201"/>
      <c r="D263" s="201"/>
      <c r="E263" s="201"/>
      <c r="F263" s="201"/>
      <c r="G263" s="205"/>
      <c r="H263" s="15"/>
      <c r="I263" s="23"/>
      <c r="J263" s="16"/>
    </row>
    <row r="264" spans="1:10" ht="31.5" hidden="1" customHeight="1">
      <c r="A264" s="25" t="s">
        <v>299</v>
      </c>
      <c r="B264" s="59" t="s">
        <v>300</v>
      </c>
      <c r="C264" s="201" t="s">
        <v>33</v>
      </c>
      <c r="D264" s="201"/>
      <c r="E264" s="201">
        <v>33.36</v>
      </c>
      <c r="F264" s="201"/>
      <c r="G264" s="201">
        <f>D264*F264</f>
        <v>0</v>
      </c>
      <c r="H264" s="238"/>
      <c r="I264" s="237"/>
      <c r="J264" s="237"/>
    </row>
    <row r="265" spans="1:10" ht="78.75" hidden="1" customHeight="1">
      <c r="A265" s="25"/>
      <c r="B265" s="31" t="s">
        <v>301</v>
      </c>
      <c r="C265" s="201"/>
      <c r="D265" s="201"/>
      <c r="E265" s="201"/>
      <c r="F265" s="201"/>
      <c r="G265" s="205"/>
      <c r="H265" s="15"/>
      <c r="I265" s="23"/>
      <c r="J265" s="16"/>
    </row>
    <row r="266" spans="1:10" ht="18.75" hidden="1" customHeight="1">
      <c r="A266" s="25"/>
      <c r="B266" s="31"/>
      <c r="C266" s="201"/>
      <c r="D266" s="201"/>
      <c r="E266" s="201"/>
      <c r="F266" s="201"/>
      <c r="G266" s="205"/>
      <c r="H266" s="15"/>
      <c r="I266" s="23"/>
      <c r="J266" s="16"/>
    </row>
    <row r="267" spans="1:10" ht="18.75" hidden="1" customHeight="1">
      <c r="A267" s="25" t="s">
        <v>302</v>
      </c>
      <c r="B267" s="59" t="s">
        <v>303</v>
      </c>
      <c r="C267" s="201" t="s">
        <v>271</v>
      </c>
      <c r="D267" s="201"/>
      <c r="E267" s="201">
        <v>198.45</v>
      </c>
      <c r="F267" s="201"/>
      <c r="G267" s="201">
        <f>D267*F267</f>
        <v>0</v>
      </c>
      <c r="H267" s="15"/>
      <c r="I267" s="23"/>
      <c r="J267" s="24"/>
    </row>
    <row r="268" spans="1:10" ht="63" hidden="1" customHeight="1">
      <c r="A268" s="25"/>
      <c r="B268" s="31" t="s">
        <v>304</v>
      </c>
      <c r="C268" s="201"/>
      <c r="D268" s="201"/>
      <c r="E268" s="201"/>
      <c r="F268" s="201"/>
      <c r="G268" s="205"/>
      <c r="H268" s="15"/>
      <c r="I268" s="23"/>
      <c r="J268" s="16"/>
    </row>
    <row r="269" spans="1:10" ht="18.75" hidden="1" customHeight="1">
      <c r="A269" s="25"/>
      <c r="B269" s="31"/>
      <c r="C269" s="201"/>
      <c r="D269" s="201"/>
      <c r="E269" s="201"/>
      <c r="F269" s="201"/>
      <c r="G269" s="205"/>
      <c r="H269" s="15"/>
      <c r="I269" s="23"/>
      <c r="J269" s="16"/>
    </row>
    <row r="270" spans="1:10" ht="18.75" hidden="1" customHeight="1">
      <c r="A270" s="25" t="s">
        <v>305</v>
      </c>
      <c r="B270" s="59" t="s">
        <v>306</v>
      </c>
      <c r="C270" s="201" t="s">
        <v>271</v>
      </c>
      <c r="D270" s="201"/>
      <c r="E270" s="201">
        <v>187.47</v>
      </c>
      <c r="F270" s="201"/>
      <c r="G270" s="201">
        <f>D270*F270</f>
        <v>0</v>
      </c>
      <c r="H270" s="15"/>
      <c r="I270" s="23"/>
      <c r="J270" s="24"/>
    </row>
    <row r="271" spans="1:10" ht="81.75" hidden="1" customHeight="1">
      <c r="A271" s="25"/>
      <c r="B271" s="29" t="s">
        <v>307</v>
      </c>
      <c r="C271" s="201"/>
      <c r="D271" s="201"/>
      <c r="E271" s="201"/>
      <c r="F271" s="201"/>
      <c r="G271" s="205"/>
      <c r="H271" s="15"/>
      <c r="I271" s="23"/>
      <c r="J271" s="16"/>
    </row>
    <row r="272" spans="1:10" ht="18.75" hidden="1" customHeight="1">
      <c r="A272" s="25"/>
      <c r="B272" s="29"/>
      <c r="C272" s="201"/>
      <c r="D272" s="201"/>
      <c r="E272" s="201"/>
      <c r="F272" s="201"/>
      <c r="G272" s="205"/>
      <c r="H272" s="15"/>
      <c r="I272" s="23"/>
      <c r="J272" s="16"/>
    </row>
    <row r="273" spans="1:10" ht="18.75" hidden="1" customHeight="1">
      <c r="A273" s="25" t="s">
        <v>308</v>
      </c>
      <c r="B273" s="59" t="s">
        <v>309</v>
      </c>
      <c r="C273" s="201" t="s">
        <v>19</v>
      </c>
      <c r="D273" s="201"/>
      <c r="E273" s="201">
        <v>13.47</v>
      </c>
      <c r="F273" s="201"/>
      <c r="G273" s="201">
        <f>D273*F273</f>
        <v>0</v>
      </c>
      <c r="H273" s="15"/>
      <c r="I273" s="23"/>
      <c r="J273" s="24"/>
    </row>
    <row r="274" spans="1:10" ht="63" hidden="1" customHeight="1">
      <c r="A274" s="25"/>
      <c r="B274" s="31" t="s">
        <v>310</v>
      </c>
      <c r="C274" s="201"/>
      <c r="D274" s="201"/>
      <c r="E274" s="201"/>
      <c r="F274" s="201"/>
      <c r="G274" s="205"/>
      <c r="H274" s="48"/>
      <c r="I274" s="23"/>
      <c r="J274" s="16"/>
    </row>
    <row r="275" spans="1:10" ht="18.75" hidden="1" customHeight="1">
      <c r="A275" s="25"/>
      <c r="B275" s="31"/>
      <c r="C275" s="201"/>
      <c r="D275" s="201"/>
      <c r="E275" s="201"/>
      <c r="F275" s="201"/>
      <c r="G275" s="205"/>
      <c r="H275" s="15"/>
      <c r="I275" s="23"/>
      <c r="J275" s="16"/>
    </row>
    <row r="276" spans="1:10" ht="18.75" hidden="1" customHeight="1">
      <c r="A276" s="25" t="s">
        <v>311</v>
      </c>
      <c r="B276" s="59" t="s">
        <v>312</v>
      </c>
      <c r="C276" s="201" t="s">
        <v>19</v>
      </c>
      <c r="D276" s="201"/>
      <c r="E276" s="201">
        <v>22.76</v>
      </c>
      <c r="F276" s="201"/>
      <c r="G276" s="201">
        <f>D276*F276</f>
        <v>0</v>
      </c>
      <c r="H276" s="15"/>
      <c r="I276" s="23"/>
      <c r="J276" s="24"/>
    </row>
    <row r="277" spans="1:10" ht="63" hidden="1" customHeight="1">
      <c r="A277" s="25"/>
      <c r="B277" s="31" t="s">
        <v>313</v>
      </c>
      <c r="C277" s="201"/>
      <c r="D277" s="201"/>
      <c r="E277" s="201"/>
      <c r="F277" s="201"/>
      <c r="G277" s="205"/>
      <c r="H277" s="48"/>
      <c r="I277" s="23"/>
      <c r="J277" s="16"/>
    </row>
    <row r="278" spans="1:10" ht="18.75" hidden="1" customHeight="1">
      <c r="A278" s="25"/>
      <c r="B278" s="59"/>
      <c r="C278" s="201"/>
      <c r="D278" s="201"/>
      <c r="E278" s="201"/>
      <c r="F278" s="201"/>
      <c r="G278" s="205"/>
      <c r="H278" s="15"/>
      <c r="I278" s="23"/>
      <c r="J278" s="16"/>
    </row>
    <row r="279" spans="1:10" ht="18.75" hidden="1" customHeight="1">
      <c r="A279" s="25" t="s">
        <v>314</v>
      </c>
      <c r="B279" s="59" t="s">
        <v>315</v>
      </c>
      <c r="C279" s="201" t="s">
        <v>33</v>
      </c>
      <c r="D279" s="201"/>
      <c r="E279" s="201">
        <v>11.58</v>
      </c>
      <c r="F279" s="201"/>
      <c r="G279" s="201">
        <f>D279*F279</f>
        <v>0</v>
      </c>
      <c r="H279" s="15"/>
      <c r="I279" s="23"/>
      <c r="J279" s="24"/>
    </row>
    <row r="280" spans="1:10" ht="63" hidden="1" customHeight="1">
      <c r="A280" s="25"/>
      <c r="B280" s="31" t="s">
        <v>316</v>
      </c>
      <c r="C280" s="201"/>
      <c r="D280" s="201"/>
      <c r="E280" s="201"/>
      <c r="F280" s="201"/>
      <c r="G280" s="205"/>
      <c r="H280" s="15"/>
      <c r="I280" s="23"/>
      <c r="J280" s="16"/>
    </row>
    <row r="281" spans="1:10" ht="18.75" hidden="1" customHeight="1">
      <c r="A281" s="25"/>
      <c r="B281" s="59"/>
      <c r="C281" s="201"/>
      <c r="D281" s="201"/>
      <c r="E281" s="201"/>
      <c r="F281" s="201"/>
      <c r="G281" s="205"/>
      <c r="H281" s="15"/>
      <c r="I281" s="23"/>
      <c r="J281" s="16"/>
    </row>
    <row r="282" spans="1:10" ht="18.75" hidden="1" customHeight="1">
      <c r="A282" s="25" t="s">
        <v>317</v>
      </c>
      <c r="B282" s="30" t="s">
        <v>318</v>
      </c>
      <c r="C282" s="201" t="s">
        <v>7</v>
      </c>
      <c r="D282" s="201"/>
      <c r="E282" s="201">
        <v>9.65</v>
      </c>
      <c r="F282" s="201"/>
      <c r="G282" s="201">
        <f>D282*F282</f>
        <v>0</v>
      </c>
      <c r="H282" s="15"/>
      <c r="I282" s="23"/>
      <c r="J282" s="24"/>
    </row>
    <row r="283" spans="1:10" ht="63" hidden="1" customHeight="1">
      <c r="A283" s="25"/>
      <c r="B283" s="26" t="s">
        <v>319</v>
      </c>
      <c r="C283" s="211"/>
      <c r="D283" s="202"/>
      <c r="E283" s="201"/>
      <c r="F283" s="201"/>
      <c r="G283" s="205"/>
      <c r="H283" s="48"/>
      <c r="I283" s="23"/>
      <c r="J283" s="16"/>
    </row>
    <row r="284" spans="1:10" ht="18.75" hidden="1" customHeight="1">
      <c r="A284" s="25"/>
      <c r="B284" s="31"/>
      <c r="C284" s="211"/>
      <c r="D284" s="202"/>
      <c r="E284" s="201"/>
      <c r="F284" s="201"/>
      <c r="G284" s="205"/>
      <c r="H284" s="48"/>
      <c r="I284" s="23"/>
      <c r="J284" s="16"/>
    </row>
    <row r="285" spans="1:10" ht="18.75" hidden="1" customHeight="1">
      <c r="A285" s="25" t="s">
        <v>320</v>
      </c>
      <c r="B285" s="35" t="s">
        <v>321</v>
      </c>
      <c r="C285" s="201"/>
      <c r="D285" s="201"/>
      <c r="E285" s="201"/>
      <c r="F285" s="201"/>
      <c r="G285" s="201"/>
      <c r="H285" s="48"/>
      <c r="I285" s="23"/>
      <c r="J285" s="16"/>
    </row>
    <row r="286" spans="1:10" ht="18.75" hidden="1" customHeight="1">
      <c r="A286" s="25" t="s">
        <v>322</v>
      </c>
      <c r="B286" s="30" t="s">
        <v>323</v>
      </c>
      <c r="C286" s="201" t="s">
        <v>7</v>
      </c>
      <c r="D286" s="201">
        <f>H286</f>
        <v>0</v>
      </c>
      <c r="E286" s="201">
        <v>915.03</v>
      </c>
      <c r="F286" s="201"/>
      <c r="G286" s="201">
        <f>D286*F286</f>
        <v>0</v>
      </c>
      <c r="H286" s="242"/>
      <c r="I286" s="243"/>
      <c r="J286" s="243"/>
    </row>
    <row r="287" spans="1:10" ht="63" hidden="1" customHeight="1">
      <c r="A287" s="25"/>
      <c r="B287" s="26" t="s">
        <v>324</v>
      </c>
      <c r="C287" s="201"/>
      <c r="D287" s="201"/>
      <c r="E287" s="201"/>
      <c r="F287" s="201"/>
      <c r="G287" s="201"/>
      <c r="H287" s="48"/>
      <c r="I287" s="23"/>
      <c r="J287" s="16"/>
    </row>
    <row r="288" spans="1:10" ht="18.75" hidden="1" customHeight="1">
      <c r="A288" s="25"/>
      <c r="B288" s="26"/>
      <c r="C288" s="201"/>
      <c r="D288" s="201"/>
      <c r="E288" s="201"/>
      <c r="F288" s="201"/>
      <c r="G288" s="201"/>
      <c r="H288" s="48"/>
      <c r="I288" s="23"/>
      <c r="J288" s="16"/>
    </row>
    <row r="289" spans="1:10" ht="18.75" hidden="1" customHeight="1">
      <c r="A289" s="25" t="s">
        <v>325</v>
      </c>
      <c r="B289" s="30" t="s">
        <v>326</v>
      </c>
      <c r="C289" s="201" t="s">
        <v>19</v>
      </c>
      <c r="D289" s="201">
        <f>H289</f>
        <v>0</v>
      </c>
      <c r="E289" s="201">
        <v>79.09</v>
      </c>
      <c r="F289" s="201"/>
      <c r="G289" s="201">
        <f>D289*F289</f>
        <v>0</v>
      </c>
      <c r="H289" s="242"/>
      <c r="I289" s="243"/>
      <c r="J289" s="243"/>
    </row>
    <row r="290" spans="1:10" ht="63" hidden="1" customHeight="1">
      <c r="A290" s="25"/>
      <c r="B290" s="26" t="s">
        <v>327</v>
      </c>
      <c r="C290" s="201"/>
      <c r="D290" s="201"/>
      <c r="E290" s="201"/>
      <c r="F290" s="201"/>
      <c r="G290" s="201"/>
      <c r="H290" s="48"/>
      <c r="I290" s="23"/>
      <c r="J290" s="16"/>
    </row>
    <row r="291" spans="1:10" ht="18" customHeight="1">
      <c r="A291" s="61"/>
      <c r="B291" s="62"/>
      <c r="C291" s="254" t="s">
        <v>82</v>
      </c>
      <c r="D291" s="255"/>
      <c r="E291" s="256"/>
      <c r="F291" s="201"/>
      <c r="G291" s="204">
        <f>SUM(G228:G290)</f>
        <v>24030.093462435063</v>
      </c>
      <c r="H291" s="15"/>
      <c r="I291" s="23"/>
      <c r="J291" s="16"/>
    </row>
    <row r="292" spans="1:10" ht="18.75" customHeight="1">
      <c r="A292" s="10" t="s">
        <v>328</v>
      </c>
      <c r="B292" s="11" t="s">
        <v>329</v>
      </c>
      <c r="C292" s="214"/>
      <c r="D292" s="214"/>
      <c r="E292" s="201"/>
      <c r="F292" s="201"/>
      <c r="G292" s="201"/>
      <c r="H292" s="15"/>
      <c r="I292" s="23"/>
      <c r="J292" s="16"/>
    </row>
    <row r="293" spans="1:10" ht="18.75" customHeight="1">
      <c r="A293" s="17" t="s">
        <v>330</v>
      </c>
      <c r="B293" s="18" t="s">
        <v>331</v>
      </c>
      <c r="C293" s="201" t="s">
        <v>259</v>
      </c>
      <c r="D293" s="201">
        <f>(87.4+190.65+190.65)</f>
        <v>468.70000000000005</v>
      </c>
      <c r="E293" s="201">
        <v>11.74</v>
      </c>
      <c r="F293" s="201">
        <f t="shared" ref="F293:F331" si="5">E293*1.244268025</f>
        <v>14.6077066135</v>
      </c>
      <c r="G293" s="201">
        <f>D293*F293</f>
        <v>6846.6320897474507</v>
      </c>
      <c r="H293" s="236" t="s">
        <v>2170</v>
      </c>
      <c r="I293" s="237"/>
      <c r="J293" s="237"/>
    </row>
    <row r="294" spans="1:10" ht="84.75" customHeight="1">
      <c r="A294" s="25"/>
      <c r="B294" s="26" t="s">
        <v>332</v>
      </c>
      <c r="C294" s="201"/>
      <c r="D294" s="201"/>
      <c r="E294" s="201"/>
      <c r="F294" s="201"/>
      <c r="G294" s="201"/>
      <c r="H294" s="15"/>
      <c r="I294" s="23"/>
      <c r="J294" s="16"/>
    </row>
    <row r="295" spans="1:10" ht="18.75" customHeight="1">
      <c r="A295" s="25"/>
      <c r="B295" s="30"/>
      <c r="C295" s="201"/>
      <c r="D295" s="201"/>
      <c r="E295" s="201"/>
      <c r="F295" s="201"/>
      <c r="G295" s="201"/>
      <c r="H295" s="15"/>
      <c r="I295" s="23"/>
      <c r="J295" s="16"/>
    </row>
    <row r="296" spans="1:10" ht="31.5" customHeight="1">
      <c r="A296" s="25" t="s">
        <v>333</v>
      </c>
      <c r="B296" s="30" t="s">
        <v>334</v>
      </c>
      <c r="C296" s="201" t="s">
        <v>29</v>
      </c>
      <c r="D296" s="217">
        <f>(98.35+59.75)</f>
        <v>158.1</v>
      </c>
      <c r="E296" s="201">
        <v>71.150000000000006</v>
      </c>
      <c r="F296" s="201">
        <f t="shared" si="5"/>
        <v>88.529669978750007</v>
      </c>
      <c r="G296" s="201">
        <f>D296*F296</f>
        <v>13996.540823640376</v>
      </c>
      <c r="H296" s="236" t="s">
        <v>2171</v>
      </c>
      <c r="I296" s="237"/>
      <c r="J296" s="237"/>
    </row>
    <row r="297" spans="1:10" ht="93" customHeight="1">
      <c r="A297" s="25"/>
      <c r="B297" s="26" t="s">
        <v>336</v>
      </c>
      <c r="C297" s="201"/>
      <c r="D297" s="201"/>
      <c r="E297" s="201"/>
      <c r="F297" s="201"/>
      <c r="G297" s="201"/>
      <c r="H297" s="15"/>
      <c r="I297" s="23"/>
      <c r="J297" s="16"/>
    </row>
    <row r="298" spans="1:10" ht="18.75" hidden="1" customHeight="1">
      <c r="A298" s="25"/>
      <c r="B298" s="26"/>
      <c r="C298" s="201"/>
      <c r="D298" s="201"/>
      <c r="E298" s="201"/>
      <c r="F298" s="201"/>
      <c r="G298" s="201"/>
      <c r="H298" s="15"/>
      <c r="I298" s="23"/>
      <c r="J298" s="16"/>
    </row>
    <row r="299" spans="1:10" ht="31.5" hidden="1" customHeight="1">
      <c r="A299" s="25" t="s">
        <v>337</v>
      </c>
      <c r="B299" s="30" t="s">
        <v>338</v>
      </c>
      <c r="C299" s="201" t="s">
        <v>29</v>
      </c>
      <c r="D299" s="201"/>
      <c r="E299" s="201">
        <v>93.12</v>
      </c>
      <c r="F299" s="201"/>
      <c r="G299" s="201">
        <f>D299*F299</f>
        <v>0</v>
      </c>
      <c r="H299" s="15"/>
      <c r="I299" s="23"/>
      <c r="J299" s="24"/>
    </row>
    <row r="300" spans="1:10" ht="94.5" hidden="1" customHeight="1">
      <c r="A300" s="25"/>
      <c r="B300" s="26" t="s">
        <v>340</v>
      </c>
      <c r="C300" s="201"/>
      <c r="D300" s="201"/>
      <c r="E300" s="201"/>
      <c r="F300" s="201"/>
      <c r="G300" s="201"/>
      <c r="H300" s="15"/>
      <c r="I300" s="23"/>
      <c r="J300" s="16"/>
    </row>
    <row r="301" spans="1:10" ht="18.75" hidden="1" customHeight="1">
      <c r="A301" s="25"/>
      <c r="B301" s="26"/>
      <c r="C301" s="201"/>
      <c r="D301" s="201"/>
      <c r="E301" s="201"/>
      <c r="F301" s="201"/>
      <c r="G301" s="201"/>
      <c r="H301" s="15"/>
      <c r="I301" s="23"/>
      <c r="J301" s="16"/>
    </row>
    <row r="302" spans="1:10" ht="31.5" hidden="1" customHeight="1">
      <c r="A302" s="25" t="s">
        <v>341</v>
      </c>
      <c r="B302" s="30" t="s">
        <v>342</v>
      </c>
      <c r="C302" s="201" t="s">
        <v>29</v>
      </c>
      <c r="D302" s="201"/>
      <c r="E302" s="201">
        <v>63.69</v>
      </c>
      <c r="F302" s="201"/>
      <c r="G302" s="201">
        <f>D302*F302</f>
        <v>0</v>
      </c>
      <c r="H302" s="15"/>
      <c r="I302" s="23"/>
      <c r="J302" s="24"/>
    </row>
    <row r="303" spans="1:10" ht="78.75" hidden="1" customHeight="1">
      <c r="A303" s="25"/>
      <c r="B303" s="26" t="s">
        <v>344</v>
      </c>
      <c r="C303" s="201"/>
      <c r="D303" s="201"/>
      <c r="E303" s="201"/>
      <c r="F303" s="201"/>
      <c r="G303" s="201"/>
      <c r="H303" s="15"/>
      <c r="I303" s="23"/>
      <c r="J303" s="16"/>
    </row>
    <row r="304" spans="1:10" ht="18.75" customHeight="1">
      <c r="A304" s="25"/>
      <c r="B304" s="26"/>
      <c r="C304" s="201"/>
      <c r="D304" s="201"/>
      <c r="E304" s="201"/>
      <c r="F304" s="201"/>
      <c r="G304" s="201"/>
      <c r="H304" s="15"/>
      <c r="I304" s="23"/>
      <c r="J304" s="16"/>
    </row>
    <row r="305" spans="1:10" ht="34.5" customHeight="1">
      <c r="A305" s="25" t="s">
        <v>345</v>
      </c>
      <c r="B305" s="30" t="s">
        <v>346</v>
      </c>
      <c r="C305" s="201" t="s">
        <v>93</v>
      </c>
      <c r="D305" s="201">
        <v>1.1399999999999999</v>
      </c>
      <c r="E305" s="201">
        <v>2786.64</v>
      </c>
      <c r="F305" s="201">
        <f t="shared" si="5"/>
        <v>3467.3270491859998</v>
      </c>
      <c r="G305" s="201">
        <f>D305*F305</f>
        <v>3952.7528360720394</v>
      </c>
      <c r="H305" s="236" t="s">
        <v>2236</v>
      </c>
      <c r="I305" s="237"/>
      <c r="J305" s="237"/>
    </row>
    <row r="306" spans="1:10" ht="213.75" customHeight="1">
      <c r="A306" s="25"/>
      <c r="B306" s="26" t="s">
        <v>348</v>
      </c>
      <c r="C306" s="201"/>
      <c r="D306" s="201"/>
      <c r="E306" s="201"/>
      <c r="F306" s="201"/>
      <c r="G306" s="201"/>
      <c r="H306" s="15"/>
      <c r="I306" s="23"/>
      <c r="J306" s="16"/>
    </row>
    <row r="307" spans="1:10" ht="18.75" customHeight="1">
      <c r="A307" s="25"/>
      <c r="B307" s="30"/>
      <c r="C307" s="201"/>
      <c r="D307" s="201"/>
      <c r="E307" s="201"/>
      <c r="F307" s="201"/>
      <c r="G307" s="201"/>
      <c r="H307" s="15"/>
      <c r="I307" s="23"/>
      <c r="J307" s="16"/>
    </row>
    <row r="308" spans="1:10" ht="31.5" hidden="1" customHeight="1">
      <c r="A308" s="25" t="s">
        <v>349</v>
      </c>
      <c r="B308" s="30" t="s">
        <v>350</v>
      </c>
      <c r="C308" s="201" t="s">
        <v>93</v>
      </c>
      <c r="D308" s="201"/>
      <c r="E308" s="201">
        <v>750.87</v>
      </c>
      <c r="F308" s="201">
        <f t="shared" si="5"/>
        <v>934.28353193174996</v>
      </c>
      <c r="G308" s="201">
        <f>D308*F308</f>
        <v>0</v>
      </c>
      <c r="H308" s="15"/>
      <c r="I308" s="23"/>
      <c r="J308" s="24"/>
    </row>
    <row r="309" spans="1:10" ht="81.75" hidden="1" customHeight="1">
      <c r="A309" s="25"/>
      <c r="B309" s="26" t="s">
        <v>352</v>
      </c>
      <c r="C309" s="201"/>
      <c r="D309" s="201"/>
      <c r="E309" s="201"/>
      <c r="F309" s="201">
        <f t="shared" si="5"/>
        <v>0</v>
      </c>
      <c r="G309" s="201"/>
      <c r="H309" s="15"/>
      <c r="I309" s="23"/>
      <c r="J309" s="16"/>
    </row>
    <row r="310" spans="1:10" ht="18.75" hidden="1" customHeight="1">
      <c r="A310" s="25"/>
      <c r="B310" s="26"/>
      <c r="C310" s="201"/>
      <c r="D310" s="201"/>
      <c r="E310" s="201"/>
      <c r="F310" s="201">
        <f t="shared" si="5"/>
        <v>0</v>
      </c>
      <c r="G310" s="201"/>
      <c r="H310" s="15"/>
      <c r="I310" s="23"/>
      <c r="J310" s="16"/>
    </row>
    <row r="311" spans="1:10" ht="31.5" customHeight="1">
      <c r="A311" s="25" t="s">
        <v>353</v>
      </c>
      <c r="B311" s="30" t="s">
        <v>354</v>
      </c>
      <c r="C311" s="201" t="s">
        <v>271</v>
      </c>
      <c r="D311" s="217">
        <f>H311</f>
        <v>4.78</v>
      </c>
      <c r="E311" s="201">
        <v>780.19</v>
      </c>
      <c r="F311" s="201">
        <f t="shared" si="5"/>
        <v>970.76547042475011</v>
      </c>
      <c r="G311" s="201">
        <f>D311*F311</f>
        <v>4640.2589486303059</v>
      </c>
      <c r="H311" s="236">
        <v>4.78</v>
      </c>
      <c r="I311" s="237"/>
      <c r="J311" s="237"/>
    </row>
    <row r="312" spans="1:10" ht="81" customHeight="1">
      <c r="A312" s="25"/>
      <c r="B312" s="26" t="s">
        <v>355</v>
      </c>
      <c r="C312" s="201"/>
      <c r="D312" s="201"/>
      <c r="E312" s="201"/>
      <c r="F312" s="201"/>
      <c r="G312" s="201"/>
      <c r="H312" s="15"/>
      <c r="I312" s="23"/>
      <c r="J312" s="16"/>
    </row>
    <row r="313" spans="1:10" ht="18.75" customHeight="1">
      <c r="A313" s="25"/>
      <c r="B313" s="26"/>
      <c r="C313" s="201"/>
      <c r="D313" s="201"/>
      <c r="E313" s="201"/>
      <c r="F313" s="201"/>
      <c r="G313" s="201"/>
      <c r="H313" s="15"/>
      <c r="I313" s="23"/>
      <c r="J313" s="16"/>
    </row>
    <row r="314" spans="1:10" ht="47.25" customHeight="1">
      <c r="A314" s="25" t="s">
        <v>356</v>
      </c>
      <c r="B314" s="30" t="s">
        <v>357</v>
      </c>
      <c r="C314" s="201" t="s">
        <v>29</v>
      </c>
      <c r="D314" s="201">
        <f>(9.2*5)</f>
        <v>46</v>
      </c>
      <c r="E314" s="201">
        <v>258</v>
      </c>
      <c r="F314" s="201">
        <f t="shared" si="5"/>
        <v>321.02115044999999</v>
      </c>
      <c r="G314" s="201">
        <f>D314*F314</f>
        <v>14766.9729207</v>
      </c>
      <c r="H314" s="236" t="s">
        <v>2172</v>
      </c>
      <c r="I314" s="237"/>
      <c r="J314" s="237"/>
    </row>
    <row r="315" spans="1:10" ht="141.75" customHeight="1">
      <c r="A315" s="25"/>
      <c r="B315" s="26" t="s">
        <v>359</v>
      </c>
      <c r="C315" s="201"/>
      <c r="D315" s="201"/>
      <c r="E315" s="201"/>
      <c r="F315" s="201"/>
      <c r="G315" s="201"/>
      <c r="H315" s="15"/>
      <c r="I315" s="23"/>
      <c r="J315" s="16"/>
    </row>
    <row r="316" spans="1:10" ht="18.75" hidden="1" customHeight="1">
      <c r="A316" s="25"/>
      <c r="B316" s="26"/>
      <c r="C316" s="201"/>
      <c r="D316" s="201"/>
      <c r="E316" s="201"/>
      <c r="F316" s="201"/>
      <c r="G316" s="201"/>
      <c r="H316" s="15"/>
      <c r="I316" s="23"/>
      <c r="J316" s="16"/>
    </row>
    <row r="317" spans="1:10" ht="47.25" hidden="1" customHeight="1">
      <c r="A317" s="25" t="s">
        <v>360</v>
      </c>
      <c r="B317" s="30" t="s">
        <v>361</v>
      </c>
      <c r="C317" s="201" t="s">
        <v>29</v>
      </c>
      <c r="D317" s="201"/>
      <c r="E317" s="201">
        <v>276.89999999999998</v>
      </c>
      <c r="F317" s="201"/>
      <c r="G317" s="201">
        <f>D317*F317</f>
        <v>0</v>
      </c>
      <c r="H317" s="15"/>
      <c r="I317" s="23"/>
      <c r="J317" s="24"/>
    </row>
    <row r="318" spans="1:10" ht="126" hidden="1" customHeight="1">
      <c r="A318" s="25"/>
      <c r="B318" s="26" t="s">
        <v>359</v>
      </c>
      <c r="C318" s="201"/>
      <c r="D318" s="201"/>
      <c r="E318" s="201"/>
      <c r="F318" s="201"/>
      <c r="G318" s="201"/>
      <c r="H318" s="15"/>
      <c r="I318" s="23"/>
      <c r="J318" s="16"/>
    </row>
    <row r="319" spans="1:10" ht="18.75" hidden="1" customHeight="1">
      <c r="A319" s="25"/>
      <c r="B319" s="26"/>
      <c r="C319" s="201"/>
      <c r="D319" s="201"/>
      <c r="E319" s="201"/>
      <c r="F319" s="201"/>
      <c r="G319" s="201"/>
      <c r="H319" s="15"/>
      <c r="I319" s="23"/>
      <c r="J319" s="16"/>
    </row>
    <row r="320" spans="1:10" ht="18.75" hidden="1" customHeight="1">
      <c r="A320" s="25" t="s">
        <v>363</v>
      </c>
      <c r="B320" s="30" t="s">
        <v>364</v>
      </c>
      <c r="C320" s="201" t="s">
        <v>271</v>
      </c>
      <c r="D320" s="218"/>
      <c r="E320" s="201">
        <v>40.869999999999997</v>
      </c>
      <c r="F320" s="201"/>
      <c r="G320" s="201">
        <f>D320*F320</f>
        <v>0</v>
      </c>
      <c r="H320" s="236"/>
      <c r="I320" s="237"/>
      <c r="J320" s="237"/>
    </row>
    <row r="321" spans="1:10" ht="81" hidden="1" customHeight="1">
      <c r="A321" s="25"/>
      <c r="B321" s="26" t="s">
        <v>365</v>
      </c>
      <c r="C321" s="201"/>
      <c r="D321" s="201"/>
      <c r="E321" s="201"/>
      <c r="F321" s="201"/>
      <c r="G321" s="201"/>
      <c r="H321" s="15"/>
      <c r="I321" s="23"/>
      <c r="J321" s="16"/>
    </row>
    <row r="322" spans="1:10" ht="18.75" hidden="1" customHeight="1">
      <c r="A322" s="25"/>
      <c r="B322" s="26"/>
      <c r="C322" s="201"/>
      <c r="D322" s="201"/>
      <c r="E322" s="201"/>
      <c r="F322" s="201"/>
      <c r="G322" s="201"/>
      <c r="H322" s="15"/>
      <c r="I322" s="23"/>
      <c r="J322" s="16"/>
    </row>
    <row r="323" spans="1:10" ht="18.75" hidden="1" customHeight="1">
      <c r="A323" s="25" t="s">
        <v>366</v>
      </c>
      <c r="B323" s="30" t="s">
        <v>367</v>
      </c>
      <c r="C323" s="201" t="s">
        <v>33</v>
      </c>
      <c r="D323" s="218"/>
      <c r="E323" s="201">
        <v>0.74</v>
      </c>
      <c r="F323" s="201"/>
      <c r="G323" s="201">
        <f>D323*F323</f>
        <v>0</v>
      </c>
      <c r="H323" s="236"/>
      <c r="I323" s="237"/>
      <c r="J323" s="237"/>
    </row>
    <row r="324" spans="1:10" ht="63" hidden="1" customHeight="1">
      <c r="A324" s="25"/>
      <c r="B324" s="26" t="s">
        <v>368</v>
      </c>
      <c r="C324" s="201"/>
      <c r="D324" s="201"/>
      <c r="E324" s="201"/>
      <c r="F324" s="201"/>
      <c r="G324" s="201"/>
      <c r="H324" s="15"/>
      <c r="I324" s="23"/>
      <c r="J324" s="16"/>
    </row>
    <row r="325" spans="1:10" ht="18.75" hidden="1" customHeight="1">
      <c r="A325" s="25"/>
      <c r="B325" s="26"/>
      <c r="C325" s="201"/>
      <c r="D325" s="201"/>
      <c r="E325" s="201"/>
      <c r="F325" s="201"/>
      <c r="G325" s="201"/>
      <c r="H325" s="15"/>
      <c r="I325" s="23"/>
      <c r="J325" s="16"/>
    </row>
    <row r="326" spans="1:10" s="191" customFormat="1" ht="54" hidden="1" customHeight="1">
      <c r="A326" s="25" t="s">
        <v>369</v>
      </c>
      <c r="B326" s="30" t="s">
        <v>370</v>
      </c>
      <c r="C326" s="201" t="s">
        <v>271</v>
      </c>
      <c r="D326" s="219"/>
      <c r="E326" s="201">
        <v>3070.36</v>
      </c>
      <c r="F326" s="201"/>
      <c r="G326" s="201">
        <f>D326*F326</f>
        <v>0</v>
      </c>
      <c r="H326" s="236"/>
      <c r="I326" s="237"/>
      <c r="J326" s="237"/>
    </row>
    <row r="327" spans="1:10" s="191" customFormat="1" ht="81" hidden="1" customHeight="1">
      <c r="A327" s="25"/>
      <c r="B327" s="26" t="s">
        <v>371</v>
      </c>
      <c r="C327" s="201"/>
      <c r="D327" s="201"/>
      <c r="E327" s="201"/>
      <c r="F327" s="201"/>
      <c r="G327" s="201"/>
      <c r="H327" s="15"/>
      <c r="I327" s="23"/>
      <c r="J327" s="16"/>
    </row>
    <row r="328" spans="1:10" s="191" customFormat="1" ht="18" customHeight="1">
      <c r="A328" s="61"/>
      <c r="B328" s="64"/>
      <c r="C328" s="254" t="s">
        <v>82</v>
      </c>
      <c r="D328" s="284"/>
      <c r="E328" s="285"/>
      <c r="F328" s="201"/>
      <c r="G328" s="204">
        <f>SUM(G293:G327)</f>
        <v>44203.157618790166</v>
      </c>
      <c r="H328" s="15"/>
      <c r="I328" s="23"/>
      <c r="J328" s="16"/>
    </row>
    <row r="329" spans="1:10" ht="18.75" customHeight="1">
      <c r="A329" s="10" t="s">
        <v>372</v>
      </c>
      <c r="B329" s="11" t="s">
        <v>373</v>
      </c>
      <c r="C329" s="220"/>
      <c r="D329" s="214"/>
      <c r="E329" s="214"/>
      <c r="F329" s="201"/>
      <c r="G329" s="201"/>
      <c r="H329" s="15"/>
      <c r="I329" s="23"/>
      <c r="J329" s="16"/>
    </row>
    <row r="330" spans="1:10" ht="18.75" customHeight="1">
      <c r="A330" s="17" t="s">
        <v>374</v>
      </c>
      <c r="B330" s="65" t="s">
        <v>375</v>
      </c>
      <c r="C330" s="201"/>
      <c r="D330" s="201"/>
      <c r="E330" s="201"/>
      <c r="F330" s="201"/>
      <c r="G330" s="201"/>
      <c r="H330" s="15"/>
      <c r="I330" s="23"/>
      <c r="J330" s="16"/>
    </row>
    <row r="331" spans="1:10" ht="98.25" customHeight="1">
      <c r="A331" s="25" t="s">
        <v>376</v>
      </c>
      <c r="B331" s="30" t="s">
        <v>377</v>
      </c>
      <c r="C331" s="201" t="s">
        <v>29</v>
      </c>
      <c r="D331" s="201">
        <v>183</v>
      </c>
      <c r="E331" s="201">
        <v>52.24</v>
      </c>
      <c r="F331" s="201">
        <f t="shared" si="5"/>
        <v>65.000561626000007</v>
      </c>
      <c r="G331" s="201">
        <f>D331*F331</f>
        <v>11895.102777558001</v>
      </c>
      <c r="H331" s="238" t="s">
        <v>2173</v>
      </c>
      <c r="I331" s="237"/>
      <c r="J331" s="237"/>
    </row>
    <row r="332" spans="1:10" ht="94.5" customHeight="1">
      <c r="A332" s="25"/>
      <c r="B332" s="26" t="s">
        <v>379</v>
      </c>
      <c r="C332" s="201"/>
      <c r="D332" s="201"/>
      <c r="E332" s="201"/>
      <c r="F332" s="201"/>
      <c r="G332" s="201"/>
      <c r="H332" s="15"/>
      <c r="I332" s="23"/>
      <c r="J332" s="16"/>
    </row>
    <row r="333" spans="1:10" ht="18.75" hidden="1" customHeight="1">
      <c r="A333" s="25"/>
      <c r="B333" s="26"/>
      <c r="C333" s="201"/>
      <c r="D333" s="201"/>
      <c r="E333" s="201"/>
      <c r="F333" s="201"/>
      <c r="G333" s="201"/>
      <c r="H333" s="15"/>
      <c r="I333" s="23"/>
      <c r="J333" s="16"/>
    </row>
    <row r="334" spans="1:10" ht="37.5" hidden="1" customHeight="1">
      <c r="A334" s="25" t="s">
        <v>380</v>
      </c>
      <c r="B334" s="30" t="s">
        <v>381</v>
      </c>
      <c r="C334" s="201" t="s">
        <v>29</v>
      </c>
      <c r="D334" s="217"/>
      <c r="E334" s="201">
        <v>64.05</v>
      </c>
      <c r="F334" s="201"/>
      <c r="G334" s="201">
        <f>D334*F334</f>
        <v>0</v>
      </c>
      <c r="H334" s="15"/>
      <c r="I334" s="23"/>
      <c r="J334" s="24"/>
    </row>
    <row r="335" spans="1:10" ht="94.5" hidden="1" customHeight="1">
      <c r="A335" s="25"/>
      <c r="B335" s="26" t="s">
        <v>383</v>
      </c>
      <c r="C335" s="201"/>
      <c r="D335" s="201"/>
      <c r="E335" s="201"/>
      <c r="F335" s="201"/>
      <c r="G335" s="201"/>
      <c r="H335" s="15"/>
      <c r="I335" s="23"/>
      <c r="J335" s="16"/>
    </row>
    <row r="336" spans="1:10" ht="18.75" hidden="1" customHeight="1">
      <c r="A336" s="25"/>
      <c r="B336" s="26"/>
      <c r="C336" s="201"/>
      <c r="D336" s="201"/>
      <c r="E336" s="201"/>
      <c r="F336" s="201"/>
      <c r="G336" s="201"/>
      <c r="H336" s="15"/>
      <c r="I336" s="23"/>
      <c r="J336" s="16"/>
    </row>
    <row r="337" spans="1:10" ht="47.25" hidden="1" customHeight="1">
      <c r="A337" s="25" t="s">
        <v>384</v>
      </c>
      <c r="B337" s="30" t="s">
        <v>385</v>
      </c>
      <c r="C337" s="201" t="s">
        <v>29</v>
      </c>
      <c r="D337" s="217"/>
      <c r="E337" s="201">
        <v>84.35</v>
      </c>
      <c r="F337" s="201"/>
      <c r="G337" s="201">
        <f>D337*F337</f>
        <v>0</v>
      </c>
      <c r="H337" s="15"/>
      <c r="I337" s="23"/>
      <c r="J337" s="24"/>
    </row>
    <row r="338" spans="1:10" ht="94.5" hidden="1" customHeight="1">
      <c r="A338" s="25"/>
      <c r="B338" s="26" t="s">
        <v>387</v>
      </c>
      <c r="C338" s="201"/>
      <c r="D338" s="201"/>
      <c r="E338" s="201"/>
      <c r="F338" s="201"/>
      <c r="G338" s="201"/>
      <c r="H338" s="15"/>
      <c r="I338" s="23"/>
      <c r="J338" s="16"/>
    </row>
    <row r="339" spans="1:10" ht="18.75" hidden="1" customHeight="1">
      <c r="A339" s="25"/>
      <c r="B339" s="26"/>
      <c r="C339" s="201"/>
      <c r="D339" s="201"/>
      <c r="E339" s="201"/>
      <c r="F339" s="201"/>
      <c r="G339" s="201"/>
      <c r="H339" s="15"/>
      <c r="I339" s="23"/>
      <c r="J339" s="16"/>
    </row>
    <row r="340" spans="1:10" ht="31.5" hidden="1" customHeight="1">
      <c r="A340" s="25" t="s">
        <v>388</v>
      </c>
      <c r="B340" s="30" t="s">
        <v>389</v>
      </c>
      <c r="C340" s="201" t="s">
        <v>29</v>
      </c>
      <c r="D340" s="201"/>
      <c r="E340" s="201">
        <v>117.9</v>
      </c>
      <c r="F340" s="201"/>
      <c r="G340" s="201">
        <f>D340*F340</f>
        <v>0</v>
      </c>
      <c r="H340" s="15"/>
      <c r="I340" s="23"/>
      <c r="J340" s="24"/>
    </row>
    <row r="341" spans="1:10" ht="63" hidden="1" customHeight="1">
      <c r="A341" s="25"/>
      <c r="B341" s="26" t="s">
        <v>391</v>
      </c>
      <c r="C341" s="201"/>
      <c r="D341" s="201"/>
      <c r="E341" s="201"/>
      <c r="F341" s="201"/>
      <c r="G341" s="201"/>
      <c r="H341" s="15"/>
      <c r="I341" s="23"/>
      <c r="J341" s="16"/>
    </row>
    <row r="342" spans="1:10" ht="18.75" hidden="1" customHeight="1">
      <c r="A342" s="25"/>
      <c r="B342" s="26"/>
      <c r="C342" s="201"/>
      <c r="D342" s="201"/>
      <c r="E342" s="201"/>
      <c r="F342" s="201"/>
      <c r="G342" s="201"/>
      <c r="H342" s="15"/>
      <c r="I342" s="23"/>
      <c r="J342" s="16"/>
    </row>
    <row r="343" spans="1:10" ht="31.5" hidden="1" customHeight="1">
      <c r="A343" s="25" t="s">
        <v>392</v>
      </c>
      <c r="B343" s="30" t="s">
        <v>393</v>
      </c>
      <c r="C343" s="201" t="s">
        <v>29</v>
      </c>
      <c r="D343" s="201"/>
      <c r="E343" s="201">
        <v>62.56</v>
      </c>
      <c r="F343" s="201"/>
      <c r="G343" s="201">
        <f>D343*F343</f>
        <v>0</v>
      </c>
      <c r="H343" s="15"/>
      <c r="I343" s="23"/>
      <c r="J343" s="24"/>
    </row>
    <row r="344" spans="1:10" ht="94.5" hidden="1" customHeight="1">
      <c r="A344" s="25"/>
      <c r="B344" s="26" t="s">
        <v>395</v>
      </c>
      <c r="C344" s="201"/>
      <c r="D344" s="201"/>
      <c r="E344" s="201"/>
      <c r="F344" s="201"/>
      <c r="G344" s="201"/>
      <c r="H344" s="15"/>
      <c r="I344" s="23"/>
      <c r="J344" s="16"/>
    </row>
    <row r="345" spans="1:10" ht="18.75" hidden="1" customHeight="1">
      <c r="A345" s="25"/>
      <c r="B345" s="26"/>
      <c r="C345" s="201"/>
      <c r="D345" s="201"/>
      <c r="E345" s="201"/>
      <c r="F345" s="201"/>
      <c r="G345" s="201"/>
      <c r="H345" s="15"/>
      <c r="I345" s="23"/>
      <c r="J345" s="16"/>
    </row>
    <row r="346" spans="1:10" ht="18.75" hidden="1" customHeight="1">
      <c r="A346" s="25"/>
      <c r="B346" s="180"/>
      <c r="C346" s="206"/>
      <c r="D346" s="206"/>
      <c r="E346" s="206"/>
      <c r="F346" s="201"/>
      <c r="G346" s="206"/>
      <c r="H346" s="229"/>
      <c r="I346" s="232"/>
      <c r="J346" s="165"/>
    </row>
    <row r="347" spans="1:10" ht="31.5" hidden="1" customHeight="1">
      <c r="A347" s="25" t="s">
        <v>396</v>
      </c>
      <c r="B347" s="30" t="s">
        <v>397</v>
      </c>
      <c r="C347" s="201" t="s">
        <v>29</v>
      </c>
      <c r="D347" s="201"/>
      <c r="E347" s="201">
        <v>82.68</v>
      </c>
      <c r="F347" s="201"/>
      <c r="G347" s="201">
        <f>D347*F347</f>
        <v>0</v>
      </c>
      <c r="H347" s="236"/>
      <c r="I347" s="237"/>
      <c r="J347" s="237"/>
    </row>
    <row r="348" spans="1:10" ht="96" hidden="1" customHeight="1">
      <c r="A348" s="25"/>
      <c r="B348" s="26" t="s">
        <v>399</v>
      </c>
      <c r="C348" s="201"/>
      <c r="D348" s="201"/>
      <c r="E348" s="201"/>
      <c r="F348" s="201"/>
      <c r="G348" s="201"/>
      <c r="H348" s="15"/>
      <c r="I348" s="23"/>
      <c r="J348" s="16"/>
    </row>
    <row r="349" spans="1:10" ht="18.75" hidden="1" customHeight="1">
      <c r="A349" s="25"/>
      <c r="B349" s="26"/>
      <c r="C349" s="201"/>
      <c r="D349" s="201"/>
      <c r="E349" s="201"/>
      <c r="F349" s="201"/>
      <c r="G349" s="201"/>
      <c r="H349" s="15"/>
      <c r="I349" s="23"/>
      <c r="J349" s="16"/>
    </row>
    <row r="350" spans="1:10" ht="31.5" hidden="1" customHeight="1">
      <c r="A350" s="25" t="s">
        <v>400</v>
      </c>
      <c r="B350" s="30" t="s">
        <v>401</v>
      </c>
      <c r="C350" s="201" t="s">
        <v>29</v>
      </c>
      <c r="D350" s="201"/>
      <c r="E350" s="201">
        <v>68.37</v>
      </c>
      <c r="F350" s="201"/>
      <c r="G350" s="201">
        <f>D350*F350</f>
        <v>0</v>
      </c>
      <c r="H350" s="15"/>
      <c r="I350" s="23"/>
      <c r="J350" s="24"/>
    </row>
    <row r="351" spans="1:10" ht="94.5" hidden="1" customHeight="1">
      <c r="A351" s="25"/>
      <c r="B351" s="26" t="s">
        <v>403</v>
      </c>
      <c r="C351" s="201"/>
      <c r="D351" s="201"/>
      <c r="E351" s="201"/>
      <c r="F351" s="201"/>
      <c r="G351" s="201"/>
      <c r="H351" s="15"/>
      <c r="I351" s="23"/>
      <c r="J351" s="29"/>
    </row>
    <row r="352" spans="1:10" ht="18.75" hidden="1" customHeight="1">
      <c r="A352" s="25"/>
      <c r="B352" s="26"/>
      <c r="C352" s="201"/>
      <c r="D352" s="201"/>
      <c r="E352" s="201"/>
      <c r="F352" s="201"/>
      <c r="G352" s="201"/>
      <c r="H352" s="15"/>
      <c r="I352" s="23"/>
      <c r="J352" s="29"/>
    </row>
    <row r="353" spans="1:10" ht="47.25" hidden="1" customHeight="1">
      <c r="A353" s="25" t="s">
        <v>404</v>
      </c>
      <c r="B353" s="30" t="s">
        <v>405</v>
      </c>
      <c r="C353" s="201" t="s">
        <v>29</v>
      </c>
      <c r="D353" s="201"/>
      <c r="E353" s="201">
        <v>94.85</v>
      </c>
      <c r="F353" s="201"/>
      <c r="G353" s="201">
        <f>D353*F353</f>
        <v>0</v>
      </c>
      <c r="H353" s="15"/>
      <c r="I353" s="23"/>
      <c r="J353" s="24"/>
    </row>
    <row r="354" spans="1:10" ht="81" hidden="1" customHeight="1">
      <c r="A354" s="25"/>
      <c r="B354" s="26" t="s">
        <v>407</v>
      </c>
      <c r="C354" s="201"/>
      <c r="D354" s="201"/>
      <c r="E354" s="201"/>
      <c r="F354" s="201"/>
      <c r="G354" s="201"/>
      <c r="H354" s="15"/>
      <c r="I354" s="23"/>
      <c r="J354" s="16"/>
    </row>
    <row r="355" spans="1:10" ht="18.75" customHeight="1">
      <c r="A355" s="25"/>
      <c r="B355" s="26"/>
      <c r="C355" s="201"/>
      <c r="D355" s="201"/>
      <c r="E355" s="201"/>
      <c r="F355" s="201"/>
      <c r="G355" s="201"/>
      <c r="H355" s="15"/>
      <c r="I355" s="23"/>
      <c r="J355" s="16"/>
    </row>
    <row r="356" spans="1:10" ht="32.25" customHeight="1">
      <c r="A356" s="25" t="s">
        <v>408</v>
      </c>
      <c r="B356" s="30" t="s">
        <v>409</v>
      </c>
      <c r="C356" s="201" t="s">
        <v>33</v>
      </c>
      <c r="D356" s="201">
        <v>30.99</v>
      </c>
      <c r="E356" s="201">
        <v>259.01</v>
      </c>
      <c r="F356" s="201">
        <f t="shared" ref="F356:F382" si="6">E356*1.244268025</f>
        <v>322.27786115524998</v>
      </c>
      <c r="G356" s="201">
        <f>D356*F356</f>
        <v>9987.3909172011972</v>
      </c>
      <c r="H356" s="236" t="s">
        <v>2247</v>
      </c>
      <c r="I356" s="237"/>
      <c r="J356" s="237"/>
    </row>
    <row r="357" spans="1:10" ht="98.25" customHeight="1">
      <c r="A357" s="25"/>
      <c r="B357" s="26" t="s">
        <v>410</v>
      </c>
      <c r="C357" s="201"/>
      <c r="D357" s="201"/>
      <c r="E357" s="201"/>
      <c r="F357" s="201"/>
      <c r="G357" s="201"/>
      <c r="H357" s="15"/>
      <c r="I357" s="23"/>
      <c r="J357" s="16"/>
    </row>
    <row r="358" spans="1:10" ht="18" customHeight="1">
      <c r="A358" s="61"/>
      <c r="B358" s="64"/>
      <c r="C358" s="254" t="s">
        <v>82</v>
      </c>
      <c r="D358" s="255"/>
      <c r="E358" s="256"/>
      <c r="F358" s="201"/>
      <c r="G358" s="204">
        <f>SUM(G331:G357)</f>
        <v>21882.4936947592</v>
      </c>
      <c r="H358" s="15"/>
      <c r="I358" s="23"/>
      <c r="J358" s="16"/>
    </row>
    <row r="359" spans="1:10" ht="18.75" customHeight="1">
      <c r="A359" s="10" t="s">
        <v>411</v>
      </c>
      <c r="B359" s="11" t="s">
        <v>412</v>
      </c>
      <c r="C359" s="214"/>
      <c r="D359" s="214"/>
      <c r="E359" s="201"/>
      <c r="F359" s="201"/>
      <c r="G359" s="201"/>
      <c r="H359" s="15"/>
      <c r="I359" s="23"/>
      <c r="J359" s="16"/>
    </row>
    <row r="360" spans="1:10" ht="27" customHeight="1">
      <c r="A360" s="17" t="s">
        <v>413</v>
      </c>
      <c r="B360" s="65" t="s">
        <v>414</v>
      </c>
      <c r="C360" s="201"/>
      <c r="D360" s="201"/>
      <c r="E360" s="201"/>
      <c r="F360" s="201"/>
      <c r="G360" s="201"/>
      <c r="H360" s="15"/>
      <c r="I360" s="23"/>
      <c r="J360" s="16"/>
    </row>
    <row r="361" spans="1:10" ht="31.5" hidden="1" customHeight="1">
      <c r="A361" s="25" t="s">
        <v>415</v>
      </c>
      <c r="B361" s="30" t="s">
        <v>416</v>
      </c>
      <c r="C361" s="201" t="s">
        <v>33</v>
      </c>
      <c r="D361" s="201"/>
      <c r="E361" s="201">
        <v>49.35</v>
      </c>
      <c r="F361" s="201">
        <f t="shared" si="6"/>
        <v>61.404627033750003</v>
      </c>
      <c r="G361" s="201">
        <f>D361*F361</f>
        <v>0</v>
      </c>
      <c r="H361" s="15"/>
      <c r="I361" s="23"/>
      <c r="J361" s="24"/>
    </row>
    <row r="362" spans="1:10" ht="141.75" hidden="1" customHeight="1">
      <c r="A362" s="25"/>
      <c r="B362" s="26" t="s">
        <v>417</v>
      </c>
      <c r="C362" s="201"/>
      <c r="D362" s="201"/>
      <c r="E362" s="201"/>
      <c r="F362" s="201">
        <f t="shared" si="6"/>
        <v>0</v>
      </c>
      <c r="G362" s="201"/>
      <c r="H362" s="15"/>
      <c r="I362" s="23"/>
      <c r="J362" s="16"/>
    </row>
    <row r="363" spans="1:10" ht="18.75" hidden="1" customHeight="1">
      <c r="A363" s="25"/>
      <c r="B363" s="26"/>
      <c r="C363" s="201"/>
      <c r="D363" s="201"/>
      <c r="E363" s="201"/>
      <c r="F363" s="201">
        <f t="shared" si="6"/>
        <v>0</v>
      </c>
      <c r="G363" s="201"/>
      <c r="H363" s="15"/>
      <c r="I363" s="23"/>
      <c r="J363" s="16"/>
    </row>
    <row r="364" spans="1:10" ht="31.5" hidden="1" customHeight="1">
      <c r="A364" s="25" t="s">
        <v>418</v>
      </c>
      <c r="B364" s="30" t="s">
        <v>419</v>
      </c>
      <c r="C364" s="201" t="s">
        <v>33</v>
      </c>
      <c r="D364" s="201"/>
      <c r="E364" s="201">
        <v>173</v>
      </c>
      <c r="F364" s="201">
        <f t="shared" si="6"/>
        <v>215.25836832499999</v>
      </c>
      <c r="G364" s="201">
        <f>D364*F364</f>
        <v>0</v>
      </c>
      <c r="H364" s="15"/>
      <c r="I364" s="23"/>
      <c r="J364" s="24"/>
    </row>
    <row r="365" spans="1:10" ht="157.5" hidden="1" customHeight="1">
      <c r="A365" s="25"/>
      <c r="B365" s="26" t="s">
        <v>420</v>
      </c>
      <c r="C365" s="201"/>
      <c r="D365" s="201"/>
      <c r="E365" s="201"/>
      <c r="F365" s="201">
        <f t="shared" si="6"/>
        <v>0</v>
      </c>
      <c r="G365" s="201"/>
      <c r="H365" s="15"/>
      <c r="I365" s="23"/>
      <c r="J365" s="16"/>
    </row>
    <row r="366" spans="1:10" ht="18.75" hidden="1" customHeight="1">
      <c r="A366" s="25"/>
      <c r="B366" s="26"/>
      <c r="C366" s="201"/>
      <c r="D366" s="201"/>
      <c r="E366" s="201"/>
      <c r="F366" s="201">
        <f t="shared" si="6"/>
        <v>0</v>
      </c>
      <c r="G366" s="201"/>
      <c r="H366" s="15"/>
      <c r="I366" s="23"/>
      <c r="J366" s="16"/>
    </row>
    <row r="367" spans="1:10" ht="45" customHeight="1">
      <c r="A367" s="25" t="s">
        <v>421</v>
      </c>
      <c r="B367" s="30" t="s">
        <v>422</v>
      </c>
      <c r="C367" s="201" t="s">
        <v>33</v>
      </c>
      <c r="D367" s="201">
        <v>14.84</v>
      </c>
      <c r="E367" s="201">
        <v>108.12</v>
      </c>
      <c r="F367" s="201">
        <f t="shared" si="6"/>
        <v>134.530258863</v>
      </c>
      <c r="G367" s="201">
        <f>D367*F367</f>
        <v>1996.4290415269199</v>
      </c>
      <c r="H367" s="236" t="s">
        <v>2174</v>
      </c>
      <c r="I367" s="237"/>
      <c r="J367" s="237"/>
    </row>
    <row r="368" spans="1:10" ht="94.5" customHeight="1">
      <c r="A368" s="25"/>
      <c r="B368" s="26" t="s">
        <v>423</v>
      </c>
      <c r="C368" s="201"/>
      <c r="D368" s="201"/>
      <c r="E368" s="201"/>
      <c r="F368" s="201"/>
      <c r="G368" s="201"/>
      <c r="H368" s="15"/>
      <c r="I368" s="23"/>
      <c r="J368" s="16"/>
    </row>
    <row r="369" spans="1:10" ht="18.75" customHeight="1">
      <c r="A369" s="25"/>
      <c r="B369" s="26"/>
      <c r="C369" s="201"/>
      <c r="D369" s="201"/>
      <c r="E369" s="201"/>
      <c r="F369" s="201"/>
      <c r="G369" s="201"/>
      <c r="H369" s="15"/>
      <c r="I369" s="23"/>
      <c r="J369" s="16"/>
    </row>
    <row r="370" spans="1:10" ht="21" hidden="1" customHeight="1">
      <c r="A370" s="25" t="s">
        <v>424</v>
      </c>
      <c r="B370" s="30" t="s">
        <v>425</v>
      </c>
      <c r="C370" s="201" t="s">
        <v>29</v>
      </c>
      <c r="D370" s="201"/>
      <c r="E370" s="201">
        <v>103.12</v>
      </c>
      <c r="F370" s="201">
        <f t="shared" si="6"/>
        <v>128.30891873800002</v>
      </c>
      <c r="G370" s="201">
        <f>D370*F370</f>
        <v>0</v>
      </c>
      <c r="H370" s="15"/>
      <c r="I370" s="23"/>
      <c r="J370" s="24"/>
    </row>
    <row r="371" spans="1:10" ht="94.5" hidden="1" customHeight="1">
      <c r="A371" s="25"/>
      <c r="B371" s="26" t="s">
        <v>427</v>
      </c>
      <c r="C371" s="201"/>
      <c r="D371" s="201"/>
      <c r="E371" s="201"/>
      <c r="F371" s="201">
        <f t="shared" si="6"/>
        <v>0</v>
      </c>
      <c r="G371" s="201"/>
      <c r="H371" s="15"/>
      <c r="I371" s="23"/>
      <c r="J371" s="16"/>
    </row>
    <row r="372" spans="1:10" ht="18.75" hidden="1" customHeight="1">
      <c r="A372" s="25"/>
      <c r="B372" s="26"/>
      <c r="C372" s="201"/>
      <c r="D372" s="201"/>
      <c r="E372" s="201"/>
      <c r="F372" s="201">
        <f t="shared" si="6"/>
        <v>0</v>
      </c>
      <c r="G372" s="201"/>
      <c r="H372" s="15"/>
      <c r="I372" s="23"/>
      <c r="J372" s="16"/>
    </row>
    <row r="373" spans="1:10" ht="21" hidden="1" customHeight="1">
      <c r="A373" s="25" t="s">
        <v>428</v>
      </c>
      <c r="B373" s="30" t="s">
        <v>429</v>
      </c>
      <c r="C373" s="201" t="s">
        <v>29</v>
      </c>
      <c r="D373" s="217"/>
      <c r="E373" s="201">
        <v>134.96</v>
      </c>
      <c r="F373" s="201">
        <f t="shared" si="6"/>
        <v>167.92641265400002</v>
      </c>
      <c r="G373" s="201">
        <f>D373*F373</f>
        <v>0</v>
      </c>
      <c r="H373" s="15"/>
      <c r="I373" s="23"/>
      <c r="J373" s="24"/>
    </row>
    <row r="374" spans="1:10" ht="94.5" hidden="1" customHeight="1">
      <c r="A374" s="25"/>
      <c r="B374" s="26" t="s">
        <v>423</v>
      </c>
      <c r="C374" s="201"/>
      <c r="D374" s="201"/>
      <c r="E374" s="201"/>
      <c r="F374" s="201">
        <f t="shared" si="6"/>
        <v>0</v>
      </c>
      <c r="G374" s="201"/>
      <c r="H374" s="15"/>
      <c r="I374" s="23"/>
      <c r="J374" s="16"/>
    </row>
    <row r="375" spans="1:10" ht="18.75" hidden="1" customHeight="1">
      <c r="A375" s="25"/>
      <c r="B375" s="26"/>
      <c r="C375" s="201"/>
      <c r="D375" s="201"/>
      <c r="E375" s="201"/>
      <c r="F375" s="201">
        <f t="shared" si="6"/>
        <v>0</v>
      </c>
      <c r="G375" s="201"/>
      <c r="H375" s="15"/>
      <c r="I375" s="23"/>
      <c r="J375" s="16"/>
    </row>
    <row r="376" spans="1:10" ht="21" hidden="1" customHeight="1">
      <c r="A376" s="25" t="s">
        <v>432</v>
      </c>
      <c r="B376" s="30" t="s">
        <v>433</v>
      </c>
      <c r="C376" s="201" t="s">
        <v>29</v>
      </c>
      <c r="D376" s="201"/>
      <c r="E376" s="201">
        <v>52.43</v>
      </c>
      <c r="F376" s="201">
        <f t="shared" si="6"/>
        <v>65.236972550749996</v>
      </c>
      <c r="G376" s="201">
        <f>D376*F376</f>
        <v>0</v>
      </c>
      <c r="H376" s="15"/>
      <c r="I376" s="23"/>
      <c r="J376" s="24"/>
    </row>
    <row r="377" spans="1:10" ht="94.5" hidden="1" customHeight="1">
      <c r="A377" s="25"/>
      <c r="B377" s="26" t="s">
        <v>435</v>
      </c>
      <c r="C377" s="201"/>
      <c r="D377" s="201"/>
      <c r="E377" s="201"/>
      <c r="F377" s="201">
        <f t="shared" si="6"/>
        <v>0</v>
      </c>
      <c r="G377" s="201"/>
      <c r="H377" s="48"/>
      <c r="I377" s="23"/>
      <c r="J377" s="16"/>
    </row>
    <row r="378" spans="1:10" ht="18.75" hidden="1" customHeight="1">
      <c r="A378" s="25"/>
      <c r="B378" s="26"/>
      <c r="C378" s="201"/>
      <c r="D378" s="201"/>
      <c r="E378" s="201"/>
      <c r="F378" s="201">
        <f t="shared" si="6"/>
        <v>0</v>
      </c>
      <c r="G378" s="201"/>
      <c r="H378" s="15"/>
      <c r="I378" s="23"/>
      <c r="J378" s="16"/>
    </row>
    <row r="379" spans="1:10" ht="21" hidden="1" customHeight="1">
      <c r="A379" s="25" t="s">
        <v>436</v>
      </c>
      <c r="B379" s="30" t="s">
        <v>437</v>
      </c>
      <c r="C379" s="201" t="s">
        <v>33</v>
      </c>
      <c r="D379" s="201"/>
      <c r="E379" s="201">
        <v>39.32</v>
      </c>
      <c r="F379" s="201">
        <f t="shared" si="6"/>
        <v>48.924618743000003</v>
      </c>
      <c r="G379" s="201">
        <f>D379*F379</f>
        <v>0</v>
      </c>
      <c r="H379" s="15"/>
      <c r="I379" s="23"/>
      <c r="J379" s="24"/>
    </row>
    <row r="380" spans="1:10" ht="93.75" hidden="1" customHeight="1">
      <c r="A380" s="25"/>
      <c r="B380" s="26" t="s">
        <v>438</v>
      </c>
      <c r="C380" s="201"/>
      <c r="D380" s="201"/>
      <c r="E380" s="201"/>
      <c r="F380" s="201">
        <f t="shared" si="6"/>
        <v>0</v>
      </c>
      <c r="G380" s="201"/>
      <c r="H380" s="48"/>
      <c r="I380" s="23"/>
      <c r="J380" s="16"/>
    </row>
    <row r="381" spans="1:10" ht="18.75" hidden="1" customHeight="1">
      <c r="A381" s="25"/>
      <c r="B381" s="26"/>
      <c r="C381" s="201"/>
      <c r="D381" s="201"/>
      <c r="E381" s="201"/>
      <c r="F381" s="201">
        <f t="shared" si="6"/>
        <v>0</v>
      </c>
      <c r="G381" s="201"/>
      <c r="H381" s="15"/>
      <c r="I381" s="23"/>
      <c r="J381" s="16"/>
    </row>
    <row r="382" spans="1:10" ht="31.5" customHeight="1">
      <c r="A382" s="25" t="s">
        <v>439</v>
      </c>
      <c r="B382" s="30" t="s">
        <v>440</v>
      </c>
      <c r="C382" s="201" t="s">
        <v>33</v>
      </c>
      <c r="D382" s="201">
        <f>(2*5.59*16.3)+(2*4.81*4.87)</f>
        <v>229.08340000000001</v>
      </c>
      <c r="E382" s="201">
        <v>94.57</v>
      </c>
      <c r="F382" s="201">
        <f t="shared" si="6"/>
        <v>117.67042712425</v>
      </c>
      <c r="G382" s="201">
        <f>D382*F382</f>
        <v>26956.341525075411</v>
      </c>
      <c r="H382" s="236" t="s">
        <v>2248</v>
      </c>
      <c r="I382" s="237"/>
      <c r="J382" s="237"/>
    </row>
    <row r="383" spans="1:10" ht="204.75" customHeight="1">
      <c r="A383" s="25"/>
      <c r="B383" s="26" t="s">
        <v>441</v>
      </c>
      <c r="C383" s="201"/>
      <c r="D383" s="201"/>
      <c r="E383" s="201"/>
      <c r="F383" s="201"/>
      <c r="G383" s="201"/>
      <c r="H383" s="15"/>
      <c r="I383" s="23"/>
      <c r="J383" s="16"/>
    </row>
    <row r="384" spans="1:10" ht="18.75" customHeight="1">
      <c r="A384" s="25"/>
      <c r="B384" s="26"/>
      <c r="C384" s="201"/>
      <c r="D384" s="201"/>
      <c r="E384" s="201"/>
      <c r="F384" s="201"/>
      <c r="G384" s="201"/>
      <c r="H384" s="15"/>
      <c r="I384" s="23"/>
      <c r="J384" s="16"/>
    </row>
    <row r="385" spans="1:10" ht="31.5" hidden="1" customHeight="1">
      <c r="A385" s="25" t="s">
        <v>442</v>
      </c>
      <c r="B385" s="30" t="s">
        <v>443</v>
      </c>
      <c r="C385" s="201" t="s">
        <v>33</v>
      </c>
      <c r="D385" s="201"/>
      <c r="E385" s="201">
        <v>69.34</v>
      </c>
      <c r="F385" s="201"/>
      <c r="G385" s="201">
        <f>D385*F385</f>
        <v>0</v>
      </c>
      <c r="H385" s="15"/>
      <c r="I385" s="23"/>
      <c r="J385" s="24"/>
    </row>
    <row r="386" spans="1:10" ht="236.25" hidden="1" customHeight="1">
      <c r="A386" s="25"/>
      <c r="B386" s="26" t="s">
        <v>444</v>
      </c>
      <c r="C386" s="201"/>
      <c r="D386" s="201"/>
      <c r="E386" s="201"/>
      <c r="F386" s="201"/>
      <c r="G386" s="201"/>
      <c r="H386" s="15"/>
      <c r="I386" s="23"/>
      <c r="J386" s="16"/>
    </row>
    <row r="387" spans="1:10" ht="18.75" hidden="1" customHeight="1">
      <c r="A387" s="25"/>
      <c r="B387" s="26"/>
      <c r="C387" s="201"/>
      <c r="D387" s="201"/>
      <c r="E387" s="201"/>
      <c r="F387" s="201"/>
      <c r="G387" s="201"/>
      <c r="H387" s="15"/>
      <c r="I387" s="23"/>
      <c r="J387" s="16"/>
    </row>
    <row r="388" spans="1:10" ht="18.75" hidden="1" customHeight="1">
      <c r="A388" s="25" t="s">
        <v>445</v>
      </c>
      <c r="B388" s="30" t="s">
        <v>446</v>
      </c>
      <c r="C388" s="201" t="s">
        <v>33</v>
      </c>
      <c r="D388" s="201"/>
      <c r="E388" s="201">
        <v>16.45</v>
      </c>
      <c r="F388" s="201"/>
      <c r="G388" s="201">
        <f>D388*F388</f>
        <v>0</v>
      </c>
      <c r="H388" s="15"/>
      <c r="I388" s="23"/>
      <c r="J388" s="24"/>
    </row>
    <row r="389" spans="1:10" ht="120" hidden="1" customHeight="1">
      <c r="A389" s="25"/>
      <c r="B389" s="26" t="s">
        <v>447</v>
      </c>
      <c r="C389" s="201"/>
      <c r="D389" s="201"/>
      <c r="E389" s="201"/>
      <c r="F389" s="201"/>
      <c r="G389" s="201"/>
      <c r="H389" s="15"/>
      <c r="I389" s="23"/>
      <c r="J389" s="16"/>
    </row>
    <row r="390" spans="1:10" ht="18.75" hidden="1" customHeight="1">
      <c r="A390" s="25"/>
      <c r="B390" s="26"/>
      <c r="C390" s="201"/>
      <c r="D390" s="201"/>
      <c r="E390" s="201"/>
      <c r="F390" s="201"/>
      <c r="G390" s="201"/>
      <c r="H390" s="15"/>
      <c r="I390" s="23"/>
      <c r="J390" s="16"/>
    </row>
    <row r="391" spans="1:10" ht="18.75" hidden="1" customHeight="1">
      <c r="A391" s="25" t="s">
        <v>448</v>
      </c>
      <c r="B391" s="30" t="s">
        <v>449</v>
      </c>
      <c r="C391" s="201" t="s">
        <v>33</v>
      </c>
      <c r="D391" s="201"/>
      <c r="E391" s="201">
        <v>82.12</v>
      </c>
      <c r="F391" s="201"/>
      <c r="G391" s="201">
        <f>D391*F391</f>
        <v>0</v>
      </c>
      <c r="H391" s="15"/>
      <c r="I391" s="23"/>
      <c r="J391" s="24"/>
    </row>
    <row r="392" spans="1:10" ht="94.5" hidden="1" customHeight="1">
      <c r="A392" s="25"/>
      <c r="B392" s="26" t="s">
        <v>435</v>
      </c>
      <c r="C392" s="201"/>
      <c r="D392" s="201"/>
      <c r="E392" s="201"/>
      <c r="F392" s="201"/>
      <c r="G392" s="201"/>
      <c r="H392" s="15"/>
      <c r="I392" s="23"/>
      <c r="J392" s="16"/>
    </row>
    <row r="393" spans="1:10" ht="18.75" hidden="1" customHeight="1">
      <c r="A393" s="25"/>
      <c r="B393" s="26"/>
      <c r="C393" s="201"/>
      <c r="D393" s="201"/>
      <c r="E393" s="201"/>
      <c r="F393" s="201"/>
      <c r="G393" s="201"/>
      <c r="H393" s="15"/>
      <c r="I393" s="23"/>
      <c r="J393" s="16"/>
    </row>
    <row r="394" spans="1:10" ht="47.25" hidden="1" customHeight="1">
      <c r="A394" s="25" t="s">
        <v>451</v>
      </c>
      <c r="B394" s="30" t="s">
        <v>452</v>
      </c>
      <c r="C394" s="201" t="s">
        <v>33</v>
      </c>
      <c r="D394" s="201"/>
      <c r="E394" s="201">
        <v>267.64999999999998</v>
      </c>
      <c r="F394" s="201"/>
      <c r="G394" s="201">
        <f>D394*F394</f>
        <v>0</v>
      </c>
      <c r="H394" s="15"/>
      <c r="I394" s="23"/>
      <c r="J394" s="16"/>
    </row>
    <row r="395" spans="1:10" ht="204.75" hidden="1" customHeight="1">
      <c r="A395" s="25"/>
      <c r="B395" s="26" t="s">
        <v>453</v>
      </c>
      <c r="C395" s="201"/>
      <c r="D395" s="201"/>
      <c r="E395" s="201"/>
      <c r="F395" s="201"/>
      <c r="G395" s="201"/>
      <c r="H395" s="15"/>
      <c r="I395" s="23"/>
      <c r="J395" s="16"/>
    </row>
    <row r="396" spans="1:10" ht="18.75" hidden="1" customHeight="1">
      <c r="A396" s="25"/>
      <c r="B396" s="26"/>
      <c r="C396" s="201"/>
      <c r="D396" s="201"/>
      <c r="E396" s="201"/>
      <c r="F396" s="201"/>
      <c r="G396" s="201"/>
      <c r="H396" s="15"/>
      <c r="I396" s="23"/>
      <c r="J396" s="16"/>
    </row>
    <row r="397" spans="1:10" ht="18.75" hidden="1" customHeight="1">
      <c r="A397" s="25" t="s">
        <v>454</v>
      </c>
      <c r="B397" s="66" t="s">
        <v>455</v>
      </c>
      <c r="C397" s="201"/>
      <c r="D397" s="201"/>
      <c r="E397" s="201"/>
      <c r="F397" s="201"/>
      <c r="G397" s="201"/>
      <c r="H397" s="15"/>
      <c r="I397" s="23"/>
      <c r="J397" s="16"/>
    </row>
    <row r="398" spans="1:10" ht="18.75" hidden="1" customHeight="1">
      <c r="A398" s="25" t="s">
        <v>456</v>
      </c>
      <c r="B398" s="30" t="s">
        <v>457</v>
      </c>
      <c r="C398" s="201" t="s">
        <v>19</v>
      </c>
      <c r="D398" s="218"/>
      <c r="E398" s="201">
        <v>35.47</v>
      </c>
      <c r="F398" s="201"/>
      <c r="G398" s="201">
        <f>D398*F398</f>
        <v>0</v>
      </c>
      <c r="H398" s="236"/>
      <c r="I398" s="237"/>
      <c r="J398" s="248"/>
    </row>
    <row r="399" spans="1:10" ht="48.75" hidden="1" customHeight="1">
      <c r="A399" s="25"/>
      <c r="B399" s="26" t="s">
        <v>458</v>
      </c>
      <c r="C399" s="201"/>
      <c r="D399" s="201"/>
      <c r="E399" s="201"/>
      <c r="F399" s="201"/>
      <c r="G399" s="201"/>
      <c r="H399" s="15"/>
      <c r="I399" s="23"/>
      <c r="J399" s="16"/>
    </row>
    <row r="400" spans="1:10" ht="18.75" hidden="1" customHeight="1">
      <c r="A400" s="25"/>
      <c r="B400" s="30"/>
      <c r="C400" s="201"/>
      <c r="D400" s="201"/>
      <c r="E400" s="201"/>
      <c r="F400" s="201"/>
      <c r="G400" s="201"/>
      <c r="H400" s="15"/>
      <c r="I400" s="23"/>
      <c r="J400" s="16"/>
    </row>
    <row r="401" spans="1:10" ht="18.75" hidden="1" customHeight="1">
      <c r="A401" s="25" t="s">
        <v>459</v>
      </c>
      <c r="B401" s="30" t="s">
        <v>460</v>
      </c>
      <c r="C401" s="201" t="s">
        <v>19</v>
      </c>
      <c r="D401" s="201"/>
      <c r="E401" s="201">
        <v>87.73</v>
      </c>
      <c r="F401" s="201"/>
      <c r="G401" s="201">
        <f>D401*F401</f>
        <v>0</v>
      </c>
      <c r="H401" s="15"/>
      <c r="I401" s="23"/>
      <c r="J401" s="24"/>
    </row>
    <row r="402" spans="1:10" ht="79.5" hidden="1" customHeight="1">
      <c r="A402" s="25"/>
      <c r="B402" s="26" t="s">
        <v>461</v>
      </c>
      <c r="C402" s="201"/>
      <c r="D402" s="201"/>
      <c r="E402" s="201"/>
      <c r="F402" s="201"/>
      <c r="G402" s="201"/>
      <c r="H402" s="15"/>
      <c r="I402" s="23"/>
      <c r="J402" s="16"/>
    </row>
    <row r="403" spans="1:10" ht="18.75" hidden="1" customHeight="1">
      <c r="A403" s="25"/>
      <c r="B403" s="26"/>
      <c r="C403" s="201"/>
      <c r="D403" s="201"/>
      <c r="E403" s="201"/>
      <c r="F403" s="201"/>
      <c r="G403" s="201"/>
      <c r="H403" s="15"/>
      <c r="I403" s="23"/>
      <c r="J403" s="16"/>
    </row>
    <row r="404" spans="1:10" ht="18.75" hidden="1" customHeight="1">
      <c r="A404" s="25" t="s">
        <v>462</v>
      </c>
      <c r="B404" s="30" t="s">
        <v>463</v>
      </c>
      <c r="C404" s="201" t="s">
        <v>19</v>
      </c>
      <c r="D404" s="201"/>
      <c r="E404" s="201">
        <v>131.72999999999999</v>
      </c>
      <c r="F404" s="201"/>
      <c r="G404" s="201">
        <f>D404*F404</f>
        <v>0</v>
      </c>
      <c r="H404" s="15"/>
      <c r="I404" s="23"/>
      <c r="J404" s="24"/>
    </row>
    <row r="405" spans="1:10" ht="78.75" hidden="1" customHeight="1">
      <c r="A405" s="42"/>
      <c r="B405" s="26" t="s">
        <v>464</v>
      </c>
      <c r="C405" s="201"/>
      <c r="D405" s="201"/>
      <c r="E405" s="201"/>
      <c r="F405" s="201"/>
      <c r="G405" s="201"/>
      <c r="H405" s="44"/>
      <c r="I405" s="23"/>
      <c r="J405" s="29"/>
    </row>
    <row r="406" spans="1:10" ht="18.75" hidden="1" customHeight="1">
      <c r="A406" s="42"/>
      <c r="B406" s="26"/>
      <c r="C406" s="201"/>
      <c r="D406" s="201"/>
      <c r="E406" s="201"/>
      <c r="F406" s="201"/>
      <c r="G406" s="201"/>
      <c r="H406" s="44"/>
      <c r="I406" s="23"/>
      <c r="J406" s="29"/>
    </row>
    <row r="407" spans="1:10" ht="18.75" hidden="1" customHeight="1">
      <c r="A407" s="25" t="s">
        <v>465</v>
      </c>
      <c r="B407" s="30" t="s">
        <v>466</v>
      </c>
      <c r="C407" s="201" t="s">
        <v>19</v>
      </c>
      <c r="D407" s="201"/>
      <c r="E407" s="201">
        <v>48.93</v>
      </c>
      <c r="F407" s="201"/>
      <c r="G407" s="201">
        <f>D407*F407</f>
        <v>0</v>
      </c>
      <c r="H407" s="15"/>
      <c r="I407" s="23"/>
      <c r="J407" s="24"/>
    </row>
    <row r="408" spans="1:10" ht="110.25" hidden="1" customHeight="1">
      <c r="A408" s="25"/>
      <c r="B408" s="26" t="s">
        <v>467</v>
      </c>
      <c r="C408" s="201"/>
      <c r="D408" s="201"/>
      <c r="E408" s="201"/>
      <c r="F408" s="201"/>
      <c r="G408" s="201"/>
      <c r="H408" s="15"/>
      <c r="I408" s="23"/>
      <c r="J408" s="16"/>
    </row>
    <row r="409" spans="1:10" ht="18.75" hidden="1" customHeight="1">
      <c r="A409" s="25"/>
      <c r="B409" s="30"/>
      <c r="C409" s="201"/>
      <c r="D409" s="201"/>
      <c r="E409" s="201"/>
      <c r="F409" s="201"/>
      <c r="G409" s="201"/>
      <c r="H409" s="15"/>
      <c r="I409" s="23"/>
      <c r="J409" s="16"/>
    </row>
    <row r="410" spans="1:10" ht="31.5" hidden="1" customHeight="1">
      <c r="A410" s="25" t="s">
        <v>468</v>
      </c>
      <c r="B410" s="30" t="s">
        <v>469</v>
      </c>
      <c r="C410" s="201" t="s">
        <v>19</v>
      </c>
      <c r="D410" s="201"/>
      <c r="E410" s="201">
        <v>16.18</v>
      </c>
      <c r="F410" s="201"/>
      <c r="G410" s="201">
        <f>D410*F410</f>
        <v>0</v>
      </c>
      <c r="H410" s="15"/>
      <c r="I410" s="23"/>
      <c r="J410" s="24"/>
    </row>
    <row r="411" spans="1:10" ht="47.25" hidden="1" customHeight="1">
      <c r="A411" s="25"/>
      <c r="B411" s="26" t="s">
        <v>470</v>
      </c>
      <c r="C411" s="201"/>
      <c r="D411" s="201"/>
      <c r="E411" s="201"/>
      <c r="F411" s="201"/>
      <c r="G411" s="201"/>
      <c r="H411" s="15"/>
      <c r="I411" s="23"/>
      <c r="J411" s="16"/>
    </row>
    <row r="412" spans="1:10" ht="18.75" hidden="1" customHeight="1">
      <c r="A412" s="25"/>
      <c r="B412" s="26"/>
      <c r="C412" s="201"/>
      <c r="D412" s="201"/>
      <c r="E412" s="201"/>
      <c r="F412" s="201"/>
      <c r="G412" s="201"/>
      <c r="H412" s="15"/>
      <c r="I412" s="23"/>
      <c r="J412" s="16"/>
    </row>
    <row r="413" spans="1:10" ht="18.75" hidden="1" customHeight="1">
      <c r="A413" s="25" t="s">
        <v>471</v>
      </c>
      <c r="B413" s="30" t="s">
        <v>472</v>
      </c>
      <c r="C413" s="201" t="s">
        <v>19</v>
      </c>
      <c r="D413" s="201"/>
      <c r="E413" s="201">
        <v>119.39</v>
      </c>
      <c r="F413" s="201"/>
      <c r="G413" s="201">
        <f>D413*F413</f>
        <v>0</v>
      </c>
      <c r="H413" s="236"/>
      <c r="I413" s="237"/>
      <c r="J413" s="237"/>
    </row>
    <row r="414" spans="1:10" ht="78.75" hidden="1" customHeight="1">
      <c r="A414" s="25"/>
      <c r="B414" s="26" t="s">
        <v>473</v>
      </c>
      <c r="C414" s="201"/>
      <c r="D414" s="201"/>
      <c r="E414" s="201"/>
      <c r="F414" s="201"/>
      <c r="G414" s="201"/>
      <c r="H414" s="15"/>
      <c r="I414" s="23"/>
      <c r="J414" s="16"/>
    </row>
    <row r="415" spans="1:10" ht="18.75" hidden="1" customHeight="1">
      <c r="A415" s="25"/>
      <c r="B415" s="26"/>
      <c r="C415" s="201"/>
      <c r="D415" s="201"/>
      <c r="E415" s="201"/>
      <c r="F415" s="201"/>
      <c r="G415" s="201"/>
      <c r="H415" s="15"/>
      <c r="I415" s="23"/>
      <c r="J415" s="16"/>
    </row>
    <row r="416" spans="1:10" ht="18.75" hidden="1" customHeight="1">
      <c r="A416" s="25" t="s">
        <v>474</v>
      </c>
      <c r="B416" s="35" t="s">
        <v>475</v>
      </c>
      <c r="C416" s="201"/>
      <c r="D416" s="201"/>
      <c r="E416" s="201"/>
      <c r="F416" s="201"/>
      <c r="G416" s="201"/>
      <c r="H416" s="15"/>
      <c r="I416" s="23"/>
      <c r="J416" s="16"/>
    </row>
    <row r="417" spans="1:10" ht="122.25" hidden="1" customHeight="1">
      <c r="A417" s="25"/>
      <c r="B417" s="26" t="s">
        <v>476</v>
      </c>
      <c r="C417" s="201"/>
      <c r="D417" s="201"/>
      <c r="E417" s="201"/>
      <c r="F417" s="201"/>
      <c r="G417" s="201"/>
      <c r="H417" s="15"/>
      <c r="I417" s="23"/>
      <c r="J417" s="16"/>
    </row>
    <row r="418" spans="1:10" ht="18.75" hidden="1" customHeight="1">
      <c r="A418" s="25"/>
      <c r="B418" s="26"/>
      <c r="C418" s="201"/>
      <c r="D418" s="201"/>
      <c r="E418" s="201"/>
      <c r="F418" s="201"/>
      <c r="G418" s="201"/>
      <c r="H418" s="15"/>
      <c r="I418" s="23"/>
      <c r="J418" s="16"/>
    </row>
    <row r="419" spans="1:10" ht="18.75" hidden="1" customHeight="1">
      <c r="A419" s="25" t="s">
        <v>477</v>
      </c>
      <c r="B419" s="30" t="s">
        <v>478</v>
      </c>
      <c r="C419" s="201" t="s">
        <v>19</v>
      </c>
      <c r="D419" s="201"/>
      <c r="E419" s="201">
        <v>69.41</v>
      </c>
      <c r="F419" s="201"/>
      <c r="G419" s="201">
        <f>D419*F419</f>
        <v>0</v>
      </c>
      <c r="H419" s="15"/>
      <c r="I419" s="23"/>
      <c r="J419" s="24"/>
    </row>
    <row r="420" spans="1:10" ht="18.75" hidden="1" customHeight="1">
      <c r="A420" s="25"/>
      <c r="B420" s="30"/>
      <c r="C420" s="201"/>
      <c r="D420" s="201"/>
      <c r="E420" s="201"/>
      <c r="F420" s="201"/>
      <c r="G420" s="201"/>
      <c r="H420" s="15"/>
      <c r="I420" s="23"/>
      <c r="J420" s="16"/>
    </row>
    <row r="421" spans="1:10" ht="18.75" hidden="1" customHeight="1">
      <c r="A421" s="25" t="s">
        <v>479</v>
      </c>
      <c r="B421" s="30" t="s">
        <v>480</v>
      </c>
      <c r="C421" s="201" t="s">
        <v>19</v>
      </c>
      <c r="D421" s="201"/>
      <c r="E421" s="201">
        <v>56.88</v>
      </c>
      <c r="F421" s="201"/>
      <c r="G421" s="201">
        <f>D421*F421</f>
        <v>0</v>
      </c>
      <c r="H421" s="15"/>
      <c r="I421" s="23"/>
      <c r="J421" s="24"/>
    </row>
    <row r="422" spans="1:10" ht="18.75" hidden="1" customHeight="1">
      <c r="A422" s="25"/>
      <c r="B422" s="30"/>
      <c r="C422" s="201"/>
      <c r="D422" s="201"/>
      <c r="E422" s="201"/>
      <c r="F422" s="201"/>
      <c r="G422" s="201"/>
      <c r="H422" s="15"/>
      <c r="I422" s="23"/>
      <c r="J422" s="16"/>
    </row>
    <row r="423" spans="1:10" ht="18.75" hidden="1" customHeight="1">
      <c r="A423" s="25" t="s">
        <v>481</v>
      </c>
      <c r="B423" s="30" t="s">
        <v>482</v>
      </c>
      <c r="C423" s="201" t="s">
        <v>19</v>
      </c>
      <c r="D423" s="201"/>
      <c r="E423" s="201">
        <v>41.59</v>
      </c>
      <c r="F423" s="201"/>
      <c r="G423" s="201">
        <f>D423*F423</f>
        <v>0</v>
      </c>
      <c r="H423" s="15"/>
      <c r="I423" s="23"/>
      <c r="J423" s="24"/>
    </row>
    <row r="424" spans="1:10" ht="18.75" hidden="1" customHeight="1">
      <c r="A424" s="25"/>
      <c r="B424" s="30"/>
      <c r="C424" s="201"/>
      <c r="D424" s="201"/>
      <c r="E424" s="201"/>
      <c r="F424" s="201"/>
      <c r="G424" s="201"/>
      <c r="H424" s="15"/>
      <c r="I424" s="23"/>
      <c r="J424" s="16"/>
    </row>
    <row r="425" spans="1:10" ht="18.75" hidden="1" customHeight="1">
      <c r="A425" s="25" t="s">
        <v>483</v>
      </c>
      <c r="B425" s="30" t="s">
        <v>484</v>
      </c>
      <c r="C425" s="201" t="s">
        <v>19</v>
      </c>
      <c r="D425" s="201"/>
      <c r="E425" s="201">
        <v>21.76</v>
      </c>
      <c r="F425" s="201"/>
      <c r="G425" s="201">
        <f>D425*F425</f>
        <v>0</v>
      </c>
      <c r="H425" s="15"/>
      <c r="I425" s="23"/>
      <c r="J425" s="24"/>
    </row>
    <row r="426" spans="1:10" ht="18.75" hidden="1" customHeight="1">
      <c r="A426" s="25"/>
      <c r="B426" s="30"/>
      <c r="C426" s="201"/>
      <c r="D426" s="201"/>
      <c r="E426" s="201"/>
      <c r="F426" s="201"/>
      <c r="G426" s="201"/>
      <c r="H426" s="15"/>
      <c r="I426" s="23"/>
      <c r="J426" s="16"/>
    </row>
    <row r="427" spans="1:10" ht="18.75" hidden="1" customHeight="1">
      <c r="A427" s="25" t="s">
        <v>485</v>
      </c>
      <c r="B427" s="30" t="s">
        <v>486</v>
      </c>
      <c r="C427" s="201" t="s">
        <v>19</v>
      </c>
      <c r="D427" s="201"/>
      <c r="E427" s="201">
        <v>11.95</v>
      </c>
      <c r="F427" s="201"/>
      <c r="G427" s="201">
        <f>D427*F427</f>
        <v>0</v>
      </c>
      <c r="H427" s="15"/>
      <c r="I427" s="23"/>
      <c r="J427" s="24"/>
    </row>
    <row r="428" spans="1:10" ht="18.75" hidden="1" customHeight="1">
      <c r="A428" s="25"/>
      <c r="B428" s="30"/>
      <c r="C428" s="201"/>
      <c r="D428" s="201"/>
      <c r="E428" s="201"/>
      <c r="F428" s="201"/>
      <c r="G428" s="201"/>
      <c r="H428" s="15"/>
      <c r="I428" s="23"/>
      <c r="J428" s="16"/>
    </row>
    <row r="429" spans="1:10" ht="18.75" hidden="1" customHeight="1">
      <c r="A429" s="25" t="s">
        <v>487</v>
      </c>
      <c r="B429" s="35" t="s">
        <v>488</v>
      </c>
      <c r="C429" s="201"/>
      <c r="D429" s="201"/>
      <c r="E429" s="201"/>
      <c r="F429" s="201"/>
      <c r="G429" s="201"/>
      <c r="H429" s="15"/>
      <c r="I429" s="23"/>
      <c r="J429" s="16"/>
    </row>
    <row r="430" spans="1:10" ht="67.5" hidden="1" customHeight="1">
      <c r="A430" s="25"/>
      <c r="B430" s="26" t="s">
        <v>489</v>
      </c>
      <c r="C430" s="201"/>
      <c r="D430" s="201"/>
      <c r="E430" s="201"/>
      <c r="F430" s="201"/>
      <c r="G430" s="201"/>
      <c r="H430" s="15"/>
      <c r="I430" s="23"/>
      <c r="J430" s="16"/>
    </row>
    <row r="431" spans="1:10" ht="18.75" customHeight="1">
      <c r="A431" s="25"/>
      <c r="B431" s="26"/>
      <c r="C431" s="201"/>
      <c r="D431" s="201"/>
      <c r="E431" s="201"/>
      <c r="F431" s="201"/>
      <c r="G431" s="201"/>
      <c r="H431" s="15"/>
      <c r="I431" s="23"/>
      <c r="J431" s="16"/>
    </row>
    <row r="432" spans="1:10" ht="18.75" customHeight="1">
      <c r="A432" s="25" t="s">
        <v>490</v>
      </c>
      <c r="B432" s="30" t="s">
        <v>491</v>
      </c>
      <c r="C432" s="201" t="s">
        <v>19</v>
      </c>
      <c r="D432" s="201">
        <f>(3.14+34.43+3.78+16.3+16.3+4.87+3.21)</f>
        <v>82.03</v>
      </c>
      <c r="E432" s="201">
        <v>48.73</v>
      </c>
      <c r="F432" s="201">
        <f t="shared" ref="F432:F449" si="7">E432*1.244268025</f>
        <v>60.633180858249993</v>
      </c>
      <c r="G432" s="201">
        <f>D432*F432</f>
        <v>4973.7398258022467</v>
      </c>
      <c r="H432" s="234" t="s">
        <v>2175</v>
      </c>
      <c r="I432" s="235"/>
      <c r="J432" s="235"/>
    </row>
    <row r="433" spans="1:10" ht="18.75" customHeight="1">
      <c r="A433" s="25"/>
      <c r="B433" s="26"/>
      <c r="C433" s="201"/>
      <c r="D433" s="201"/>
      <c r="E433" s="201"/>
      <c r="F433" s="201"/>
      <c r="G433" s="201"/>
      <c r="H433" s="15"/>
      <c r="I433" s="23"/>
      <c r="J433" s="24"/>
    </row>
    <row r="434" spans="1:10" ht="18.75" customHeight="1">
      <c r="A434" s="25" t="s">
        <v>492</v>
      </c>
      <c r="B434" s="30" t="s">
        <v>493</v>
      </c>
      <c r="C434" s="201" t="s">
        <v>19</v>
      </c>
      <c r="D434" s="201">
        <f>4.87+4.03</f>
        <v>8.9</v>
      </c>
      <c r="E434" s="201">
        <v>69.08</v>
      </c>
      <c r="F434" s="201">
        <f t="shared" si="7"/>
        <v>85.954035167000001</v>
      </c>
      <c r="G434" s="201">
        <f>D434*F434</f>
        <v>764.99091298630003</v>
      </c>
      <c r="H434" s="236" t="s">
        <v>2176</v>
      </c>
      <c r="I434" s="237"/>
      <c r="J434" s="237"/>
    </row>
    <row r="435" spans="1:10" ht="18.75" customHeight="1">
      <c r="A435" s="25"/>
      <c r="B435" s="30"/>
      <c r="C435" s="201"/>
      <c r="D435" s="201"/>
      <c r="E435" s="201"/>
      <c r="F435" s="201"/>
      <c r="G435" s="201"/>
      <c r="H435" s="15"/>
      <c r="I435" s="23"/>
      <c r="J435" s="16"/>
    </row>
    <row r="436" spans="1:10" ht="18.75" hidden="1" customHeight="1">
      <c r="A436" s="25" t="s">
        <v>494</v>
      </c>
      <c r="B436" s="30" t="s">
        <v>495</v>
      </c>
      <c r="C436" s="201" t="s">
        <v>19</v>
      </c>
      <c r="D436" s="217"/>
      <c r="E436" s="201">
        <v>81.239999999999995</v>
      </c>
      <c r="F436" s="201">
        <f t="shared" si="7"/>
        <v>101.084334351</v>
      </c>
      <c r="G436" s="201">
        <f>D436*F436</f>
        <v>0</v>
      </c>
      <c r="H436" s="15"/>
      <c r="I436" s="23"/>
      <c r="J436" s="24"/>
    </row>
    <row r="437" spans="1:10" ht="18.75" hidden="1" customHeight="1">
      <c r="A437" s="25"/>
      <c r="B437" s="26"/>
      <c r="C437" s="201"/>
      <c r="D437" s="201"/>
      <c r="E437" s="201"/>
      <c r="F437" s="201">
        <f t="shared" si="7"/>
        <v>0</v>
      </c>
      <c r="G437" s="201"/>
      <c r="H437" s="15"/>
      <c r="I437" s="23"/>
      <c r="J437" s="16"/>
    </row>
    <row r="438" spans="1:10" ht="18.75" hidden="1" customHeight="1">
      <c r="A438" s="25" t="s">
        <v>496</v>
      </c>
      <c r="B438" s="30" t="s">
        <v>497</v>
      </c>
      <c r="C438" s="201" t="s">
        <v>19</v>
      </c>
      <c r="D438" s="201"/>
      <c r="E438" s="201">
        <v>42.9</v>
      </c>
      <c r="F438" s="201">
        <f t="shared" si="7"/>
        <v>53.379098272499995</v>
      </c>
      <c r="G438" s="201">
        <f>D438*F438</f>
        <v>0</v>
      </c>
    </row>
    <row r="439" spans="1:10" ht="34.5" hidden="1" customHeight="1">
      <c r="A439" s="25"/>
      <c r="B439" s="30"/>
      <c r="C439" s="201"/>
      <c r="D439" s="201"/>
      <c r="E439" s="201"/>
      <c r="F439" s="201">
        <f t="shared" si="7"/>
        <v>0</v>
      </c>
      <c r="G439" s="201"/>
      <c r="H439" s="236"/>
      <c r="I439" s="237"/>
      <c r="J439" s="237"/>
    </row>
    <row r="440" spans="1:10" ht="25.5" hidden="1" customHeight="1">
      <c r="A440" s="25" t="s">
        <v>498</v>
      </c>
      <c r="B440" s="30" t="s">
        <v>499</v>
      </c>
      <c r="C440" s="201" t="s">
        <v>19</v>
      </c>
      <c r="D440" s="201"/>
      <c r="E440" s="201">
        <v>53.03</v>
      </c>
      <c r="F440" s="201">
        <f t="shared" si="7"/>
        <v>65.983533365750006</v>
      </c>
      <c r="G440" s="201">
        <f>D440*F440</f>
        <v>0</v>
      </c>
      <c r="H440" s="236"/>
      <c r="I440" s="237"/>
      <c r="J440" s="237"/>
    </row>
    <row r="441" spans="1:10" ht="18.75" hidden="1" customHeight="1">
      <c r="A441" s="25"/>
      <c r="B441" s="30"/>
      <c r="C441" s="201"/>
      <c r="D441" s="201"/>
      <c r="E441" s="201"/>
      <c r="F441" s="201">
        <f t="shared" si="7"/>
        <v>0</v>
      </c>
      <c r="G441" s="201"/>
      <c r="H441" s="15"/>
      <c r="I441" s="23"/>
      <c r="J441" s="16"/>
    </row>
    <row r="442" spans="1:10" ht="28.5" hidden="1" customHeight="1">
      <c r="A442" s="25" t="s">
        <v>500</v>
      </c>
      <c r="B442" s="30" t="s">
        <v>501</v>
      </c>
      <c r="C442" s="201" t="s">
        <v>19</v>
      </c>
      <c r="D442" s="201"/>
      <c r="E442" s="201">
        <v>75.59</v>
      </c>
      <c r="F442" s="201">
        <f t="shared" si="7"/>
        <v>94.054220009749997</v>
      </c>
      <c r="G442" s="201">
        <f>D442*F442</f>
        <v>0</v>
      </c>
      <c r="H442" s="236"/>
      <c r="I442" s="237"/>
      <c r="J442" s="237"/>
    </row>
    <row r="443" spans="1:10" ht="28.5" hidden="1" customHeight="1">
      <c r="A443" s="25"/>
      <c r="B443" s="26"/>
      <c r="C443" s="201"/>
      <c r="D443" s="201"/>
      <c r="E443" s="201"/>
      <c r="F443" s="201">
        <f t="shared" si="7"/>
        <v>0</v>
      </c>
      <c r="G443" s="201"/>
      <c r="H443" s="15"/>
      <c r="I443" s="23"/>
      <c r="J443" s="16"/>
    </row>
    <row r="444" spans="1:10" ht="18.75" hidden="1" customHeight="1">
      <c r="A444" s="25" t="s">
        <v>502</v>
      </c>
      <c r="B444" s="35" t="s">
        <v>503</v>
      </c>
      <c r="C444" s="201"/>
      <c r="D444" s="201"/>
      <c r="E444" s="201"/>
      <c r="F444" s="201">
        <f t="shared" si="7"/>
        <v>0</v>
      </c>
      <c r="G444" s="201"/>
      <c r="H444" s="34"/>
      <c r="I444" s="165"/>
      <c r="J444" s="165"/>
    </row>
    <row r="445" spans="1:10" ht="66.75" hidden="1" customHeight="1">
      <c r="A445" s="25"/>
      <c r="B445" s="26" t="s">
        <v>504</v>
      </c>
      <c r="C445" s="201"/>
      <c r="D445" s="201"/>
      <c r="E445" s="201"/>
      <c r="F445" s="201">
        <f t="shared" si="7"/>
        <v>0</v>
      </c>
      <c r="G445" s="201"/>
      <c r="H445" s="15"/>
      <c r="I445" s="23"/>
      <c r="J445" s="16"/>
    </row>
    <row r="446" spans="1:10" ht="18.75" hidden="1" customHeight="1">
      <c r="A446" s="25"/>
      <c r="B446" s="26"/>
      <c r="C446" s="201"/>
      <c r="D446" s="201"/>
      <c r="E446" s="201"/>
      <c r="F446" s="201">
        <f t="shared" si="7"/>
        <v>0</v>
      </c>
      <c r="G446" s="201"/>
      <c r="H446" s="15"/>
      <c r="I446" s="23"/>
      <c r="J446" s="16"/>
    </row>
    <row r="447" spans="1:10" ht="31.5" hidden="1" customHeight="1">
      <c r="A447" s="25" t="s">
        <v>505</v>
      </c>
      <c r="B447" s="30" t="s">
        <v>506</v>
      </c>
      <c r="C447" s="201" t="s">
        <v>19</v>
      </c>
      <c r="D447" s="201"/>
      <c r="E447" s="201">
        <v>89.54</v>
      </c>
      <c r="F447" s="201">
        <f t="shared" si="7"/>
        <v>111.4117589585</v>
      </c>
      <c r="G447" s="201">
        <f>D447*F447</f>
        <v>0</v>
      </c>
      <c r="H447" s="15"/>
      <c r="I447" s="23"/>
      <c r="J447" s="24"/>
    </row>
    <row r="448" spans="1:10" ht="18.75" hidden="1" customHeight="1">
      <c r="A448" s="25"/>
      <c r="B448" s="26"/>
      <c r="C448" s="201"/>
      <c r="D448" s="201"/>
      <c r="E448" s="201"/>
      <c r="F448" s="201">
        <f t="shared" si="7"/>
        <v>0</v>
      </c>
      <c r="G448" s="201"/>
      <c r="H448" s="15"/>
      <c r="I448" s="23"/>
      <c r="J448" s="16"/>
    </row>
    <row r="449" spans="1:10" ht="31.5" customHeight="1">
      <c r="A449" s="25" t="s">
        <v>507</v>
      </c>
      <c r="B449" s="30" t="s">
        <v>508</v>
      </c>
      <c r="C449" s="201" t="s">
        <v>19</v>
      </c>
      <c r="D449" s="217">
        <f>(16*3)</f>
        <v>48</v>
      </c>
      <c r="E449" s="201">
        <v>84.45</v>
      </c>
      <c r="F449" s="201">
        <f t="shared" si="7"/>
        <v>105.07843471125</v>
      </c>
      <c r="G449" s="201">
        <f>D449*F449</f>
        <v>5043.7648661399999</v>
      </c>
      <c r="H449" s="236" t="s">
        <v>2177</v>
      </c>
      <c r="I449" s="237"/>
      <c r="J449" s="237"/>
    </row>
    <row r="450" spans="1:10" ht="18.75" customHeight="1">
      <c r="A450" s="25"/>
      <c r="B450" s="26"/>
      <c r="C450" s="201"/>
      <c r="D450" s="201"/>
      <c r="E450" s="201"/>
      <c r="F450" s="201"/>
      <c r="G450" s="201"/>
      <c r="H450" s="15"/>
      <c r="I450" s="23"/>
      <c r="J450" s="29"/>
    </row>
    <row r="451" spans="1:10" ht="36.75" hidden="1" customHeight="1">
      <c r="A451" s="25" t="s">
        <v>509</v>
      </c>
      <c r="B451" s="30" t="s">
        <v>510</v>
      </c>
      <c r="C451" s="201" t="s">
        <v>19</v>
      </c>
      <c r="D451" s="201"/>
      <c r="E451" s="201">
        <v>32.869999999999997</v>
      </c>
      <c r="F451" s="201"/>
      <c r="G451" s="201">
        <f>D451*F451</f>
        <v>0</v>
      </c>
      <c r="H451" s="15"/>
      <c r="I451" s="23"/>
      <c r="J451" s="24"/>
    </row>
    <row r="452" spans="1:10" ht="47.25" hidden="1" customHeight="1">
      <c r="A452" s="25"/>
      <c r="B452" s="26" t="s">
        <v>511</v>
      </c>
      <c r="C452" s="201"/>
      <c r="D452" s="201"/>
      <c r="E452" s="201"/>
      <c r="F452" s="201"/>
      <c r="G452" s="201"/>
      <c r="H452" s="15"/>
      <c r="I452" s="23"/>
      <c r="J452" s="29"/>
    </row>
    <row r="453" spans="1:10" ht="18.75" hidden="1" customHeight="1">
      <c r="A453" s="25"/>
      <c r="B453" s="26"/>
      <c r="C453" s="201"/>
      <c r="D453" s="201"/>
      <c r="E453" s="201"/>
      <c r="F453" s="201"/>
      <c r="G453" s="201"/>
      <c r="H453" s="15"/>
      <c r="I453" s="23"/>
      <c r="J453" s="29"/>
    </row>
    <row r="454" spans="1:10" ht="18.75" hidden="1" customHeight="1">
      <c r="A454" s="25" t="s">
        <v>512</v>
      </c>
      <c r="B454" s="30" t="s">
        <v>513</v>
      </c>
      <c r="C454" s="201"/>
      <c r="D454" s="201"/>
      <c r="E454" s="201"/>
      <c r="F454" s="201"/>
      <c r="G454" s="201"/>
      <c r="H454" s="15"/>
      <c r="I454" s="23"/>
      <c r="J454" s="16"/>
    </row>
    <row r="455" spans="1:10" ht="189" hidden="1" customHeight="1">
      <c r="A455" s="25"/>
      <c r="B455" s="26" t="s">
        <v>514</v>
      </c>
      <c r="C455" s="201"/>
      <c r="D455" s="201"/>
      <c r="E455" s="201"/>
      <c r="F455" s="201"/>
      <c r="G455" s="201"/>
      <c r="H455" s="15"/>
      <c r="I455" s="23"/>
      <c r="J455" s="16"/>
    </row>
    <row r="456" spans="1:10" ht="18.75" hidden="1" customHeight="1">
      <c r="A456" s="25"/>
      <c r="B456" s="30"/>
      <c r="C456" s="201"/>
      <c r="D456" s="201"/>
      <c r="E456" s="201"/>
      <c r="F456" s="201"/>
      <c r="G456" s="201"/>
      <c r="H456" s="15"/>
      <c r="I456" s="23"/>
      <c r="J456" s="16"/>
    </row>
    <row r="457" spans="1:10" ht="21" hidden="1" customHeight="1">
      <c r="A457" s="25" t="s">
        <v>515</v>
      </c>
      <c r="B457" s="30" t="s">
        <v>516</v>
      </c>
      <c r="C457" s="201" t="s">
        <v>29</v>
      </c>
      <c r="D457" s="201"/>
      <c r="E457" s="201">
        <v>367.72</v>
      </c>
      <c r="F457" s="201"/>
      <c r="G457" s="201">
        <f>D457*F457</f>
        <v>0</v>
      </c>
      <c r="H457" s="15"/>
      <c r="I457" s="23"/>
      <c r="J457" s="24"/>
    </row>
    <row r="458" spans="1:10" ht="18.75" hidden="1" customHeight="1">
      <c r="A458" s="25"/>
      <c r="B458" s="26"/>
      <c r="C458" s="201"/>
      <c r="D458" s="201"/>
      <c r="E458" s="201"/>
      <c r="F458" s="201"/>
      <c r="G458" s="201"/>
      <c r="H458" s="15"/>
      <c r="I458" s="23"/>
      <c r="J458" s="16"/>
    </row>
    <row r="459" spans="1:10" ht="21" hidden="1" customHeight="1">
      <c r="A459" s="25" t="s">
        <v>518</v>
      </c>
      <c r="B459" s="30" t="s">
        <v>519</v>
      </c>
      <c r="C459" s="201" t="s">
        <v>29</v>
      </c>
      <c r="D459" s="201"/>
      <c r="E459" s="201">
        <v>526.72</v>
      </c>
      <c r="F459" s="201"/>
      <c r="G459" s="201">
        <f>D459*F459</f>
        <v>0</v>
      </c>
      <c r="H459" s="15"/>
      <c r="I459" s="23"/>
      <c r="J459" s="24"/>
    </row>
    <row r="460" spans="1:10" ht="18.75" hidden="1" customHeight="1">
      <c r="A460" s="25"/>
      <c r="B460" s="26"/>
      <c r="C460" s="201"/>
      <c r="D460" s="201"/>
      <c r="E460" s="201"/>
      <c r="F460" s="201"/>
      <c r="G460" s="201"/>
      <c r="H460" s="15"/>
      <c r="I460" s="23"/>
      <c r="J460" s="16"/>
    </row>
    <row r="461" spans="1:10" ht="18.75" hidden="1" customHeight="1">
      <c r="A461" s="25" t="s">
        <v>521</v>
      </c>
      <c r="B461" s="30" t="s">
        <v>522</v>
      </c>
      <c r="C461" s="201" t="s">
        <v>33</v>
      </c>
      <c r="D461" s="201"/>
      <c r="E461" s="201">
        <v>691.62</v>
      </c>
      <c r="F461" s="201"/>
      <c r="G461" s="201">
        <f>D461*F461</f>
        <v>0</v>
      </c>
      <c r="H461" s="15"/>
      <c r="I461" s="23"/>
      <c r="J461" s="24"/>
    </row>
    <row r="462" spans="1:10" ht="18.75" hidden="1" customHeight="1">
      <c r="A462" s="25"/>
      <c r="B462" s="26"/>
      <c r="C462" s="201"/>
      <c r="D462" s="201"/>
      <c r="E462" s="201"/>
      <c r="F462" s="201"/>
      <c r="G462" s="201"/>
      <c r="H462" s="15"/>
      <c r="I462" s="23"/>
      <c r="J462" s="16"/>
    </row>
    <row r="463" spans="1:10" ht="18.75" hidden="1" customHeight="1">
      <c r="A463" s="25" t="s">
        <v>523</v>
      </c>
      <c r="B463" s="30" t="s">
        <v>524</v>
      </c>
      <c r="C463" s="201" t="s">
        <v>33</v>
      </c>
      <c r="D463" s="217"/>
      <c r="E463" s="201">
        <v>115.58</v>
      </c>
      <c r="F463" s="201"/>
      <c r="G463" s="201">
        <f>D463*F463</f>
        <v>0</v>
      </c>
      <c r="H463" s="15"/>
      <c r="I463" s="23"/>
      <c r="J463" s="24"/>
    </row>
    <row r="464" spans="1:10" ht="181.5" hidden="1" customHeight="1">
      <c r="A464" s="25"/>
      <c r="B464" s="26" t="s">
        <v>525</v>
      </c>
      <c r="C464" s="201"/>
      <c r="D464" s="201"/>
      <c r="E464" s="201"/>
      <c r="F464" s="201"/>
      <c r="G464" s="201"/>
      <c r="H464" s="15"/>
      <c r="I464" s="23"/>
      <c r="J464" s="16"/>
    </row>
    <row r="465" spans="1:10" ht="18.75" hidden="1" customHeight="1">
      <c r="A465" s="25"/>
      <c r="B465" s="26"/>
      <c r="C465" s="201"/>
      <c r="D465" s="201"/>
      <c r="E465" s="201"/>
      <c r="F465" s="201"/>
      <c r="G465" s="201"/>
      <c r="H465" s="15"/>
      <c r="I465" s="23"/>
      <c r="J465" s="16"/>
    </row>
    <row r="466" spans="1:10" ht="31.5" hidden="1" customHeight="1">
      <c r="A466" s="25" t="s">
        <v>526</v>
      </c>
      <c r="B466" s="30" t="s">
        <v>527</v>
      </c>
      <c r="C466" s="201" t="s">
        <v>29</v>
      </c>
      <c r="D466" s="201"/>
      <c r="E466" s="201">
        <v>81.44</v>
      </c>
      <c r="F466" s="201"/>
      <c r="G466" s="201">
        <f>D466*F466</f>
        <v>0</v>
      </c>
      <c r="H466" s="15"/>
      <c r="I466" s="23"/>
      <c r="J466" s="24"/>
    </row>
    <row r="467" spans="1:10" ht="228.75" hidden="1" customHeight="1">
      <c r="A467" s="25"/>
      <c r="B467" s="26" t="s">
        <v>529</v>
      </c>
      <c r="C467" s="201"/>
      <c r="D467" s="201"/>
      <c r="E467" s="201"/>
      <c r="F467" s="201"/>
      <c r="G467" s="201"/>
      <c r="H467" s="15"/>
      <c r="I467" s="23"/>
      <c r="J467" s="16"/>
    </row>
    <row r="468" spans="1:10" ht="18.75" hidden="1" customHeight="1">
      <c r="A468" s="25"/>
      <c r="B468" s="26"/>
      <c r="C468" s="201"/>
      <c r="D468" s="201"/>
      <c r="E468" s="201"/>
      <c r="F468" s="201"/>
      <c r="G468" s="201"/>
      <c r="H468" s="15"/>
      <c r="I468" s="23"/>
      <c r="J468" s="16"/>
    </row>
    <row r="469" spans="1:10" ht="18.75" hidden="1" customHeight="1">
      <c r="A469" s="25" t="s">
        <v>530</v>
      </c>
      <c r="B469" s="30" t="s">
        <v>531</v>
      </c>
      <c r="C469" s="201" t="s">
        <v>33</v>
      </c>
      <c r="D469" s="201"/>
      <c r="E469" s="201">
        <v>43</v>
      </c>
      <c r="F469" s="201"/>
      <c r="G469" s="201">
        <f>D469*F469</f>
        <v>0</v>
      </c>
      <c r="H469" s="15"/>
      <c r="I469" s="23"/>
      <c r="J469" s="24"/>
    </row>
    <row r="470" spans="1:10" ht="173.25" hidden="1" customHeight="1">
      <c r="A470" s="25"/>
      <c r="B470" s="26" t="s">
        <v>532</v>
      </c>
      <c r="C470" s="201"/>
      <c r="D470" s="201"/>
      <c r="E470" s="201"/>
      <c r="F470" s="201"/>
      <c r="G470" s="201"/>
      <c r="H470" s="15"/>
      <c r="I470" s="23"/>
      <c r="J470" s="16"/>
    </row>
    <row r="471" spans="1:10" ht="18.75" hidden="1" customHeight="1">
      <c r="A471" s="25"/>
      <c r="B471" s="26"/>
      <c r="C471" s="201"/>
      <c r="D471" s="201"/>
      <c r="E471" s="201"/>
      <c r="F471" s="201"/>
      <c r="G471" s="201"/>
      <c r="H471" s="15"/>
      <c r="I471" s="23"/>
      <c r="J471" s="16"/>
    </row>
    <row r="472" spans="1:10" ht="31.5" hidden="1" customHeight="1">
      <c r="A472" s="25" t="s">
        <v>533</v>
      </c>
      <c r="B472" s="30" t="s">
        <v>534</v>
      </c>
      <c r="C472" s="201" t="s">
        <v>29</v>
      </c>
      <c r="D472" s="201"/>
      <c r="E472" s="201">
        <v>84.57</v>
      </c>
      <c r="F472" s="201"/>
      <c r="G472" s="201">
        <f>D472*F472</f>
        <v>0</v>
      </c>
      <c r="H472" s="15"/>
      <c r="I472" s="23"/>
      <c r="J472" s="24"/>
    </row>
    <row r="473" spans="1:10" ht="126" hidden="1" customHeight="1">
      <c r="A473" s="25"/>
      <c r="B473" s="26" t="s">
        <v>536</v>
      </c>
      <c r="C473" s="201"/>
      <c r="D473" s="201"/>
      <c r="E473" s="201"/>
      <c r="F473" s="201"/>
      <c r="G473" s="201"/>
      <c r="H473" s="48"/>
      <c r="I473" s="23"/>
      <c r="J473" s="16"/>
    </row>
    <row r="474" spans="1:10" ht="18.75" hidden="1" customHeight="1">
      <c r="A474" s="25"/>
      <c r="B474" s="30"/>
      <c r="C474" s="201"/>
      <c r="D474" s="201"/>
      <c r="E474" s="201"/>
      <c r="F474" s="201"/>
      <c r="G474" s="201"/>
      <c r="H474" s="15"/>
      <c r="I474" s="23"/>
      <c r="J474" s="16"/>
    </row>
    <row r="475" spans="1:10" ht="47.25" hidden="1" customHeight="1">
      <c r="A475" s="25" t="s">
        <v>537</v>
      </c>
      <c r="B475" s="30" t="s">
        <v>538</v>
      </c>
      <c r="C475" s="201" t="s">
        <v>29</v>
      </c>
      <c r="D475" s="201"/>
      <c r="E475" s="201">
        <v>21.83</v>
      </c>
      <c r="F475" s="201"/>
      <c r="G475" s="201">
        <f>D475*F475</f>
        <v>0</v>
      </c>
      <c r="H475" s="15"/>
      <c r="I475" s="23"/>
      <c r="J475" s="16"/>
    </row>
    <row r="476" spans="1:10" ht="110.25" hidden="1" customHeight="1">
      <c r="A476" s="25"/>
      <c r="B476" s="26" t="s">
        <v>540</v>
      </c>
      <c r="C476" s="201"/>
      <c r="D476" s="201"/>
      <c r="E476" s="201"/>
      <c r="F476" s="201"/>
      <c r="G476" s="201"/>
      <c r="H476" s="15"/>
      <c r="I476" s="23"/>
      <c r="J476" s="16"/>
    </row>
    <row r="477" spans="1:10" ht="18.75" hidden="1" customHeight="1">
      <c r="A477" s="25"/>
      <c r="B477" s="30"/>
      <c r="C477" s="201"/>
      <c r="D477" s="201"/>
      <c r="E477" s="201"/>
      <c r="F477" s="201"/>
      <c r="G477" s="201"/>
      <c r="H477" s="15"/>
      <c r="I477" s="23"/>
      <c r="J477" s="16"/>
    </row>
    <row r="478" spans="1:10" ht="47.25" hidden="1" customHeight="1">
      <c r="A478" s="25" t="s">
        <v>541</v>
      </c>
      <c r="B478" s="30" t="s">
        <v>542</v>
      </c>
      <c r="C478" s="201" t="s">
        <v>29</v>
      </c>
      <c r="D478" s="201"/>
      <c r="E478" s="201">
        <v>316.33999999999997</v>
      </c>
      <c r="F478" s="201"/>
      <c r="G478" s="201">
        <f>D478*F478</f>
        <v>0</v>
      </c>
      <c r="H478" s="236"/>
      <c r="I478" s="237"/>
      <c r="J478" s="237"/>
    </row>
    <row r="479" spans="1:10" ht="110.25" hidden="1" customHeight="1">
      <c r="A479" s="25"/>
      <c r="B479" s="26" t="s">
        <v>544</v>
      </c>
      <c r="C479" s="207"/>
      <c r="D479" s="207"/>
      <c r="E479" s="207"/>
      <c r="F479" s="201"/>
      <c r="G479" s="207"/>
      <c r="H479" s="67"/>
      <c r="I479" s="23"/>
      <c r="J479" s="16"/>
    </row>
    <row r="480" spans="1:10" ht="15.75" customHeight="1">
      <c r="A480" s="25"/>
      <c r="B480" s="26"/>
      <c r="C480" s="207"/>
      <c r="D480" s="207"/>
      <c r="E480" s="207"/>
      <c r="F480" s="201"/>
      <c r="G480" s="207"/>
      <c r="H480" s="67"/>
      <c r="I480" s="23"/>
      <c r="J480" s="16"/>
    </row>
    <row r="481" spans="1:10" ht="63" customHeight="1">
      <c r="A481" s="25" t="s">
        <v>545</v>
      </c>
      <c r="B481" s="30" t="s">
        <v>546</v>
      </c>
      <c r="C481" s="201" t="s">
        <v>259</v>
      </c>
      <c r="D481" s="201">
        <f>(437.58+523.58)</f>
        <v>961.16000000000008</v>
      </c>
      <c r="E481" s="201">
        <v>21.25</v>
      </c>
      <c r="F481" s="201">
        <f t="shared" ref="F481:F524" si="8">E481*1.244268025</f>
        <v>26.44069553125</v>
      </c>
      <c r="G481" s="201">
        <f>D481*F481</f>
        <v>25413.738916816252</v>
      </c>
      <c r="H481" s="249" t="s">
        <v>2244</v>
      </c>
      <c r="I481" s="250"/>
      <c r="J481" s="250"/>
    </row>
    <row r="482" spans="1:10" ht="110.25" customHeight="1">
      <c r="A482" s="25"/>
      <c r="B482" s="26" t="s">
        <v>547</v>
      </c>
      <c r="C482" s="207"/>
      <c r="D482" s="207"/>
      <c r="E482" s="207"/>
      <c r="F482" s="201"/>
      <c r="G482" s="207"/>
      <c r="H482" s="67"/>
      <c r="I482" s="23"/>
      <c r="J482" s="16"/>
    </row>
    <row r="483" spans="1:10" ht="15.75" customHeight="1">
      <c r="A483" s="25"/>
      <c r="B483" s="26"/>
      <c r="C483" s="207"/>
      <c r="D483" s="207"/>
      <c r="E483" s="207"/>
      <c r="F483" s="201"/>
      <c r="G483" s="207"/>
      <c r="H483" s="67"/>
      <c r="I483" s="23"/>
      <c r="J483" s="16"/>
    </row>
    <row r="484" spans="1:10" ht="31.5" customHeight="1">
      <c r="A484" s="25" t="s">
        <v>548</v>
      </c>
      <c r="B484" s="30" t="s">
        <v>549</v>
      </c>
      <c r="C484" s="201" t="s">
        <v>29</v>
      </c>
      <c r="D484" s="201">
        <v>46.85</v>
      </c>
      <c r="E484" s="201">
        <v>43.53</v>
      </c>
      <c r="F484" s="201">
        <f t="shared" si="8"/>
        <v>54.162987128250002</v>
      </c>
      <c r="G484" s="201">
        <f>D484*F484</f>
        <v>2537.5359469585128</v>
      </c>
      <c r="H484" s="249" t="s">
        <v>2178</v>
      </c>
      <c r="I484" s="250"/>
      <c r="J484" s="250"/>
    </row>
    <row r="485" spans="1:10" ht="94.5" customHeight="1">
      <c r="A485" s="25"/>
      <c r="B485" s="26" t="s">
        <v>551</v>
      </c>
      <c r="C485" s="207"/>
      <c r="D485" s="207"/>
      <c r="E485" s="207"/>
      <c r="F485" s="201"/>
      <c r="G485" s="207"/>
      <c r="H485" s="67"/>
      <c r="I485" s="23"/>
      <c r="J485" s="16"/>
    </row>
    <row r="486" spans="1:10" ht="15.75" customHeight="1">
      <c r="A486" s="25"/>
      <c r="B486" s="26"/>
      <c r="C486" s="207"/>
      <c r="D486" s="207"/>
      <c r="E486" s="207"/>
      <c r="F486" s="201"/>
      <c r="G486" s="207"/>
      <c r="H486" s="67"/>
      <c r="I486" s="23"/>
      <c r="J486" s="16"/>
    </row>
    <row r="487" spans="1:10" ht="21" hidden="1" customHeight="1">
      <c r="A487" s="25" t="s">
        <v>552</v>
      </c>
      <c r="B487" s="30" t="s">
        <v>553</v>
      </c>
      <c r="C487" s="201" t="s">
        <v>29</v>
      </c>
      <c r="D487" s="217"/>
      <c r="E487" s="201">
        <v>136.49</v>
      </c>
      <c r="F487" s="201"/>
      <c r="G487" s="201">
        <f>D487*F487</f>
        <v>0</v>
      </c>
      <c r="H487" s="15"/>
      <c r="I487" s="23"/>
      <c r="J487" s="24"/>
    </row>
    <row r="488" spans="1:10" ht="66" hidden="1" customHeight="1">
      <c r="A488" s="25"/>
      <c r="B488" s="26" t="s">
        <v>555</v>
      </c>
      <c r="C488" s="201"/>
      <c r="D488" s="201"/>
      <c r="E488" s="201"/>
      <c r="F488" s="201"/>
      <c r="G488" s="201"/>
      <c r="H488" s="15"/>
      <c r="I488" s="23"/>
      <c r="J488" s="16"/>
    </row>
    <row r="489" spans="1:10" ht="18.75" hidden="1" customHeight="1">
      <c r="A489" s="25"/>
      <c r="B489" s="26"/>
      <c r="C489" s="201"/>
      <c r="D489" s="201"/>
      <c r="E489" s="201"/>
      <c r="F489" s="201"/>
      <c r="G489" s="201"/>
      <c r="H489" s="15"/>
      <c r="I489" s="23"/>
      <c r="J489" s="16"/>
    </row>
    <row r="490" spans="1:10" ht="31.5" hidden="1" customHeight="1">
      <c r="A490" s="25" t="s">
        <v>556</v>
      </c>
      <c r="B490" s="30" t="s">
        <v>557</v>
      </c>
      <c r="C490" s="201" t="s">
        <v>29</v>
      </c>
      <c r="D490" s="201"/>
      <c r="E490" s="201">
        <v>234.13</v>
      </c>
      <c r="F490" s="201"/>
      <c r="G490" s="201">
        <f>D490*F490</f>
        <v>0</v>
      </c>
      <c r="H490" s="15"/>
      <c r="I490" s="23"/>
      <c r="J490" s="16"/>
    </row>
    <row r="491" spans="1:10" ht="63" hidden="1" customHeight="1">
      <c r="A491" s="25"/>
      <c r="B491" s="26" t="s">
        <v>559</v>
      </c>
      <c r="C491" s="201"/>
      <c r="D491" s="201"/>
      <c r="E491" s="201"/>
      <c r="F491" s="201"/>
      <c r="G491" s="201"/>
      <c r="H491" s="15"/>
      <c r="I491" s="23"/>
      <c r="J491" s="16"/>
    </row>
    <row r="492" spans="1:10" ht="18.75" hidden="1" customHeight="1">
      <c r="A492" s="25"/>
      <c r="B492" s="26"/>
      <c r="C492" s="201"/>
      <c r="D492" s="201"/>
      <c r="E492" s="201"/>
      <c r="F492" s="201"/>
      <c r="G492" s="201"/>
      <c r="H492" s="15"/>
      <c r="I492" s="23"/>
      <c r="J492" s="16"/>
    </row>
    <row r="493" spans="1:10" s="191" customFormat="1" ht="18.75" hidden="1" customHeight="1">
      <c r="A493" s="25" t="s">
        <v>560</v>
      </c>
      <c r="B493" s="35" t="s">
        <v>561</v>
      </c>
      <c r="C493" s="201"/>
      <c r="D493" s="201"/>
      <c r="E493" s="201"/>
      <c r="F493" s="201"/>
      <c r="G493" s="201"/>
      <c r="H493" s="15"/>
      <c r="I493" s="23"/>
      <c r="J493" s="16"/>
    </row>
    <row r="494" spans="1:10" s="191" customFormat="1" ht="21" hidden="1" customHeight="1">
      <c r="A494" s="25" t="s">
        <v>562</v>
      </c>
      <c r="B494" s="30" t="s">
        <v>563</v>
      </c>
      <c r="C494" s="201" t="s">
        <v>29</v>
      </c>
      <c r="D494" s="201"/>
      <c r="E494" s="201">
        <v>153.72</v>
      </c>
      <c r="F494" s="201"/>
      <c r="G494" s="201">
        <f>D494*F494</f>
        <v>0</v>
      </c>
      <c r="H494" s="15"/>
      <c r="I494" s="23"/>
      <c r="J494" s="24"/>
    </row>
    <row r="495" spans="1:10" s="191" customFormat="1" ht="63.75" hidden="1" customHeight="1">
      <c r="A495" s="25"/>
      <c r="B495" s="26" t="s">
        <v>565</v>
      </c>
      <c r="C495" s="201"/>
      <c r="D495" s="201"/>
      <c r="E495" s="201"/>
      <c r="F495" s="201"/>
      <c r="G495" s="201"/>
      <c r="H495" s="15"/>
      <c r="I495" s="23"/>
      <c r="J495" s="16"/>
    </row>
    <row r="496" spans="1:10" s="191" customFormat="1" ht="18.75" hidden="1" customHeight="1">
      <c r="A496" s="25"/>
      <c r="B496" s="26"/>
      <c r="C496" s="201"/>
      <c r="D496" s="201"/>
      <c r="E496" s="201"/>
      <c r="F496" s="201"/>
      <c r="G496" s="201"/>
      <c r="H496" s="15"/>
      <c r="I496" s="23"/>
      <c r="J496" s="16"/>
    </row>
    <row r="497" spans="1:10" s="191" customFormat="1" ht="31.5" hidden="1" customHeight="1">
      <c r="A497" s="25" t="s">
        <v>566</v>
      </c>
      <c r="B497" s="30" t="s">
        <v>567</v>
      </c>
      <c r="C497" s="201" t="s">
        <v>29</v>
      </c>
      <c r="D497" s="201"/>
      <c r="E497" s="201">
        <v>73.61</v>
      </c>
      <c r="F497" s="201"/>
      <c r="G497" s="201">
        <f>D497*F497</f>
        <v>0</v>
      </c>
      <c r="H497" s="236"/>
      <c r="I497" s="237"/>
      <c r="J497" s="237"/>
    </row>
    <row r="498" spans="1:10" s="191" customFormat="1" ht="124.5" hidden="1" customHeight="1">
      <c r="A498" s="25"/>
      <c r="B498" s="26" t="s">
        <v>569</v>
      </c>
      <c r="C498" s="201"/>
      <c r="D498" s="201"/>
      <c r="E498" s="201"/>
      <c r="F498" s="201"/>
      <c r="G498" s="201"/>
      <c r="H498" s="15"/>
      <c r="I498" s="23"/>
      <c r="J498" s="16"/>
    </row>
    <row r="499" spans="1:10" ht="18.75" hidden="1" customHeight="1">
      <c r="A499" s="25"/>
      <c r="B499" s="26"/>
      <c r="C499" s="201"/>
      <c r="D499" s="201"/>
      <c r="E499" s="201"/>
      <c r="F499" s="201"/>
      <c r="G499" s="201"/>
      <c r="H499" s="15"/>
      <c r="I499" s="23"/>
      <c r="J499" s="16"/>
    </row>
    <row r="500" spans="1:10" ht="21" hidden="1" customHeight="1">
      <c r="A500" s="25" t="s">
        <v>570</v>
      </c>
      <c r="B500" s="30" t="s">
        <v>571</v>
      </c>
      <c r="C500" s="201" t="s">
        <v>33</v>
      </c>
      <c r="D500" s="201"/>
      <c r="E500" s="201">
        <v>67.25</v>
      </c>
      <c r="F500" s="201"/>
      <c r="G500" s="201">
        <f>D500*F500</f>
        <v>0</v>
      </c>
      <c r="H500" s="15"/>
      <c r="I500" s="23"/>
      <c r="J500" s="24"/>
    </row>
    <row r="501" spans="1:10" ht="84.75" hidden="1" customHeight="1">
      <c r="A501" s="25"/>
      <c r="B501" s="26" t="s">
        <v>572</v>
      </c>
      <c r="C501" s="201"/>
      <c r="D501" s="201"/>
      <c r="E501" s="201"/>
      <c r="F501" s="201"/>
      <c r="G501" s="201"/>
      <c r="H501" s="15"/>
      <c r="I501" s="23"/>
      <c r="J501" s="16"/>
    </row>
    <row r="502" spans="1:10" ht="18.75" hidden="1" customHeight="1">
      <c r="A502" s="25"/>
      <c r="B502" s="26"/>
      <c r="C502" s="201"/>
      <c r="D502" s="201"/>
      <c r="E502" s="201"/>
      <c r="F502" s="201"/>
      <c r="G502" s="201"/>
      <c r="H502" s="15"/>
      <c r="I502" s="23"/>
      <c r="J502" s="16"/>
    </row>
    <row r="503" spans="1:10" ht="31.5" hidden="1" customHeight="1">
      <c r="A503" s="25" t="s">
        <v>573</v>
      </c>
      <c r="B503" s="30" t="s">
        <v>574</v>
      </c>
      <c r="C503" s="201" t="s">
        <v>29</v>
      </c>
      <c r="D503" s="201"/>
      <c r="E503" s="201">
        <v>86.95</v>
      </c>
      <c r="F503" s="201"/>
      <c r="G503" s="201">
        <f>D503*F503</f>
        <v>0</v>
      </c>
      <c r="H503" s="15"/>
      <c r="I503" s="23"/>
      <c r="J503" s="24"/>
    </row>
    <row r="504" spans="1:10" ht="378" hidden="1" customHeight="1">
      <c r="A504" s="25"/>
      <c r="B504" s="26" t="s">
        <v>576</v>
      </c>
      <c r="C504" s="201"/>
      <c r="D504" s="201"/>
      <c r="E504" s="201"/>
      <c r="F504" s="201"/>
      <c r="G504" s="201"/>
      <c r="H504" s="15"/>
      <c r="I504" s="23"/>
      <c r="J504" s="16"/>
    </row>
    <row r="505" spans="1:10" ht="18.75" hidden="1" customHeight="1">
      <c r="A505" s="25"/>
      <c r="B505" s="26"/>
      <c r="C505" s="201"/>
      <c r="D505" s="201"/>
      <c r="E505" s="201"/>
      <c r="F505" s="201"/>
      <c r="G505" s="201"/>
      <c r="H505" s="15"/>
      <c r="I505" s="23"/>
      <c r="J505" s="16"/>
    </row>
    <row r="506" spans="1:10" ht="18.75" hidden="1" customHeight="1">
      <c r="A506" s="25" t="s">
        <v>577</v>
      </c>
      <c r="B506" s="35" t="s">
        <v>578</v>
      </c>
      <c r="C506" s="201"/>
      <c r="D506" s="201"/>
      <c r="E506" s="201"/>
      <c r="F506" s="201"/>
      <c r="G506" s="201"/>
      <c r="H506" s="15"/>
      <c r="I506" s="23"/>
      <c r="J506" s="16"/>
    </row>
    <row r="507" spans="1:10" ht="31.5" hidden="1" customHeight="1">
      <c r="A507" s="25" t="s">
        <v>579</v>
      </c>
      <c r="B507" s="30" t="s">
        <v>580</v>
      </c>
      <c r="C507" s="201" t="s">
        <v>33</v>
      </c>
      <c r="D507" s="201"/>
      <c r="E507" s="201">
        <v>44.81</v>
      </c>
      <c r="F507" s="201"/>
      <c r="G507" s="201">
        <f>D507*F507</f>
        <v>0</v>
      </c>
      <c r="H507" s="236"/>
      <c r="I507" s="237"/>
      <c r="J507" s="237"/>
    </row>
    <row r="508" spans="1:10" ht="63" hidden="1" customHeight="1">
      <c r="A508" s="25"/>
      <c r="B508" s="26" t="s">
        <v>581</v>
      </c>
      <c r="C508" s="201"/>
      <c r="D508" s="201"/>
      <c r="E508" s="201"/>
      <c r="F508" s="201"/>
      <c r="G508" s="201"/>
      <c r="H508" s="15"/>
      <c r="I508" s="23"/>
      <c r="J508" s="16"/>
    </row>
    <row r="509" spans="1:10" ht="18.75" hidden="1" customHeight="1">
      <c r="A509" s="25"/>
      <c r="B509" s="35"/>
      <c r="C509" s="201"/>
      <c r="D509" s="201"/>
      <c r="E509" s="201"/>
      <c r="F509" s="201"/>
      <c r="G509" s="201"/>
      <c r="H509" s="15"/>
      <c r="I509" s="23"/>
      <c r="J509" s="16"/>
    </row>
    <row r="510" spans="1:10" ht="18.75" hidden="1" customHeight="1">
      <c r="A510" s="25" t="s">
        <v>582</v>
      </c>
      <c r="B510" s="30" t="s">
        <v>583</v>
      </c>
      <c r="C510" s="201" t="s">
        <v>33</v>
      </c>
      <c r="D510" s="201"/>
      <c r="E510" s="201">
        <v>73.31</v>
      </c>
      <c r="F510" s="201"/>
      <c r="G510" s="201">
        <f>D510*F510</f>
        <v>0</v>
      </c>
      <c r="H510" s="15"/>
      <c r="I510" s="23"/>
      <c r="J510" s="24"/>
    </row>
    <row r="511" spans="1:10" ht="372" hidden="1" customHeight="1">
      <c r="A511" s="25"/>
      <c r="B511" s="26" t="s">
        <v>584</v>
      </c>
      <c r="C511" s="201"/>
      <c r="D511" s="201"/>
      <c r="E511" s="201"/>
      <c r="F511" s="201"/>
      <c r="G511" s="201"/>
      <c r="H511" s="15"/>
      <c r="I511" s="23"/>
      <c r="J511" s="16"/>
    </row>
    <row r="512" spans="1:10" ht="18.75" hidden="1" customHeight="1">
      <c r="A512" s="25"/>
      <c r="B512" s="26"/>
      <c r="C512" s="201"/>
      <c r="D512" s="201"/>
      <c r="E512" s="201"/>
      <c r="F512" s="201"/>
      <c r="G512" s="201"/>
      <c r="H512" s="15"/>
      <c r="I512" s="23"/>
      <c r="J512" s="16"/>
    </row>
    <row r="513" spans="1:10" ht="31.5" hidden="1" customHeight="1">
      <c r="A513" s="25" t="s">
        <v>585</v>
      </c>
      <c r="B513" s="30" t="s">
        <v>586</v>
      </c>
      <c r="C513" s="201" t="s">
        <v>33</v>
      </c>
      <c r="D513" s="201"/>
      <c r="E513" s="201">
        <v>40.83</v>
      </c>
      <c r="F513" s="201"/>
      <c r="G513" s="201">
        <f>D513*F513</f>
        <v>0</v>
      </c>
      <c r="H513" s="15"/>
      <c r="I513" s="23"/>
      <c r="J513" s="24"/>
    </row>
    <row r="514" spans="1:10" ht="47.25" hidden="1" customHeight="1">
      <c r="A514" s="25"/>
      <c r="B514" s="26" t="s">
        <v>587</v>
      </c>
      <c r="C514" s="201"/>
      <c r="D514" s="201"/>
      <c r="E514" s="201"/>
      <c r="F514" s="201"/>
      <c r="G514" s="201"/>
      <c r="H514" s="15"/>
      <c r="I514" s="23"/>
      <c r="J514" s="16"/>
    </row>
    <row r="515" spans="1:10" ht="18" customHeight="1">
      <c r="A515" s="61"/>
      <c r="B515" s="64"/>
      <c r="C515" s="254" t="s">
        <v>82</v>
      </c>
      <c r="D515" s="255"/>
      <c r="E515" s="256"/>
      <c r="F515" s="201"/>
      <c r="G515" s="204">
        <f>SUM(G361:G514)</f>
        <v>67686.541035305636</v>
      </c>
      <c r="H515" s="15"/>
      <c r="I515" s="23"/>
      <c r="J515" s="16"/>
    </row>
    <row r="516" spans="1:10" ht="18" customHeight="1">
      <c r="A516" s="10" t="s">
        <v>588</v>
      </c>
      <c r="B516" s="11" t="s">
        <v>589</v>
      </c>
      <c r="C516" s="214"/>
      <c r="D516" s="201"/>
      <c r="E516" s="201"/>
      <c r="F516" s="201"/>
      <c r="G516" s="201"/>
      <c r="H516" s="15"/>
      <c r="I516" s="23"/>
      <c r="J516" s="16"/>
    </row>
    <row r="517" spans="1:10" ht="18.75" customHeight="1">
      <c r="A517" s="17" t="s">
        <v>590</v>
      </c>
      <c r="B517" s="65" t="s">
        <v>591</v>
      </c>
      <c r="C517" s="201"/>
      <c r="D517" s="201"/>
      <c r="E517" s="201"/>
      <c r="F517" s="201"/>
      <c r="G517" s="201"/>
      <c r="H517" s="15"/>
      <c r="I517" s="23"/>
      <c r="J517" s="16"/>
    </row>
    <row r="518" spans="1:10" ht="18.75" hidden="1" customHeight="1">
      <c r="A518" s="25" t="s">
        <v>592</v>
      </c>
      <c r="B518" s="30" t="s">
        <v>593</v>
      </c>
      <c r="C518" s="201" t="s">
        <v>7</v>
      </c>
      <c r="D518" s="217"/>
      <c r="E518" s="201">
        <v>53.21</v>
      </c>
      <c r="F518" s="201">
        <f t="shared" si="8"/>
        <v>66.207501610250006</v>
      </c>
      <c r="G518" s="201">
        <f>D518*F518</f>
        <v>0</v>
      </c>
      <c r="H518" s="236"/>
      <c r="I518" s="237"/>
      <c r="J518" s="237"/>
    </row>
    <row r="519" spans="1:10" ht="63" hidden="1" customHeight="1">
      <c r="A519" s="25"/>
      <c r="B519" s="26" t="s">
        <v>594</v>
      </c>
      <c r="C519" s="201"/>
      <c r="D519" s="201"/>
      <c r="E519" s="201"/>
      <c r="F519" s="201">
        <f t="shared" si="8"/>
        <v>0</v>
      </c>
      <c r="G519" s="201"/>
      <c r="H519" s="15"/>
      <c r="I519" s="23"/>
      <c r="J519" s="16"/>
    </row>
    <row r="520" spans="1:10" ht="18.75" hidden="1" customHeight="1">
      <c r="A520" s="25"/>
      <c r="B520" s="30"/>
      <c r="C520" s="201"/>
      <c r="D520" s="201"/>
      <c r="E520" s="201"/>
      <c r="F520" s="201">
        <f t="shared" si="8"/>
        <v>0</v>
      </c>
      <c r="G520" s="201"/>
      <c r="H520" s="15"/>
      <c r="I520" s="23"/>
      <c r="J520" s="16"/>
    </row>
    <row r="521" spans="1:10" ht="30.75" customHeight="1">
      <c r="A521" s="25" t="s">
        <v>595</v>
      </c>
      <c r="B521" s="30" t="s">
        <v>596</v>
      </c>
      <c r="C521" s="201" t="s">
        <v>7</v>
      </c>
      <c r="D521" s="217">
        <f>H521</f>
        <v>2</v>
      </c>
      <c r="E521" s="201">
        <v>66.209999999999994</v>
      </c>
      <c r="F521" s="201">
        <f t="shared" si="8"/>
        <v>82.382985935249991</v>
      </c>
      <c r="G521" s="201">
        <f>D521*F521</f>
        <v>164.76597187049998</v>
      </c>
      <c r="H521" s="242">
        <v>2</v>
      </c>
      <c r="I521" s="243"/>
      <c r="J521" s="243"/>
    </row>
    <row r="522" spans="1:10" ht="63" customHeight="1">
      <c r="A522" s="25"/>
      <c r="B522" s="26" t="s">
        <v>597</v>
      </c>
      <c r="C522" s="201"/>
      <c r="D522" s="201"/>
      <c r="E522" s="201"/>
      <c r="F522" s="201"/>
      <c r="G522" s="201"/>
      <c r="H522" s="15"/>
      <c r="I522" s="23"/>
      <c r="J522" s="16"/>
    </row>
    <row r="523" spans="1:10" ht="18.75" customHeight="1">
      <c r="A523" s="25"/>
      <c r="B523" s="26"/>
      <c r="C523" s="201"/>
      <c r="D523" s="201"/>
      <c r="E523" s="201"/>
      <c r="F523" s="201"/>
      <c r="G523" s="201"/>
      <c r="H523" s="15"/>
      <c r="I523" s="23"/>
      <c r="J523" s="16"/>
    </row>
    <row r="524" spans="1:10" ht="32.25" customHeight="1">
      <c r="A524" s="25" t="s">
        <v>598</v>
      </c>
      <c r="B524" s="30" t="s">
        <v>599</v>
      </c>
      <c r="C524" s="201" t="s">
        <v>7</v>
      </c>
      <c r="D524" s="217">
        <f>H524</f>
        <v>2</v>
      </c>
      <c r="E524" s="201">
        <v>162.36000000000001</v>
      </c>
      <c r="F524" s="201">
        <f t="shared" si="8"/>
        <v>202.01935653900003</v>
      </c>
      <c r="G524" s="201">
        <f>D524*F524</f>
        <v>404.03871307800006</v>
      </c>
      <c r="H524" s="242">
        <v>2</v>
      </c>
      <c r="I524" s="243"/>
      <c r="J524" s="243"/>
    </row>
    <row r="525" spans="1:10" ht="63" customHeight="1">
      <c r="A525" s="25"/>
      <c r="B525" s="26" t="s">
        <v>600</v>
      </c>
      <c r="C525" s="201"/>
      <c r="D525" s="201"/>
      <c r="E525" s="201"/>
      <c r="F525" s="201"/>
      <c r="G525" s="201"/>
      <c r="H525" s="15"/>
      <c r="I525" s="23"/>
      <c r="J525" s="16"/>
    </row>
    <row r="526" spans="1:10" ht="18.75" customHeight="1">
      <c r="A526" s="25"/>
      <c r="B526" s="26"/>
      <c r="C526" s="201"/>
      <c r="D526" s="201"/>
      <c r="E526" s="201"/>
      <c r="F526" s="201"/>
      <c r="G526" s="201"/>
      <c r="H526" s="15"/>
      <c r="I526" s="23"/>
      <c r="J526" s="16"/>
    </row>
    <row r="527" spans="1:10" ht="37.5" customHeight="1">
      <c r="A527" s="25" t="s">
        <v>601</v>
      </c>
      <c r="B527" s="30" t="s">
        <v>602</v>
      </c>
      <c r="C527" s="201" t="s">
        <v>7</v>
      </c>
      <c r="D527" s="217">
        <f>(3+3+1+1+1+1)</f>
        <v>10</v>
      </c>
      <c r="E527" s="201">
        <v>70.97</v>
      </c>
      <c r="F527" s="201">
        <f t="shared" ref="F527:F589" si="9">E527*1.244268025</f>
        <v>88.305701734249993</v>
      </c>
      <c r="G527" s="201">
        <f>D527*F527</f>
        <v>883.05701734249988</v>
      </c>
      <c r="H527" s="236" t="s">
        <v>2179</v>
      </c>
      <c r="I527" s="237"/>
      <c r="J527" s="237"/>
    </row>
    <row r="528" spans="1:10" ht="78.75" customHeight="1">
      <c r="A528" s="25"/>
      <c r="B528" s="26" t="s">
        <v>603</v>
      </c>
      <c r="C528" s="201"/>
      <c r="D528" s="201"/>
      <c r="E528" s="201"/>
      <c r="F528" s="201"/>
      <c r="G528" s="201"/>
      <c r="H528" s="15"/>
      <c r="I528" s="23"/>
      <c r="J528" s="16"/>
    </row>
    <row r="529" spans="1:10" ht="18.75" customHeight="1">
      <c r="A529" s="25"/>
      <c r="B529" s="26"/>
      <c r="C529" s="201"/>
      <c r="D529" s="201"/>
      <c r="E529" s="201"/>
      <c r="F529" s="201"/>
      <c r="G529" s="201"/>
      <c r="H529" s="15"/>
      <c r="I529" s="23"/>
      <c r="J529" s="16"/>
    </row>
    <row r="530" spans="1:10" ht="18.75" customHeight="1">
      <c r="A530" s="25" t="s">
        <v>604</v>
      </c>
      <c r="B530" s="30" t="s">
        <v>605</v>
      </c>
      <c r="C530" s="201" t="s">
        <v>7</v>
      </c>
      <c r="D530" s="201">
        <f>H530</f>
        <v>1</v>
      </c>
      <c r="E530" s="201">
        <v>284.56</v>
      </c>
      <c r="F530" s="201">
        <f t="shared" si="9"/>
        <v>354.06890919400001</v>
      </c>
      <c r="G530" s="201">
        <f>D530*F530</f>
        <v>354.06890919400001</v>
      </c>
      <c r="H530" s="242">
        <v>1</v>
      </c>
      <c r="I530" s="243"/>
      <c r="J530" s="243"/>
    </row>
    <row r="531" spans="1:10" ht="47.25" customHeight="1">
      <c r="A531" s="25"/>
      <c r="B531" s="26" t="s">
        <v>606</v>
      </c>
      <c r="C531" s="201"/>
      <c r="D531" s="201"/>
      <c r="E531" s="201"/>
      <c r="F531" s="201"/>
      <c r="G531" s="201"/>
      <c r="H531" s="242"/>
      <c r="I531" s="243"/>
      <c r="J531" s="243"/>
    </row>
    <row r="532" spans="1:10" ht="18.75" customHeight="1">
      <c r="A532" s="25"/>
      <c r="B532" s="26"/>
      <c r="C532" s="201"/>
      <c r="D532" s="201"/>
      <c r="E532" s="201"/>
      <c r="F532" s="201"/>
      <c r="G532" s="201"/>
      <c r="H532" s="15"/>
      <c r="I532" s="23"/>
      <c r="J532" s="16"/>
    </row>
    <row r="533" spans="1:10" ht="18.75" hidden="1" customHeight="1">
      <c r="A533" s="25" t="s">
        <v>607</v>
      </c>
      <c r="B533" s="30" t="s">
        <v>608</v>
      </c>
      <c r="C533" s="201" t="s">
        <v>7</v>
      </c>
      <c r="D533" s="217"/>
      <c r="E533" s="201">
        <v>221.13</v>
      </c>
      <c r="F533" s="201">
        <f t="shared" si="9"/>
        <v>275.14498836824998</v>
      </c>
      <c r="G533" s="201">
        <f>D533*F533</f>
        <v>0</v>
      </c>
      <c r="H533" s="15"/>
      <c r="I533" s="23"/>
      <c r="J533" s="24"/>
    </row>
    <row r="534" spans="1:10" ht="94.5" hidden="1" customHeight="1">
      <c r="A534" s="25"/>
      <c r="B534" s="26" t="s">
        <v>609</v>
      </c>
      <c r="C534" s="201"/>
      <c r="D534" s="201"/>
      <c r="E534" s="201"/>
      <c r="F534" s="201">
        <f t="shared" si="9"/>
        <v>0</v>
      </c>
      <c r="G534" s="201"/>
      <c r="H534" s="15"/>
      <c r="I534" s="23"/>
      <c r="J534" s="16"/>
    </row>
    <row r="535" spans="1:10" ht="18.75" hidden="1" customHeight="1">
      <c r="A535" s="25"/>
      <c r="B535" s="26"/>
      <c r="C535" s="201"/>
      <c r="D535" s="201"/>
      <c r="E535" s="201"/>
      <c r="F535" s="201">
        <f t="shared" si="9"/>
        <v>0</v>
      </c>
      <c r="G535" s="201"/>
      <c r="H535" s="15"/>
      <c r="I535" s="23"/>
      <c r="J535" s="16"/>
    </row>
    <row r="536" spans="1:10" ht="18.75" hidden="1" customHeight="1">
      <c r="A536" s="25" t="s">
        <v>610</v>
      </c>
      <c r="B536" s="35" t="s">
        <v>591</v>
      </c>
      <c r="C536" s="201"/>
      <c r="D536" s="201"/>
      <c r="E536" s="201"/>
      <c r="F536" s="201">
        <f t="shared" si="9"/>
        <v>0</v>
      </c>
      <c r="G536" s="201"/>
      <c r="H536" s="15"/>
      <c r="I536" s="23"/>
      <c r="J536" s="16"/>
    </row>
    <row r="537" spans="1:10" ht="31.5" hidden="1" customHeight="1">
      <c r="A537" s="25" t="s">
        <v>611</v>
      </c>
      <c r="B537" s="30" t="s">
        <v>612</v>
      </c>
      <c r="C537" s="201" t="s">
        <v>7</v>
      </c>
      <c r="D537" s="217"/>
      <c r="E537" s="201">
        <v>389.82</v>
      </c>
      <c r="F537" s="201">
        <f t="shared" si="9"/>
        <v>485.04056150549997</v>
      </c>
      <c r="G537" s="201">
        <f>D537*F537</f>
        <v>0</v>
      </c>
      <c r="H537" s="15"/>
      <c r="I537" s="23"/>
      <c r="J537" s="24"/>
    </row>
    <row r="538" spans="1:10" ht="64.5" hidden="1" customHeight="1">
      <c r="A538" s="25"/>
      <c r="B538" s="26" t="s">
        <v>613</v>
      </c>
      <c r="C538" s="201"/>
      <c r="D538" s="201"/>
      <c r="E538" s="201"/>
      <c r="F538" s="201">
        <f t="shared" si="9"/>
        <v>0</v>
      </c>
      <c r="G538" s="201"/>
      <c r="H538" s="15"/>
      <c r="I538" s="23"/>
      <c r="J538" s="16"/>
    </row>
    <row r="539" spans="1:10" ht="18.75" hidden="1" customHeight="1">
      <c r="A539" s="25"/>
      <c r="B539" s="26"/>
      <c r="C539" s="201"/>
      <c r="D539" s="201"/>
      <c r="E539" s="201"/>
      <c r="F539" s="201">
        <f t="shared" si="9"/>
        <v>0</v>
      </c>
      <c r="G539" s="201"/>
      <c r="H539" s="15"/>
      <c r="I539" s="23"/>
      <c r="J539" s="16"/>
    </row>
    <row r="540" spans="1:10" ht="18.75" hidden="1" customHeight="1">
      <c r="A540" s="25" t="s">
        <v>614</v>
      </c>
      <c r="B540" s="30" t="s">
        <v>615</v>
      </c>
      <c r="C540" s="201" t="s">
        <v>7</v>
      </c>
      <c r="D540" s="217"/>
      <c r="E540" s="201">
        <v>195.56</v>
      </c>
      <c r="F540" s="201">
        <f t="shared" si="9"/>
        <v>243.329054969</v>
      </c>
      <c r="G540" s="201">
        <f>D540*F540</f>
        <v>0</v>
      </c>
      <c r="H540" s="15"/>
      <c r="I540" s="23"/>
      <c r="J540" s="24"/>
    </row>
    <row r="541" spans="1:10" ht="45.75" hidden="1" customHeight="1">
      <c r="A541" s="25"/>
      <c r="B541" s="26" t="s">
        <v>616</v>
      </c>
      <c r="C541" s="201"/>
      <c r="D541" s="201"/>
      <c r="E541" s="201"/>
      <c r="F541" s="201">
        <f t="shared" si="9"/>
        <v>0</v>
      </c>
      <c r="G541" s="201"/>
      <c r="H541" s="15"/>
      <c r="I541" s="23"/>
      <c r="J541" s="16"/>
    </row>
    <row r="542" spans="1:10" ht="18.75" hidden="1" customHeight="1">
      <c r="A542" s="25"/>
      <c r="B542" s="26"/>
      <c r="C542" s="201"/>
      <c r="D542" s="201"/>
      <c r="E542" s="201"/>
      <c r="F542" s="201">
        <f t="shared" si="9"/>
        <v>0</v>
      </c>
      <c r="G542" s="201"/>
      <c r="H542" s="15"/>
      <c r="I542" s="23"/>
      <c r="J542" s="16"/>
    </row>
    <row r="543" spans="1:10" ht="18.75" customHeight="1">
      <c r="A543" s="25" t="s">
        <v>617</v>
      </c>
      <c r="B543" s="30" t="s">
        <v>618</v>
      </c>
      <c r="C543" s="201" t="s">
        <v>7</v>
      </c>
      <c r="D543" s="217">
        <f>H543</f>
        <v>2</v>
      </c>
      <c r="E543" s="201">
        <v>31.5</v>
      </c>
      <c r="F543" s="201">
        <f t="shared" si="9"/>
        <v>39.194442787500002</v>
      </c>
      <c r="G543" s="201">
        <f>D543*F543</f>
        <v>78.388885575000003</v>
      </c>
      <c r="H543" s="242">
        <v>2</v>
      </c>
      <c r="I543" s="243"/>
      <c r="J543" s="243"/>
    </row>
    <row r="544" spans="1:10" ht="47.25" customHeight="1">
      <c r="A544" s="25"/>
      <c r="B544" s="26" t="s">
        <v>619</v>
      </c>
      <c r="C544" s="201"/>
      <c r="D544" s="201"/>
      <c r="E544" s="201"/>
      <c r="F544" s="201"/>
      <c r="G544" s="201"/>
      <c r="H544" s="48"/>
      <c r="I544" s="23"/>
      <c r="J544" s="16"/>
    </row>
    <row r="545" spans="1:10" ht="18.75" hidden="1" customHeight="1">
      <c r="A545" s="25"/>
      <c r="B545" s="30"/>
      <c r="C545" s="201"/>
      <c r="D545" s="201"/>
      <c r="E545" s="201"/>
      <c r="F545" s="201">
        <f t="shared" si="9"/>
        <v>0</v>
      </c>
      <c r="G545" s="201"/>
      <c r="H545" s="15"/>
      <c r="I545" s="23"/>
      <c r="J545" s="16"/>
    </row>
    <row r="546" spans="1:10" ht="18.75" hidden="1" customHeight="1">
      <c r="A546" s="25" t="s">
        <v>620</v>
      </c>
      <c r="B546" s="30" t="s">
        <v>621</v>
      </c>
      <c r="C546" s="201" t="s">
        <v>7</v>
      </c>
      <c r="D546" s="201"/>
      <c r="E546" s="201">
        <v>36.82</v>
      </c>
      <c r="F546" s="201">
        <f t="shared" si="9"/>
        <v>45.813948680499998</v>
      </c>
      <c r="G546" s="201">
        <f>D546*F546</f>
        <v>0</v>
      </c>
      <c r="H546" s="242"/>
      <c r="I546" s="243"/>
      <c r="J546" s="243"/>
    </row>
    <row r="547" spans="1:10" ht="47.25" hidden="1" customHeight="1">
      <c r="A547" s="25"/>
      <c r="B547" s="26" t="s">
        <v>619</v>
      </c>
      <c r="C547" s="201"/>
      <c r="D547" s="201"/>
      <c r="E547" s="201"/>
      <c r="F547" s="201">
        <f t="shared" si="9"/>
        <v>0</v>
      </c>
      <c r="G547" s="201"/>
      <c r="H547" s="48"/>
      <c r="I547" s="23"/>
      <c r="J547" s="16"/>
    </row>
    <row r="548" spans="1:10" ht="18.75" hidden="1" customHeight="1">
      <c r="A548" s="25"/>
      <c r="B548" s="30"/>
      <c r="C548" s="201"/>
      <c r="D548" s="201"/>
      <c r="E548" s="201"/>
      <c r="F548" s="201">
        <f t="shared" si="9"/>
        <v>0</v>
      </c>
      <c r="G548" s="201"/>
      <c r="H548" s="15"/>
      <c r="I548" s="23"/>
      <c r="J548" s="16"/>
    </row>
    <row r="549" spans="1:10" ht="18.75" hidden="1" customHeight="1">
      <c r="A549" s="25" t="s">
        <v>622</v>
      </c>
      <c r="B549" s="30" t="s">
        <v>623</v>
      </c>
      <c r="C549" s="201" t="s">
        <v>7</v>
      </c>
      <c r="D549" s="201"/>
      <c r="E549" s="201">
        <v>592.97</v>
      </c>
      <c r="F549" s="201">
        <f t="shared" si="9"/>
        <v>737.81361078425005</v>
      </c>
      <c r="G549" s="201">
        <f>D549*F549</f>
        <v>0</v>
      </c>
      <c r="H549" s="15"/>
      <c r="I549" s="23"/>
      <c r="J549" s="24"/>
    </row>
    <row r="550" spans="1:10" ht="94.5" hidden="1" customHeight="1">
      <c r="A550" s="25"/>
      <c r="B550" s="26" t="s">
        <v>624</v>
      </c>
      <c r="C550" s="201"/>
      <c r="D550" s="201"/>
      <c r="E550" s="201"/>
      <c r="F550" s="201">
        <f t="shared" si="9"/>
        <v>0</v>
      </c>
      <c r="G550" s="201"/>
      <c r="H550" s="15"/>
      <c r="I550" s="23"/>
      <c r="J550" s="16"/>
    </row>
    <row r="551" spans="1:10" ht="18.75" customHeight="1">
      <c r="A551" s="25"/>
      <c r="B551" s="30"/>
      <c r="C551" s="201"/>
      <c r="D551" s="201"/>
      <c r="E551" s="201"/>
      <c r="F551" s="201"/>
      <c r="G551" s="201"/>
      <c r="H551" s="15"/>
      <c r="I551" s="23"/>
      <c r="J551" s="16"/>
    </row>
    <row r="552" spans="1:10" ht="18.75" customHeight="1">
      <c r="A552" s="25" t="s">
        <v>625</v>
      </c>
      <c r="B552" s="30" t="s">
        <v>626</v>
      </c>
      <c r="C552" s="201" t="s">
        <v>7</v>
      </c>
      <c r="D552" s="201">
        <f>(1+1+1+1)</f>
        <v>4</v>
      </c>
      <c r="E552" s="201">
        <v>690.54</v>
      </c>
      <c r="F552" s="201">
        <f t="shared" si="9"/>
        <v>859.21684198349999</v>
      </c>
      <c r="G552" s="201">
        <f>D552*F552</f>
        <v>3436.867367934</v>
      </c>
      <c r="H552" s="236" t="s">
        <v>2180</v>
      </c>
      <c r="I552" s="237"/>
      <c r="J552" s="237"/>
    </row>
    <row r="553" spans="1:10" ht="94.5" customHeight="1">
      <c r="A553" s="25"/>
      <c r="B553" s="26" t="s">
        <v>627</v>
      </c>
      <c r="C553" s="201"/>
      <c r="D553" s="201"/>
      <c r="E553" s="201"/>
      <c r="F553" s="201"/>
      <c r="G553" s="201"/>
      <c r="H553" s="15"/>
      <c r="I553" s="23"/>
      <c r="J553" s="16"/>
    </row>
    <row r="554" spans="1:10" ht="18.75" customHeight="1">
      <c r="A554" s="25"/>
      <c r="B554" s="26"/>
      <c r="C554" s="201"/>
      <c r="D554" s="201"/>
      <c r="E554" s="201"/>
      <c r="F554" s="201"/>
      <c r="G554" s="201"/>
      <c r="H554" s="15"/>
      <c r="I554" s="23"/>
      <c r="J554" s="16"/>
    </row>
    <row r="555" spans="1:10" ht="18.75" hidden="1" customHeight="1">
      <c r="A555" s="25" t="s">
        <v>628</v>
      </c>
      <c r="B555" s="30" t="s">
        <v>629</v>
      </c>
      <c r="C555" s="201" t="s">
        <v>7</v>
      </c>
      <c r="D555" s="217"/>
      <c r="E555" s="201">
        <v>582.79999999999995</v>
      </c>
      <c r="F555" s="201">
        <f t="shared" si="9"/>
        <v>725.15940496999997</v>
      </c>
      <c r="G555" s="201">
        <f>D555*F555</f>
        <v>0</v>
      </c>
      <c r="H555" s="15"/>
      <c r="I555" s="23"/>
      <c r="J555" s="24"/>
    </row>
    <row r="556" spans="1:10" ht="94.5" hidden="1" customHeight="1">
      <c r="A556" s="25"/>
      <c r="B556" s="26" t="s">
        <v>630</v>
      </c>
      <c r="C556" s="201"/>
      <c r="D556" s="201"/>
      <c r="E556" s="201"/>
      <c r="F556" s="201">
        <f t="shared" si="9"/>
        <v>0</v>
      </c>
      <c r="G556" s="201"/>
      <c r="H556" s="15"/>
      <c r="I556" s="23"/>
      <c r="J556" s="16"/>
    </row>
    <row r="557" spans="1:10" ht="18.75" hidden="1" customHeight="1">
      <c r="A557" s="25"/>
      <c r="B557" s="26"/>
      <c r="C557" s="201"/>
      <c r="D557" s="201"/>
      <c r="E557" s="201"/>
      <c r="F557" s="201">
        <f t="shared" si="9"/>
        <v>0</v>
      </c>
      <c r="G557" s="201"/>
      <c r="H557" s="15"/>
      <c r="I557" s="23"/>
      <c r="J557" s="16"/>
    </row>
    <row r="558" spans="1:10" ht="18.75" customHeight="1">
      <c r="A558" s="25" t="s">
        <v>631</v>
      </c>
      <c r="B558" s="30" t="s">
        <v>632</v>
      </c>
      <c r="C558" s="201" t="s">
        <v>7</v>
      </c>
      <c r="D558" s="201">
        <f>H558</f>
        <v>1</v>
      </c>
      <c r="E558" s="201">
        <v>269.95999999999998</v>
      </c>
      <c r="F558" s="201">
        <f t="shared" si="9"/>
        <v>335.90259602899999</v>
      </c>
      <c r="G558" s="201">
        <f>D558*F558</f>
        <v>335.90259602899999</v>
      </c>
      <c r="H558" s="242">
        <v>1</v>
      </c>
      <c r="I558" s="243"/>
      <c r="J558" s="243"/>
    </row>
    <row r="559" spans="1:10" ht="63" customHeight="1">
      <c r="A559" s="25"/>
      <c r="B559" s="26" t="s">
        <v>633</v>
      </c>
      <c r="C559" s="201"/>
      <c r="D559" s="201"/>
      <c r="E559" s="201"/>
      <c r="F559" s="201"/>
      <c r="G559" s="201"/>
      <c r="H559" s="15"/>
      <c r="I559" s="23"/>
      <c r="J559" s="16"/>
    </row>
    <row r="560" spans="1:10" ht="18.75" customHeight="1">
      <c r="A560" s="25"/>
      <c r="B560" s="26"/>
      <c r="C560" s="201"/>
      <c r="D560" s="201"/>
      <c r="E560" s="201"/>
      <c r="F560" s="201"/>
      <c r="G560" s="201"/>
      <c r="H560" s="15"/>
      <c r="I560" s="23"/>
      <c r="J560" s="16"/>
    </row>
    <row r="561" spans="1:15" ht="18.75" customHeight="1">
      <c r="A561" s="25" t="s">
        <v>634</v>
      </c>
      <c r="B561" s="30" t="s">
        <v>635</v>
      </c>
      <c r="C561" s="201" t="s">
        <v>7</v>
      </c>
      <c r="D561" s="217">
        <f>3+3+1+1+1</f>
        <v>9</v>
      </c>
      <c r="E561" s="201">
        <v>546.19000000000005</v>
      </c>
      <c r="F561" s="201">
        <f t="shared" si="9"/>
        <v>679.60675257475009</v>
      </c>
      <c r="G561" s="201">
        <f>D561*F561</f>
        <v>6116.460773172751</v>
      </c>
      <c r="H561" s="236" t="s">
        <v>2181</v>
      </c>
      <c r="I561" s="237"/>
      <c r="J561" s="237"/>
    </row>
    <row r="562" spans="1:15" ht="94.5" customHeight="1">
      <c r="A562" s="25"/>
      <c r="B562" s="26" t="s">
        <v>636</v>
      </c>
      <c r="C562" s="201"/>
      <c r="D562" s="201"/>
      <c r="E562" s="201"/>
      <c r="F562" s="201"/>
      <c r="G562" s="201"/>
      <c r="H562" s="15"/>
      <c r="I562" s="23"/>
      <c r="J562" s="16"/>
      <c r="O562" t="s">
        <v>1316</v>
      </c>
    </row>
    <row r="563" spans="1:15" ht="18.75" customHeight="1">
      <c r="A563" s="25"/>
      <c r="B563" s="26"/>
      <c r="C563" s="201"/>
      <c r="D563" s="201"/>
      <c r="E563" s="201"/>
      <c r="F563" s="201"/>
      <c r="G563" s="201"/>
      <c r="H563" s="15"/>
      <c r="I563" s="23"/>
      <c r="J563" s="16"/>
    </row>
    <row r="564" spans="1:15" ht="18.75" hidden="1" customHeight="1">
      <c r="A564" s="25" t="s">
        <v>637</v>
      </c>
      <c r="B564" s="30" t="s">
        <v>638</v>
      </c>
      <c r="C564" s="201" t="s">
        <v>7</v>
      </c>
      <c r="D564" s="201"/>
      <c r="E564" s="201">
        <v>426.3</v>
      </c>
      <c r="F564" s="201"/>
      <c r="G564" s="201"/>
      <c r="H564" s="15"/>
      <c r="I564" s="23"/>
      <c r="J564" s="24"/>
    </row>
    <row r="565" spans="1:15" ht="94.5" hidden="1" customHeight="1">
      <c r="A565" s="25"/>
      <c r="B565" s="26" t="s">
        <v>639</v>
      </c>
      <c r="C565" s="201"/>
      <c r="D565" s="201"/>
      <c r="E565" s="201"/>
      <c r="F565" s="201"/>
      <c r="G565" s="201"/>
      <c r="H565" s="15"/>
      <c r="I565" s="23"/>
      <c r="J565" s="16"/>
    </row>
    <row r="566" spans="1:15" ht="18.75" hidden="1" customHeight="1">
      <c r="A566" s="25"/>
      <c r="B566" s="26"/>
      <c r="C566" s="201"/>
      <c r="D566" s="201"/>
      <c r="E566" s="201"/>
      <c r="F566" s="201"/>
      <c r="G566" s="201"/>
      <c r="H566" s="15"/>
      <c r="I566" s="23"/>
      <c r="J566" s="16"/>
    </row>
    <row r="567" spans="1:15" ht="18.75" hidden="1" customHeight="1">
      <c r="A567" s="25" t="s">
        <v>640</v>
      </c>
      <c r="B567" s="30" t="s">
        <v>641</v>
      </c>
      <c r="C567" s="201" t="s">
        <v>7</v>
      </c>
      <c r="D567" s="201"/>
      <c r="E567" s="201">
        <v>248.38</v>
      </c>
      <c r="F567" s="201"/>
      <c r="G567" s="201"/>
      <c r="H567" s="15"/>
      <c r="I567" s="23"/>
      <c r="J567" s="16"/>
    </row>
    <row r="568" spans="1:15" ht="63" hidden="1" customHeight="1">
      <c r="A568" s="25"/>
      <c r="B568" s="26" t="s">
        <v>642</v>
      </c>
      <c r="C568" s="201"/>
      <c r="D568" s="201"/>
      <c r="E568" s="201"/>
      <c r="F568" s="201"/>
      <c r="G568" s="201"/>
      <c r="H568" s="15"/>
      <c r="I568" s="23"/>
      <c r="J568" s="16"/>
    </row>
    <row r="569" spans="1:15" ht="18.75" hidden="1" customHeight="1">
      <c r="A569" s="25"/>
      <c r="B569" s="26"/>
      <c r="C569" s="201"/>
      <c r="D569" s="201"/>
      <c r="E569" s="201"/>
      <c r="F569" s="201"/>
      <c r="G569" s="201"/>
      <c r="H569" s="15"/>
      <c r="I569" s="23"/>
      <c r="J569" s="16"/>
    </row>
    <row r="570" spans="1:15" ht="31.5" customHeight="1">
      <c r="A570" s="25" t="s">
        <v>643</v>
      </c>
      <c r="B570" s="30" t="s">
        <v>644</v>
      </c>
      <c r="C570" s="201" t="s">
        <v>7</v>
      </c>
      <c r="D570" s="201">
        <f>H570</f>
        <v>1</v>
      </c>
      <c r="E570" s="201">
        <v>785.98</v>
      </c>
      <c r="F570" s="201">
        <v>977.96</v>
      </c>
      <c r="G570" s="201">
        <f>D570*F570</f>
        <v>977.96</v>
      </c>
      <c r="H570" s="242">
        <v>1</v>
      </c>
      <c r="I570" s="243"/>
      <c r="J570" s="243"/>
    </row>
    <row r="571" spans="1:15" ht="94.5" customHeight="1">
      <c r="A571" s="25"/>
      <c r="B571" s="26" t="s">
        <v>645</v>
      </c>
      <c r="C571" s="201"/>
      <c r="D571" s="201"/>
      <c r="E571" s="201"/>
      <c r="F571" s="201"/>
      <c r="G571" s="201"/>
      <c r="H571" s="15"/>
      <c r="I571" s="23"/>
      <c r="J571" s="16"/>
    </row>
    <row r="572" spans="1:15" ht="18.75" customHeight="1">
      <c r="A572" s="25"/>
      <c r="B572" s="26"/>
      <c r="C572" s="201"/>
      <c r="D572" s="201"/>
      <c r="E572" s="201"/>
      <c r="F572" s="201"/>
      <c r="G572" s="201"/>
      <c r="H572" s="15"/>
      <c r="I572" s="23"/>
      <c r="J572" s="16"/>
    </row>
    <row r="573" spans="1:15" ht="18.75" customHeight="1">
      <c r="A573" s="25" t="s">
        <v>646</v>
      </c>
      <c r="B573" s="35" t="s">
        <v>647</v>
      </c>
      <c r="C573" s="201"/>
      <c r="D573" s="201"/>
      <c r="E573" s="201"/>
      <c r="F573" s="201"/>
      <c r="G573" s="201"/>
      <c r="H573" s="15"/>
      <c r="I573" s="23"/>
      <c r="J573" s="16"/>
    </row>
    <row r="574" spans="1:15" ht="47.25" customHeight="1">
      <c r="A574" s="25"/>
      <c r="B574" s="26" t="s">
        <v>648</v>
      </c>
      <c r="C574" s="201"/>
      <c r="D574" s="201"/>
      <c r="E574" s="201"/>
      <c r="F574" s="201"/>
      <c r="G574" s="201"/>
      <c r="H574" s="15"/>
      <c r="I574" s="23"/>
      <c r="J574" s="16"/>
    </row>
    <row r="575" spans="1:15" ht="18.75" customHeight="1">
      <c r="A575" s="25"/>
      <c r="B575" s="35"/>
      <c r="C575" s="201"/>
      <c r="D575" s="201"/>
      <c r="E575" s="201"/>
      <c r="F575" s="201"/>
      <c r="G575" s="201"/>
      <c r="H575" s="15"/>
      <c r="I575" s="23"/>
      <c r="J575" s="16"/>
    </row>
    <row r="576" spans="1:15" ht="31.5" hidden="1" customHeight="1">
      <c r="A576" s="25" t="s">
        <v>649</v>
      </c>
      <c r="B576" s="30" t="s">
        <v>650</v>
      </c>
      <c r="C576" s="201" t="s">
        <v>7</v>
      </c>
      <c r="D576" s="201"/>
      <c r="E576" s="201">
        <v>89</v>
      </c>
      <c r="F576" s="201">
        <f t="shared" si="9"/>
        <v>110.739854225</v>
      </c>
      <c r="G576" s="201">
        <f>D576*F576</f>
        <v>0</v>
      </c>
      <c r="H576" s="15"/>
      <c r="I576" s="23"/>
      <c r="J576" s="24"/>
    </row>
    <row r="577" spans="1:10" ht="18.75" hidden="1" customHeight="1">
      <c r="A577" s="25"/>
      <c r="B577" s="30"/>
      <c r="C577" s="201"/>
      <c r="D577" s="201"/>
      <c r="E577" s="201"/>
      <c r="F577" s="201">
        <f t="shared" si="9"/>
        <v>0</v>
      </c>
      <c r="G577" s="201"/>
      <c r="H577" s="15"/>
      <c r="I577" s="23"/>
      <c r="J577" s="16"/>
    </row>
    <row r="578" spans="1:10" ht="31.5" customHeight="1">
      <c r="A578" s="25" t="s">
        <v>651</v>
      </c>
      <c r="B578" s="30" t="s">
        <v>652</v>
      </c>
      <c r="C578" s="201" t="s">
        <v>7</v>
      </c>
      <c r="D578" s="221">
        <f>H578</f>
        <v>1</v>
      </c>
      <c r="E578" s="201">
        <v>99.08</v>
      </c>
      <c r="F578" s="201">
        <f t="shared" si="9"/>
        <v>123.282075917</v>
      </c>
      <c r="G578" s="201">
        <f>D578*F578</f>
        <v>123.282075917</v>
      </c>
      <c r="H578" s="242">
        <v>1</v>
      </c>
      <c r="I578" s="243"/>
      <c r="J578" s="243"/>
    </row>
    <row r="579" spans="1:10" ht="18.75" customHeight="1">
      <c r="A579" s="25"/>
      <c r="B579" s="26"/>
      <c r="C579" s="201"/>
      <c r="D579" s="201"/>
      <c r="E579" s="201"/>
      <c r="F579" s="201"/>
      <c r="G579" s="201"/>
      <c r="H579" s="15"/>
      <c r="I579" s="23"/>
      <c r="J579" s="16"/>
    </row>
    <row r="580" spans="1:10" ht="25.5" customHeight="1">
      <c r="A580" s="25" t="s">
        <v>653</v>
      </c>
      <c r="B580" s="35" t="s">
        <v>654</v>
      </c>
      <c r="C580" s="201"/>
      <c r="D580" s="201"/>
      <c r="E580" s="201"/>
      <c r="F580" s="201"/>
      <c r="G580" s="201"/>
      <c r="H580" s="15"/>
      <c r="I580" s="23"/>
      <c r="J580" s="16"/>
    </row>
    <row r="581" spans="1:10" ht="47.25" customHeight="1">
      <c r="A581" s="25"/>
      <c r="B581" s="26" t="s">
        <v>655</v>
      </c>
      <c r="C581" s="201"/>
      <c r="D581" s="201"/>
      <c r="E581" s="201"/>
      <c r="F581" s="201"/>
      <c r="G581" s="201"/>
      <c r="H581" s="15"/>
      <c r="I581" s="23"/>
      <c r="J581" s="16"/>
    </row>
    <row r="582" spans="1:10" ht="18.75" customHeight="1">
      <c r="A582" s="25"/>
      <c r="B582" s="35"/>
      <c r="C582" s="201"/>
      <c r="D582" s="201"/>
      <c r="E582" s="201"/>
      <c r="F582" s="201"/>
      <c r="G582" s="201"/>
      <c r="H582" s="15"/>
      <c r="I582" s="23"/>
      <c r="J582" s="16"/>
    </row>
    <row r="583" spans="1:10" ht="18.75" hidden="1" customHeight="1">
      <c r="A583" s="25" t="s">
        <v>656</v>
      </c>
      <c r="B583" s="30" t="s">
        <v>657</v>
      </c>
      <c r="C583" s="201" t="s">
        <v>7</v>
      </c>
      <c r="D583" s="201"/>
      <c r="E583" s="201">
        <v>51.37</v>
      </c>
      <c r="F583" s="201">
        <f t="shared" si="9"/>
        <v>63.918048444249997</v>
      </c>
      <c r="G583" s="201">
        <f>D583*F583</f>
        <v>0</v>
      </c>
      <c r="H583" s="15"/>
      <c r="I583" s="23"/>
      <c r="J583" s="24"/>
    </row>
    <row r="584" spans="1:10" ht="18.75" hidden="1" customHeight="1">
      <c r="A584" s="25"/>
      <c r="B584" s="26"/>
      <c r="C584" s="201"/>
      <c r="D584" s="201"/>
      <c r="E584" s="201"/>
      <c r="F584" s="201">
        <f t="shared" si="9"/>
        <v>0</v>
      </c>
      <c r="G584" s="201"/>
      <c r="H584" s="15"/>
      <c r="I584" s="23"/>
      <c r="J584" s="16"/>
    </row>
    <row r="585" spans="1:10" ht="18.75" hidden="1" customHeight="1">
      <c r="A585" s="25" t="s">
        <v>658</v>
      </c>
      <c r="B585" s="30" t="s">
        <v>659</v>
      </c>
      <c r="C585" s="201" t="s">
        <v>7</v>
      </c>
      <c r="D585" s="217"/>
      <c r="E585" s="201">
        <v>54.64</v>
      </c>
      <c r="F585" s="201">
        <f t="shared" si="9"/>
        <v>67.986804886000002</v>
      </c>
      <c r="G585" s="201">
        <f>D585*F585</f>
        <v>0</v>
      </c>
      <c r="H585" s="236"/>
      <c r="I585" s="237"/>
      <c r="J585" s="237"/>
    </row>
    <row r="586" spans="1:10" ht="18.75" hidden="1" customHeight="1">
      <c r="A586" s="25"/>
      <c r="B586" s="26"/>
      <c r="C586" s="201"/>
      <c r="D586" s="201"/>
      <c r="E586" s="201"/>
      <c r="F586" s="201">
        <f t="shared" si="9"/>
        <v>0</v>
      </c>
      <c r="G586" s="201"/>
      <c r="H586" s="15"/>
      <c r="I586" s="23"/>
      <c r="J586" s="16"/>
    </row>
    <row r="587" spans="1:10" ht="18.75" hidden="1" customHeight="1">
      <c r="A587" s="25" t="s">
        <v>660</v>
      </c>
      <c r="B587" s="30" t="s">
        <v>661</v>
      </c>
      <c r="C587" s="201" t="s">
        <v>7</v>
      </c>
      <c r="D587" s="201"/>
      <c r="E587" s="201">
        <v>79.59</v>
      </c>
      <c r="F587" s="201">
        <f t="shared" si="9"/>
        <v>99.031292109749998</v>
      </c>
      <c r="G587" s="201">
        <f>D587*F587</f>
        <v>0</v>
      </c>
      <c r="H587" s="15"/>
      <c r="I587" s="23"/>
      <c r="J587" s="24"/>
    </row>
    <row r="588" spans="1:10" ht="18.75" hidden="1" customHeight="1">
      <c r="A588" s="25"/>
      <c r="B588" s="26"/>
      <c r="C588" s="201"/>
      <c r="D588" s="201"/>
      <c r="E588" s="201"/>
      <c r="F588" s="201">
        <f t="shared" si="9"/>
        <v>0</v>
      </c>
      <c r="G588" s="201"/>
      <c r="H588" s="15"/>
      <c r="I588" s="23"/>
      <c r="J588" s="16"/>
    </row>
    <row r="589" spans="1:10" ht="18.75" hidden="1" customHeight="1">
      <c r="A589" s="25" t="s">
        <v>662</v>
      </c>
      <c r="B589" s="30" t="s">
        <v>663</v>
      </c>
      <c r="C589" s="201" t="s">
        <v>7</v>
      </c>
      <c r="D589" s="201"/>
      <c r="E589" s="201">
        <v>112.62</v>
      </c>
      <c r="F589" s="201">
        <f t="shared" si="9"/>
        <v>140.12946497550001</v>
      </c>
      <c r="G589" s="201">
        <f>D589*F589</f>
        <v>0</v>
      </c>
      <c r="H589" s="15"/>
      <c r="I589" s="23"/>
      <c r="J589" s="24"/>
    </row>
    <row r="590" spans="1:10" ht="18.75" hidden="1" customHeight="1">
      <c r="A590" s="25"/>
      <c r="B590" s="26"/>
      <c r="C590" s="201"/>
      <c r="D590" s="201"/>
      <c r="E590" s="201"/>
      <c r="F590" s="201">
        <f t="shared" ref="F590:F652" si="10">E590*1.244268025</f>
        <v>0</v>
      </c>
      <c r="G590" s="201"/>
      <c r="H590" s="15"/>
      <c r="I590" s="23"/>
      <c r="J590" s="16"/>
    </row>
    <row r="591" spans="1:10" ht="18.75" hidden="1" customHeight="1">
      <c r="A591" s="25" t="s">
        <v>664</v>
      </c>
      <c r="B591" s="30" t="s">
        <v>665</v>
      </c>
      <c r="C591" s="201" t="s">
        <v>7</v>
      </c>
      <c r="D591" s="201"/>
      <c r="E591" s="201">
        <v>189.12</v>
      </c>
      <c r="F591" s="201">
        <f t="shared" si="10"/>
        <v>235.31596888800001</v>
      </c>
      <c r="G591" s="201">
        <f>D591*F591</f>
        <v>0</v>
      </c>
      <c r="H591" s="15"/>
      <c r="I591" s="23"/>
      <c r="J591" s="24"/>
    </row>
    <row r="592" spans="1:10" ht="18.75" hidden="1" customHeight="1">
      <c r="A592" s="25"/>
      <c r="B592" s="35"/>
      <c r="C592" s="201"/>
      <c r="D592" s="201"/>
      <c r="E592" s="201"/>
      <c r="F592" s="201">
        <f t="shared" si="10"/>
        <v>0</v>
      </c>
      <c r="G592" s="201"/>
      <c r="H592" s="15"/>
      <c r="I592" s="23"/>
      <c r="J592" s="16"/>
    </row>
    <row r="593" spans="1:10" ht="18.75" hidden="1" customHeight="1">
      <c r="A593" s="25" t="s">
        <v>666</v>
      </c>
      <c r="B593" s="30" t="s">
        <v>667</v>
      </c>
      <c r="C593" s="201" t="s">
        <v>7</v>
      </c>
      <c r="D593" s="201"/>
      <c r="E593" s="201">
        <v>85.29</v>
      </c>
      <c r="F593" s="201">
        <f t="shared" si="10"/>
        <v>106.12361985225</v>
      </c>
      <c r="G593" s="201">
        <f>D593*F593</f>
        <v>0</v>
      </c>
      <c r="H593" s="15"/>
      <c r="I593" s="23"/>
      <c r="J593" s="24"/>
    </row>
    <row r="594" spans="1:10" ht="18.75" hidden="1" customHeight="1">
      <c r="A594" s="25"/>
      <c r="B594" s="26"/>
      <c r="C594" s="201"/>
      <c r="D594" s="201"/>
      <c r="E594" s="201"/>
      <c r="F594" s="201">
        <f t="shared" si="10"/>
        <v>0</v>
      </c>
      <c r="G594" s="201"/>
      <c r="H594" s="15"/>
      <c r="I594" s="23"/>
      <c r="J594" s="16"/>
    </row>
    <row r="595" spans="1:10" ht="18.75" customHeight="1">
      <c r="A595" s="25" t="s">
        <v>668</v>
      </c>
      <c r="B595" s="30" t="s">
        <v>669</v>
      </c>
      <c r="C595" s="201" t="s">
        <v>7</v>
      </c>
      <c r="D595" s="217">
        <f>(1+1+1+1+1)</f>
        <v>5</v>
      </c>
      <c r="E595" s="201">
        <v>89.57</v>
      </c>
      <c r="F595" s="201">
        <f t="shared" si="10"/>
        <v>111.44908699924999</v>
      </c>
      <c r="G595" s="201">
        <f>D595*F595</f>
        <v>557.24543499624997</v>
      </c>
      <c r="H595" s="242" t="s">
        <v>2182</v>
      </c>
      <c r="I595" s="243"/>
      <c r="J595" s="243"/>
    </row>
    <row r="596" spans="1:10" ht="18.75" customHeight="1">
      <c r="A596" s="25"/>
      <c r="B596" s="26"/>
      <c r="C596" s="201"/>
      <c r="D596" s="201"/>
      <c r="E596" s="201"/>
      <c r="F596" s="201"/>
      <c r="G596" s="201"/>
      <c r="H596" s="15"/>
      <c r="I596" s="23"/>
      <c r="J596" s="16"/>
    </row>
    <row r="597" spans="1:10" ht="18.75" hidden="1" customHeight="1">
      <c r="A597" s="25" t="s">
        <v>670</v>
      </c>
      <c r="B597" s="30" t="s">
        <v>671</v>
      </c>
      <c r="C597" s="201" t="s">
        <v>7</v>
      </c>
      <c r="D597" s="201"/>
      <c r="E597" s="201">
        <v>113.41</v>
      </c>
      <c r="F597" s="201"/>
      <c r="G597" s="201">
        <f>D597*F597</f>
        <v>0</v>
      </c>
      <c r="H597" s="15"/>
      <c r="I597" s="23"/>
      <c r="J597" s="24"/>
    </row>
    <row r="598" spans="1:10" ht="18.75" hidden="1" customHeight="1">
      <c r="A598" s="25"/>
      <c r="B598" s="26"/>
      <c r="C598" s="201"/>
      <c r="D598" s="201"/>
      <c r="E598" s="201"/>
      <c r="F598" s="201"/>
      <c r="G598" s="201"/>
      <c r="H598" s="15"/>
      <c r="I598" s="23"/>
      <c r="J598" s="16"/>
    </row>
    <row r="599" spans="1:10" ht="18.75" hidden="1" customHeight="1">
      <c r="A599" s="25" t="s">
        <v>672</v>
      </c>
      <c r="B599" s="30" t="s">
        <v>673</v>
      </c>
      <c r="C599" s="201" t="s">
        <v>7</v>
      </c>
      <c r="D599" s="201"/>
      <c r="E599" s="201">
        <v>135.31</v>
      </c>
      <c r="F599" s="201"/>
      <c r="G599" s="201">
        <f>D599*F599</f>
        <v>0</v>
      </c>
      <c r="H599" s="15"/>
      <c r="I599" s="23"/>
      <c r="J599" s="24"/>
    </row>
    <row r="600" spans="1:10" ht="18.75" hidden="1" customHeight="1">
      <c r="A600" s="25"/>
      <c r="B600" s="26"/>
      <c r="C600" s="201"/>
      <c r="D600" s="201"/>
      <c r="E600" s="201"/>
      <c r="F600" s="201"/>
      <c r="G600" s="201"/>
      <c r="H600" s="15"/>
      <c r="I600" s="23"/>
      <c r="J600" s="16"/>
    </row>
    <row r="601" spans="1:10" ht="18.75" hidden="1" customHeight="1">
      <c r="A601" s="25" t="s">
        <v>674</v>
      </c>
      <c r="B601" s="30" t="s">
        <v>675</v>
      </c>
      <c r="C601" s="201" t="s">
        <v>7</v>
      </c>
      <c r="D601" s="201"/>
      <c r="E601" s="201">
        <v>164.1</v>
      </c>
      <c r="F601" s="201"/>
      <c r="G601" s="201">
        <f>D601*F601</f>
        <v>0</v>
      </c>
      <c r="H601" s="15"/>
      <c r="I601" s="23"/>
      <c r="J601" s="24"/>
    </row>
    <row r="602" spans="1:10" ht="18.75" hidden="1" customHeight="1">
      <c r="A602" s="25"/>
      <c r="B602" s="26"/>
      <c r="C602" s="201"/>
      <c r="D602" s="201"/>
      <c r="E602" s="201"/>
      <c r="F602" s="201"/>
      <c r="G602" s="201"/>
      <c r="H602" s="15"/>
      <c r="I602" s="23"/>
      <c r="J602" s="16"/>
    </row>
    <row r="603" spans="1:10" ht="18.75" hidden="1" customHeight="1">
      <c r="A603" s="25" t="s">
        <v>676</v>
      </c>
      <c r="B603" s="35" t="s">
        <v>677</v>
      </c>
      <c r="C603" s="201"/>
      <c r="D603" s="201"/>
      <c r="E603" s="201"/>
      <c r="F603" s="201"/>
      <c r="G603" s="201"/>
      <c r="H603" s="15"/>
      <c r="I603" s="23"/>
      <c r="J603" s="16"/>
    </row>
    <row r="604" spans="1:10" ht="18.75" hidden="1" customHeight="1">
      <c r="A604" s="25" t="s">
        <v>678</v>
      </c>
      <c r="B604" s="30" t="s">
        <v>679</v>
      </c>
      <c r="C604" s="201" t="s">
        <v>7</v>
      </c>
      <c r="D604" s="201"/>
      <c r="E604" s="201">
        <v>112.55</v>
      </c>
      <c r="F604" s="201"/>
      <c r="G604" s="201">
        <f>D604*F604</f>
        <v>0</v>
      </c>
      <c r="H604" s="15"/>
      <c r="I604" s="23"/>
      <c r="J604" s="24"/>
    </row>
    <row r="605" spans="1:10" ht="63" hidden="1" customHeight="1">
      <c r="A605" s="25"/>
      <c r="B605" s="26" t="s">
        <v>680</v>
      </c>
      <c r="C605" s="201"/>
      <c r="D605" s="201"/>
      <c r="E605" s="201"/>
      <c r="F605" s="201"/>
      <c r="G605" s="201"/>
      <c r="H605" s="15"/>
      <c r="I605" s="23"/>
      <c r="J605" s="16"/>
    </row>
    <row r="606" spans="1:10" ht="18.75" hidden="1" customHeight="1">
      <c r="A606" s="25"/>
      <c r="B606" s="30"/>
      <c r="C606" s="201"/>
      <c r="D606" s="201"/>
      <c r="E606" s="201"/>
      <c r="F606" s="201"/>
      <c r="G606" s="201"/>
      <c r="H606" s="15"/>
      <c r="I606" s="23"/>
      <c r="J606" s="16"/>
    </row>
    <row r="607" spans="1:10" ht="18.75" hidden="1" customHeight="1">
      <c r="A607" s="25" t="s">
        <v>681</v>
      </c>
      <c r="B607" s="30" t="s">
        <v>682</v>
      </c>
      <c r="C607" s="201" t="s">
        <v>7</v>
      </c>
      <c r="D607" s="217"/>
      <c r="E607" s="201">
        <v>103.83</v>
      </c>
      <c r="F607" s="201"/>
      <c r="G607" s="201">
        <f>D607*F607</f>
        <v>0</v>
      </c>
      <c r="H607" s="15"/>
      <c r="I607" s="23"/>
      <c r="J607" s="24"/>
    </row>
    <row r="608" spans="1:10" ht="63" hidden="1" customHeight="1">
      <c r="A608" s="25"/>
      <c r="B608" s="26" t="s">
        <v>683</v>
      </c>
      <c r="C608" s="201"/>
      <c r="D608" s="201"/>
      <c r="E608" s="201"/>
      <c r="F608" s="201"/>
      <c r="G608" s="201"/>
      <c r="H608" s="15"/>
      <c r="I608" s="23"/>
      <c r="J608" s="16"/>
    </row>
    <row r="609" spans="1:10" ht="18.75" hidden="1" customHeight="1">
      <c r="A609" s="25"/>
      <c r="B609" s="30"/>
      <c r="C609" s="201"/>
      <c r="D609" s="201"/>
      <c r="E609" s="201"/>
      <c r="F609" s="201"/>
      <c r="G609" s="201"/>
      <c r="H609" s="15"/>
      <c r="I609" s="23"/>
      <c r="J609" s="16"/>
    </row>
    <row r="610" spans="1:10" ht="18.75" hidden="1" customHeight="1">
      <c r="A610" s="25" t="s">
        <v>684</v>
      </c>
      <c r="B610" s="35" t="s">
        <v>685</v>
      </c>
      <c r="C610" s="201"/>
      <c r="D610" s="201"/>
      <c r="E610" s="201"/>
      <c r="F610" s="201"/>
      <c r="G610" s="201"/>
      <c r="H610" s="15"/>
      <c r="I610" s="23"/>
      <c r="J610" s="16"/>
    </row>
    <row r="611" spans="1:10" ht="18.75" hidden="1" customHeight="1">
      <c r="A611" s="25" t="s">
        <v>686</v>
      </c>
      <c r="B611" s="30" t="s">
        <v>687</v>
      </c>
      <c r="C611" s="201" t="s">
        <v>7</v>
      </c>
      <c r="D611" s="201"/>
      <c r="E611" s="201">
        <v>1152.6400000000001</v>
      </c>
      <c r="F611" s="201"/>
      <c r="G611" s="201">
        <f>D611*F611</f>
        <v>0</v>
      </c>
      <c r="H611" s="15"/>
      <c r="I611" s="23"/>
      <c r="J611" s="24"/>
    </row>
    <row r="612" spans="1:10" ht="126" hidden="1" customHeight="1">
      <c r="A612" s="25"/>
      <c r="B612" s="26" t="s">
        <v>688</v>
      </c>
      <c r="C612" s="201"/>
      <c r="D612" s="201"/>
      <c r="E612" s="201"/>
      <c r="F612" s="201"/>
      <c r="G612" s="201"/>
      <c r="H612" s="15"/>
      <c r="I612" s="23"/>
      <c r="J612" s="16"/>
    </row>
    <row r="613" spans="1:10" ht="18.75" hidden="1" customHeight="1">
      <c r="A613" s="25"/>
      <c r="B613" s="26"/>
      <c r="C613" s="201"/>
      <c r="D613" s="201"/>
      <c r="E613" s="201"/>
      <c r="F613" s="201"/>
      <c r="G613" s="201"/>
      <c r="H613" s="15"/>
      <c r="I613" s="23"/>
      <c r="J613" s="16"/>
    </row>
    <row r="614" spans="1:10" ht="18.75" hidden="1" customHeight="1">
      <c r="A614" s="25" t="s">
        <v>689</v>
      </c>
      <c r="B614" s="30" t="s">
        <v>690</v>
      </c>
      <c r="C614" s="201" t="s">
        <v>7</v>
      </c>
      <c r="D614" s="201"/>
      <c r="E614" s="201">
        <v>1427.96</v>
      </c>
      <c r="F614" s="201"/>
      <c r="G614" s="201">
        <f>D614*F614</f>
        <v>0</v>
      </c>
      <c r="H614" s="15"/>
      <c r="I614" s="23"/>
      <c r="J614" s="16"/>
    </row>
    <row r="615" spans="1:10" ht="94.5" hidden="1" customHeight="1">
      <c r="A615" s="25"/>
      <c r="B615" s="26" t="s">
        <v>691</v>
      </c>
      <c r="C615" s="201"/>
      <c r="D615" s="201"/>
      <c r="E615" s="201"/>
      <c r="F615" s="201"/>
      <c r="G615" s="201"/>
      <c r="H615" s="15"/>
      <c r="I615" s="23"/>
      <c r="J615" s="16"/>
    </row>
    <row r="616" spans="1:10" ht="18.75" hidden="1" customHeight="1">
      <c r="A616" s="25"/>
      <c r="B616" s="26"/>
      <c r="C616" s="201"/>
      <c r="D616" s="201"/>
      <c r="E616" s="201"/>
      <c r="F616" s="201"/>
      <c r="G616" s="201"/>
      <c r="H616" s="15"/>
      <c r="I616" s="23"/>
      <c r="J616" s="16"/>
    </row>
    <row r="617" spans="1:10" ht="18.75" hidden="1" customHeight="1">
      <c r="A617" s="25" t="s">
        <v>692</v>
      </c>
      <c r="B617" s="30" t="s">
        <v>693</v>
      </c>
      <c r="C617" s="201" t="s">
        <v>7</v>
      </c>
      <c r="D617" s="201"/>
      <c r="E617" s="201">
        <v>1722.7</v>
      </c>
      <c r="F617" s="201"/>
      <c r="G617" s="201">
        <f>D617*F617</f>
        <v>0</v>
      </c>
      <c r="H617" s="15"/>
      <c r="I617" s="23"/>
      <c r="J617" s="16"/>
    </row>
    <row r="618" spans="1:10" ht="94.5" hidden="1" customHeight="1">
      <c r="A618" s="25"/>
      <c r="B618" s="26" t="s">
        <v>694</v>
      </c>
      <c r="C618" s="201"/>
      <c r="D618" s="201"/>
      <c r="E618" s="201"/>
      <c r="F618" s="201"/>
      <c r="G618" s="201"/>
      <c r="H618" s="15"/>
      <c r="I618" s="23"/>
      <c r="J618" s="16"/>
    </row>
    <row r="619" spans="1:10" ht="18.75" hidden="1" customHeight="1">
      <c r="A619" s="25"/>
      <c r="B619" s="26"/>
      <c r="C619" s="201"/>
      <c r="D619" s="201"/>
      <c r="E619" s="201"/>
      <c r="F619" s="201"/>
      <c r="G619" s="201"/>
      <c r="H619" s="15"/>
      <c r="I619" s="23"/>
      <c r="J619" s="16"/>
    </row>
    <row r="620" spans="1:10" ht="18.75" hidden="1" customHeight="1">
      <c r="A620" s="25" t="s">
        <v>695</v>
      </c>
      <c r="B620" s="30" t="s">
        <v>696</v>
      </c>
      <c r="C620" s="201" t="s">
        <v>7</v>
      </c>
      <c r="D620" s="201"/>
      <c r="E620" s="201">
        <v>1730.62</v>
      </c>
      <c r="F620" s="201"/>
      <c r="G620" s="201">
        <f>D620*F620</f>
        <v>0</v>
      </c>
      <c r="H620" s="15"/>
      <c r="I620" s="23"/>
      <c r="J620" s="16"/>
    </row>
    <row r="621" spans="1:10" ht="94.5" hidden="1" customHeight="1">
      <c r="A621" s="25"/>
      <c r="B621" s="26" t="s">
        <v>697</v>
      </c>
      <c r="C621" s="201"/>
      <c r="D621" s="201"/>
      <c r="E621" s="201"/>
      <c r="F621" s="201"/>
      <c r="G621" s="201"/>
      <c r="H621" s="15"/>
      <c r="I621" s="23"/>
      <c r="J621" s="16"/>
    </row>
    <row r="622" spans="1:10" ht="18.75" hidden="1" customHeight="1">
      <c r="A622" s="25"/>
      <c r="B622" s="26"/>
      <c r="C622" s="201"/>
      <c r="D622" s="201"/>
      <c r="E622" s="201"/>
      <c r="F622" s="201"/>
      <c r="G622" s="201"/>
      <c r="H622" s="15"/>
      <c r="I622" s="23"/>
      <c r="J622" s="16"/>
    </row>
    <row r="623" spans="1:10" ht="18.75" hidden="1" customHeight="1">
      <c r="A623" s="25" t="s">
        <v>698</v>
      </c>
      <c r="B623" s="30" t="s">
        <v>699</v>
      </c>
      <c r="C623" s="201" t="s">
        <v>7</v>
      </c>
      <c r="D623" s="201"/>
      <c r="E623" s="201">
        <v>1980.06</v>
      </c>
      <c r="F623" s="201"/>
      <c r="G623" s="201">
        <f>D623*F623</f>
        <v>0</v>
      </c>
      <c r="H623" s="15"/>
      <c r="I623" s="23"/>
      <c r="J623" s="16"/>
    </row>
    <row r="624" spans="1:10" ht="94.5" hidden="1" customHeight="1">
      <c r="A624" s="25"/>
      <c r="B624" s="26" t="s">
        <v>700</v>
      </c>
      <c r="C624" s="201"/>
      <c r="D624" s="201"/>
      <c r="E624" s="201"/>
      <c r="F624" s="201"/>
      <c r="G624" s="201"/>
      <c r="H624" s="15"/>
      <c r="I624" s="23"/>
      <c r="J624" s="16"/>
    </row>
    <row r="625" spans="1:10" ht="18.75" hidden="1" customHeight="1">
      <c r="A625" s="25"/>
      <c r="B625" s="26"/>
      <c r="C625" s="201"/>
      <c r="D625" s="201"/>
      <c r="E625" s="201"/>
      <c r="F625" s="201"/>
      <c r="G625" s="201"/>
      <c r="H625" s="15"/>
      <c r="I625" s="23"/>
      <c r="J625" s="16"/>
    </row>
    <row r="626" spans="1:10" ht="18.75" hidden="1" customHeight="1">
      <c r="A626" s="25" t="s">
        <v>701</v>
      </c>
      <c r="B626" s="30" t="s">
        <v>702</v>
      </c>
      <c r="C626" s="201" t="s">
        <v>7</v>
      </c>
      <c r="D626" s="201"/>
      <c r="E626" s="201">
        <v>4080.04</v>
      </c>
      <c r="F626" s="201"/>
      <c r="G626" s="201">
        <f>D626*F626</f>
        <v>0</v>
      </c>
      <c r="H626" s="15"/>
      <c r="I626" s="23"/>
      <c r="J626" s="16"/>
    </row>
    <row r="627" spans="1:10" ht="94.5" hidden="1" customHeight="1">
      <c r="A627" s="25"/>
      <c r="B627" s="26" t="s">
        <v>703</v>
      </c>
      <c r="C627" s="201"/>
      <c r="D627" s="201"/>
      <c r="E627" s="201"/>
      <c r="F627" s="201"/>
      <c r="G627" s="201"/>
      <c r="H627" s="15"/>
      <c r="I627" s="23"/>
      <c r="J627" s="16"/>
    </row>
    <row r="628" spans="1:10" ht="18.75" hidden="1" customHeight="1">
      <c r="A628" s="25"/>
      <c r="B628" s="26"/>
      <c r="C628" s="201"/>
      <c r="D628" s="201"/>
      <c r="E628" s="201"/>
      <c r="F628" s="201"/>
      <c r="G628" s="201"/>
      <c r="H628" s="15"/>
      <c r="I628" s="23"/>
      <c r="J628" s="16"/>
    </row>
    <row r="629" spans="1:10" ht="18.75" hidden="1" customHeight="1">
      <c r="A629" s="25" t="s">
        <v>704</v>
      </c>
      <c r="B629" s="30" t="s">
        <v>705</v>
      </c>
      <c r="C629" s="201" t="s">
        <v>7</v>
      </c>
      <c r="D629" s="201"/>
      <c r="E629" s="201">
        <v>5978.36</v>
      </c>
      <c r="F629" s="201"/>
      <c r="G629" s="201">
        <f>D629*F629</f>
        <v>0</v>
      </c>
      <c r="H629" s="15"/>
      <c r="I629" s="23"/>
      <c r="J629" s="16"/>
    </row>
    <row r="630" spans="1:10" ht="94.5" hidden="1" customHeight="1">
      <c r="A630" s="25"/>
      <c r="B630" s="26" t="s">
        <v>706</v>
      </c>
      <c r="C630" s="201"/>
      <c r="D630" s="201"/>
      <c r="E630" s="201"/>
      <c r="F630" s="201"/>
      <c r="G630" s="201"/>
      <c r="H630" s="15"/>
      <c r="I630" s="23"/>
      <c r="J630" s="16"/>
    </row>
    <row r="631" spans="1:10" ht="18.75" hidden="1" customHeight="1">
      <c r="A631" s="25"/>
      <c r="B631" s="26"/>
      <c r="C631" s="201"/>
      <c r="D631" s="201"/>
      <c r="E631" s="201"/>
      <c r="F631" s="201"/>
      <c r="G631" s="201"/>
      <c r="H631" s="15"/>
      <c r="I631" s="23"/>
      <c r="J631" s="16"/>
    </row>
    <row r="632" spans="1:10" ht="18.75" hidden="1" customHeight="1">
      <c r="A632" s="25" t="s">
        <v>707</v>
      </c>
      <c r="B632" s="30" t="s">
        <v>708</v>
      </c>
      <c r="C632" s="201" t="s">
        <v>7</v>
      </c>
      <c r="D632" s="201"/>
      <c r="E632" s="201">
        <v>7577.76</v>
      </c>
      <c r="F632" s="201"/>
      <c r="G632" s="201">
        <f>D632*F632</f>
        <v>0</v>
      </c>
      <c r="H632" s="15"/>
      <c r="I632" s="23"/>
      <c r="J632" s="16"/>
    </row>
    <row r="633" spans="1:10" ht="94.5" hidden="1" customHeight="1">
      <c r="A633" s="25"/>
      <c r="B633" s="26" t="s">
        <v>709</v>
      </c>
      <c r="C633" s="201"/>
      <c r="D633" s="201"/>
      <c r="E633" s="201"/>
      <c r="F633" s="201"/>
      <c r="G633" s="201"/>
      <c r="H633" s="15"/>
      <c r="I633" s="23"/>
      <c r="J633" s="16"/>
    </row>
    <row r="634" spans="1:10" ht="18.75" hidden="1" customHeight="1">
      <c r="A634" s="25"/>
      <c r="B634" s="26"/>
      <c r="C634" s="201"/>
      <c r="D634" s="201"/>
      <c r="E634" s="201"/>
      <c r="F634" s="201"/>
      <c r="G634" s="201"/>
      <c r="H634" s="15"/>
      <c r="I634" s="23"/>
      <c r="J634" s="16"/>
    </row>
    <row r="635" spans="1:10" ht="18.75" hidden="1" customHeight="1">
      <c r="A635" s="25" t="s">
        <v>710</v>
      </c>
      <c r="B635" s="35" t="s">
        <v>711</v>
      </c>
      <c r="C635" s="201"/>
      <c r="D635" s="201"/>
      <c r="E635" s="201"/>
      <c r="F635" s="201"/>
      <c r="G635" s="201"/>
      <c r="H635" s="15"/>
      <c r="I635" s="23"/>
      <c r="J635" s="16"/>
    </row>
    <row r="636" spans="1:10" ht="94.5" hidden="1" customHeight="1">
      <c r="A636" s="25"/>
      <c r="B636" s="26" t="s">
        <v>712</v>
      </c>
      <c r="C636" s="201"/>
      <c r="D636" s="201"/>
      <c r="E636" s="201"/>
      <c r="F636" s="201"/>
      <c r="G636" s="201"/>
      <c r="H636" s="15"/>
      <c r="I636" s="23"/>
      <c r="J636" s="16"/>
    </row>
    <row r="637" spans="1:10" ht="18.75" hidden="1" customHeight="1">
      <c r="A637" s="25"/>
      <c r="B637" s="35"/>
      <c r="C637" s="201"/>
      <c r="D637" s="201"/>
      <c r="E637" s="201"/>
      <c r="F637" s="201"/>
      <c r="G637" s="201"/>
      <c r="H637" s="15"/>
      <c r="I637" s="23"/>
      <c r="J637" s="16"/>
    </row>
    <row r="638" spans="1:10" ht="31.5" hidden="1" customHeight="1">
      <c r="A638" s="25" t="s">
        <v>713</v>
      </c>
      <c r="B638" s="30" t="s">
        <v>714</v>
      </c>
      <c r="C638" s="201" t="s">
        <v>19</v>
      </c>
      <c r="D638" s="217">
        <f>H638</f>
        <v>0</v>
      </c>
      <c r="E638" s="201">
        <v>37.619999999999997</v>
      </c>
      <c r="F638" s="201"/>
      <c r="G638" s="201">
        <f>D638*F638</f>
        <v>0</v>
      </c>
      <c r="H638" s="242"/>
      <c r="I638" s="243"/>
      <c r="J638" s="243"/>
    </row>
    <row r="639" spans="1:10" ht="18.75" hidden="1" customHeight="1">
      <c r="A639" s="25"/>
      <c r="B639" s="26"/>
      <c r="C639" s="201"/>
      <c r="D639" s="201"/>
      <c r="E639" s="201"/>
      <c r="F639" s="201"/>
      <c r="G639" s="201"/>
      <c r="H639" s="48"/>
      <c r="I639" s="48"/>
      <c r="J639" s="33"/>
    </row>
    <row r="640" spans="1:10" ht="31.5" hidden="1" customHeight="1">
      <c r="A640" s="25" t="s">
        <v>715</v>
      </c>
      <c r="B640" s="30" t="s">
        <v>716</v>
      </c>
      <c r="C640" s="201" t="s">
        <v>19</v>
      </c>
      <c r="D640" s="217">
        <f t="shared" ref="D640" si="11">H640</f>
        <v>0</v>
      </c>
      <c r="E640" s="201">
        <v>44.12</v>
      </c>
      <c r="F640" s="201"/>
      <c r="G640" s="201">
        <f>D640*F640</f>
        <v>0</v>
      </c>
      <c r="H640" s="242"/>
      <c r="I640" s="243"/>
      <c r="J640" s="243"/>
    </row>
    <row r="641" spans="1:10" ht="18.75" hidden="1" customHeight="1">
      <c r="A641" s="25"/>
      <c r="B641" s="26"/>
      <c r="C641" s="201"/>
      <c r="D641" s="201"/>
      <c r="E641" s="201"/>
      <c r="F641" s="201"/>
      <c r="G641" s="201"/>
      <c r="H641" s="48"/>
      <c r="I641" s="48"/>
      <c r="J641" s="33"/>
    </row>
    <row r="642" spans="1:10" ht="31.5" hidden="1" customHeight="1">
      <c r="A642" s="25" t="s">
        <v>717</v>
      </c>
      <c r="B642" s="30" t="s">
        <v>718</v>
      </c>
      <c r="C642" s="201" t="s">
        <v>19</v>
      </c>
      <c r="D642" s="217">
        <f t="shared" ref="D642" si="12">H642</f>
        <v>0</v>
      </c>
      <c r="E642" s="201">
        <v>59.45</v>
      </c>
      <c r="F642" s="201"/>
      <c r="G642" s="201">
        <f>D642*F642</f>
        <v>0</v>
      </c>
      <c r="H642" s="242"/>
      <c r="I642" s="243"/>
      <c r="J642" s="243"/>
    </row>
    <row r="643" spans="1:10" ht="18.75" customHeight="1">
      <c r="A643" s="25"/>
      <c r="B643" s="26"/>
      <c r="C643" s="201"/>
      <c r="D643" s="201"/>
      <c r="E643" s="201"/>
      <c r="F643" s="201"/>
      <c r="G643" s="201"/>
      <c r="H643" s="48"/>
      <c r="I643" s="48"/>
      <c r="J643" s="33"/>
    </row>
    <row r="644" spans="1:10" ht="31.5" customHeight="1">
      <c r="A644" s="25" t="s">
        <v>719</v>
      </c>
      <c r="B644" s="30" t="s">
        <v>720</v>
      </c>
      <c r="C644" s="201" t="s">
        <v>19</v>
      </c>
      <c r="D644" s="217">
        <f t="shared" ref="D644" si="13">H644</f>
        <v>75</v>
      </c>
      <c r="E644" s="201">
        <v>27.11</v>
      </c>
      <c r="F644" s="201">
        <f t="shared" si="10"/>
        <v>33.732106157749996</v>
      </c>
      <c r="G644" s="201">
        <f>D644*F644</f>
        <v>2529.9079618312498</v>
      </c>
      <c r="H644" s="242">
        <v>75</v>
      </c>
      <c r="I644" s="243"/>
      <c r="J644" s="243"/>
    </row>
    <row r="645" spans="1:10" ht="18.75" customHeight="1">
      <c r="A645" s="25"/>
      <c r="B645" s="26"/>
      <c r="C645" s="201"/>
      <c r="D645" s="201"/>
      <c r="E645" s="201"/>
      <c r="F645" s="201"/>
      <c r="G645" s="201"/>
      <c r="H645" s="48"/>
      <c r="I645" s="48"/>
      <c r="J645" s="33"/>
    </row>
    <row r="646" spans="1:10" ht="31.5" customHeight="1">
      <c r="A646" s="25" t="s">
        <v>721</v>
      </c>
      <c r="B646" s="30" t="s">
        <v>722</v>
      </c>
      <c r="C646" s="201" t="s">
        <v>19</v>
      </c>
      <c r="D646" s="217">
        <f t="shared" ref="D646" si="14">H646</f>
        <v>30</v>
      </c>
      <c r="E646" s="201">
        <v>29.21</v>
      </c>
      <c r="F646" s="201">
        <f t="shared" si="10"/>
        <v>36.34506901025</v>
      </c>
      <c r="G646" s="201">
        <f>D646*F646</f>
        <v>1090.3520703075001</v>
      </c>
      <c r="H646" s="242">
        <v>30</v>
      </c>
      <c r="I646" s="243"/>
      <c r="J646" s="243"/>
    </row>
    <row r="647" spans="1:10" ht="18.75" customHeight="1">
      <c r="A647" s="25"/>
      <c r="B647" s="26"/>
      <c r="C647" s="201"/>
      <c r="D647" s="201"/>
      <c r="E647" s="201"/>
      <c r="F647" s="201"/>
      <c r="G647" s="201"/>
      <c r="H647" s="48"/>
      <c r="I647" s="48"/>
      <c r="J647" s="33"/>
    </row>
    <row r="648" spans="1:10" ht="31.5" hidden="1" customHeight="1">
      <c r="A648" s="25" t="s">
        <v>723</v>
      </c>
      <c r="B648" s="30" t="s">
        <v>724</v>
      </c>
      <c r="C648" s="201" t="s">
        <v>19</v>
      </c>
      <c r="D648" s="217">
        <f t="shared" ref="D648" si="15">H648</f>
        <v>0</v>
      </c>
      <c r="E648" s="201">
        <v>38.75</v>
      </c>
      <c r="F648" s="201">
        <f t="shared" si="10"/>
        <v>48.215385968749999</v>
      </c>
      <c r="G648" s="201">
        <f>D648*F648</f>
        <v>0</v>
      </c>
      <c r="H648" s="242"/>
      <c r="I648" s="243"/>
      <c r="J648" s="243"/>
    </row>
    <row r="649" spans="1:10" ht="18.75" hidden="1" customHeight="1">
      <c r="A649" s="25"/>
      <c r="B649" s="26"/>
      <c r="C649" s="201"/>
      <c r="D649" s="201"/>
      <c r="E649" s="201"/>
      <c r="F649" s="201">
        <f t="shared" si="10"/>
        <v>0</v>
      </c>
      <c r="G649" s="201"/>
      <c r="H649" s="48"/>
      <c r="I649" s="48"/>
      <c r="J649" s="33"/>
    </row>
    <row r="650" spans="1:10" ht="31.5" hidden="1" customHeight="1">
      <c r="A650" s="25" t="s">
        <v>725</v>
      </c>
      <c r="B650" s="30" t="s">
        <v>726</v>
      </c>
      <c r="C650" s="201" t="s">
        <v>19</v>
      </c>
      <c r="D650" s="217">
        <f t="shared" ref="D650" si="16">H650</f>
        <v>0</v>
      </c>
      <c r="E650" s="201">
        <v>46.15</v>
      </c>
      <c r="F650" s="201">
        <f t="shared" si="10"/>
        <v>57.422969353749998</v>
      </c>
      <c r="G650" s="201">
        <f>D650*F650</f>
        <v>0</v>
      </c>
      <c r="H650" s="242"/>
      <c r="I650" s="243"/>
      <c r="J650" s="243"/>
    </row>
    <row r="651" spans="1:10" ht="18.75" hidden="1" customHeight="1">
      <c r="A651" s="25"/>
      <c r="B651" s="26"/>
      <c r="C651" s="201"/>
      <c r="D651" s="201"/>
      <c r="E651" s="201"/>
      <c r="F651" s="201">
        <f t="shared" si="10"/>
        <v>0</v>
      </c>
      <c r="G651" s="201"/>
      <c r="H651" s="48"/>
      <c r="I651" s="48"/>
      <c r="J651" s="33"/>
    </row>
    <row r="652" spans="1:10" ht="31.5" customHeight="1">
      <c r="A652" s="25" t="s">
        <v>727</v>
      </c>
      <c r="B652" s="30" t="s">
        <v>728</v>
      </c>
      <c r="C652" s="201" t="s">
        <v>19</v>
      </c>
      <c r="D652" s="217">
        <f t="shared" ref="D652" si="17">H652</f>
        <v>6</v>
      </c>
      <c r="E652" s="201">
        <v>44.2</v>
      </c>
      <c r="F652" s="201">
        <f t="shared" si="10"/>
        <v>54.996646705000003</v>
      </c>
      <c r="G652" s="201">
        <f>D652*F652</f>
        <v>329.97988023000005</v>
      </c>
      <c r="H652" s="242">
        <v>6</v>
      </c>
      <c r="I652" s="243"/>
      <c r="J652" s="243"/>
    </row>
    <row r="653" spans="1:10" ht="18.75" customHeight="1">
      <c r="A653" s="25"/>
      <c r="B653" s="26"/>
      <c r="C653" s="201"/>
      <c r="D653" s="201"/>
      <c r="E653" s="201"/>
      <c r="F653" s="201"/>
      <c r="G653" s="201"/>
      <c r="H653" s="48"/>
      <c r="I653" s="48"/>
      <c r="J653" s="33"/>
    </row>
    <row r="654" spans="1:10" ht="31.5" hidden="1" customHeight="1">
      <c r="A654" s="25" t="s">
        <v>729</v>
      </c>
      <c r="B654" s="30" t="s">
        <v>730</v>
      </c>
      <c r="C654" s="201" t="s">
        <v>19</v>
      </c>
      <c r="D654" s="217">
        <f t="shared" ref="D654" si="18">H654</f>
        <v>0</v>
      </c>
      <c r="E654" s="201">
        <v>63.4</v>
      </c>
      <c r="F654" s="201">
        <f t="shared" ref="F654:F717" si="19">E654*1.244268025</f>
        <v>78.886592785000005</v>
      </c>
      <c r="G654" s="201">
        <f>D654*F654</f>
        <v>0</v>
      </c>
      <c r="H654" s="242"/>
      <c r="I654" s="243"/>
      <c r="J654" s="243"/>
    </row>
    <row r="655" spans="1:10" ht="18.75" hidden="1" customHeight="1">
      <c r="A655" s="25"/>
      <c r="B655" s="26"/>
      <c r="C655" s="201"/>
      <c r="D655" s="201"/>
      <c r="E655" s="201"/>
      <c r="F655" s="201">
        <f t="shared" si="19"/>
        <v>0</v>
      </c>
      <c r="G655" s="201"/>
      <c r="H655" s="48"/>
      <c r="I655" s="48"/>
      <c r="J655" s="33"/>
    </row>
    <row r="656" spans="1:10" ht="31.5" hidden="1" customHeight="1">
      <c r="A656" s="25" t="s">
        <v>731</v>
      </c>
      <c r="B656" s="35" t="s">
        <v>732</v>
      </c>
      <c r="C656" s="201"/>
      <c r="D656" s="201"/>
      <c r="E656" s="201"/>
      <c r="F656" s="201">
        <f t="shared" si="19"/>
        <v>0</v>
      </c>
      <c r="G656" s="201"/>
      <c r="H656" s="48"/>
      <c r="I656" s="48"/>
      <c r="J656" s="33"/>
    </row>
    <row r="657" spans="1:10" ht="94.5" hidden="1" customHeight="1">
      <c r="A657" s="25"/>
      <c r="B657" s="26" t="s">
        <v>733</v>
      </c>
      <c r="C657" s="201"/>
      <c r="D657" s="201"/>
      <c r="E657" s="201"/>
      <c r="F657" s="201">
        <f t="shared" si="19"/>
        <v>0</v>
      </c>
      <c r="G657" s="201"/>
      <c r="H657" s="15"/>
      <c r="I657" s="23"/>
      <c r="J657" s="16"/>
    </row>
    <row r="658" spans="1:10" ht="18.75" hidden="1" customHeight="1">
      <c r="A658" s="25"/>
      <c r="B658" s="35"/>
      <c r="C658" s="201"/>
      <c r="D658" s="201"/>
      <c r="E658" s="201"/>
      <c r="F658" s="201">
        <f t="shared" si="19"/>
        <v>0</v>
      </c>
      <c r="G658" s="201"/>
      <c r="H658" s="15"/>
      <c r="I658" s="23"/>
      <c r="J658" s="16"/>
    </row>
    <row r="659" spans="1:10" ht="18.75" customHeight="1">
      <c r="A659" s="25" t="s">
        <v>734</v>
      </c>
      <c r="B659" s="30" t="s">
        <v>735</v>
      </c>
      <c r="C659" s="201" t="s">
        <v>7</v>
      </c>
      <c r="D659" s="201">
        <f>H659</f>
        <v>2</v>
      </c>
      <c r="E659" s="201">
        <v>887.41</v>
      </c>
      <c r="F659" s="201">
        <f t="shared" si="19"/>
        <v>1104.1758880652499</v>
      </c>
      <c r="G659" s="201">
        <f>D659*F659</f>
        <v>2208.3517761304997</v>
      </c>
      <c r="H659" s="242">
        <v>2</v>
      </c>
      <c r="I659" s="243"/>
      <c r="J659" s="243"/>
    </row>
    <row r="660" spans="1:10" ht="18.75" customHeight="1">
      <c r="A660" s="25"/>
      <c r="B660" s="26"/>
      <c r="C660" s="201"/>
      <c r="D660" s="201"/>
      <c r="E660" s="201"/>
      <c r="F660" s="201"/>
      <c r="G660" s="201"/>
      <c r="H660" s="48"/>
      <c r="I660" s="48"/>
      <c r="J660" s="33"/>
    </row>
    <row r="661" spans="1:10" ht="18.75" hidden="1" customHeight="1">
      <c r="A661" s="25" t="s">
        <v>736</v>
      </c>
      <c r="B661" s="30" t="s">
        <v>737</v>
      </c>
      <c r="C661" s="201" t="s">
        <v>7</v>
      </c>
      <c r="D661" s="217"/>
      <c r="E661" s="201">
        <v>1669.39</v>
      </c>
      <c r="F661" s="201">
        <f t="shared" si="19"/>
        <v>2077.1685982547501</v>
      </c>
      <c r="G661" s="201">
        <f>D661*F661</f>
        <v>0</v>
      </c>
      <c r="H661" s="48"/>
      <c r="I661" s="48"/>
      <c r="J661" s="33"/>
    </row>
    <row r="662" spans="1:10" ht="18.75" hidden="1" customHeight="1">
      <c r="A662" s="25"/>
      <c r="B662" s="30"/>
      <c r="C662" s="201"/>
      <c r="D662" s="201"/>
      <c r="E662" s="201"/>
      <c r="F662" s="201">
        <f t="shared" si="19"/>
        <v>0</v>
      </c>
      <c r="G662" s="201"/>
      <c r="H662" s="48"/>
      <c r="I662" s="48"/>
      <c r="J662" s="33"/>
    </row>
    <row r="663" spans="1:10" ht="18.75" hidden="1" customHeight="1">
      <c r="A663" s="25" t="s">
        <v>738</v>
      </c>
      <c r="B663" s="30" t="s">
        <v>739</v>
      </c>
      <c r="C663" s="201" t="s">
        <v>7</v>
      </c>
      <c r="D663" s="201"/>
      <c r="E663" s="201">
        <v>2853.87</v>
      </c>
      <c r="F663" s="201">
        <f t="shared" si="19"/>
        <v>3550.9791885067498</v>
      </c>
      <c r="G663" s="201">
        <f>D663*F663</f>
        <v>0</v>
      </c>
      <c r="H663" s="48"/>
      <c r="I663" s="48"/>
      <c r="J663" s="33"/>
    </row>
    <row r="664" spans="1:10" ht="18.75" hidden="1" customHeight="1">
      <c r="A664" s="25"/>
      <c r="B664" s="30"/>
      <c r="C664" s="201"/>
      <c r="D664" s="201"/>
      <c r="E664" s="201"/>
      <c r="F664" s="201">
        <f t="shared" si="19"/>
        <v>0</v>
      </c>
      <c r="G664" s="201"/>
      <c r="H664" s="48"/>
      <c r="I664" s="48"/>
      <c r="J664" s="33"/>
    </row>
    <row r="665" spans="1:10" ht="18.75" hidden="1" customHeight="1">
      <c r="A665" s="25" t="s">
        <v>740</v>
      </c>
      <c r="B665" s="30" t="s">
        <v>741</v>
      </c>
      <c r="C665" s="201" t="s">
        <v>7</v>
      </c>
      <c r="D665" s="201"/>
      <c r="E665" s="201">
        <v>3747.41</v>
      </c>
      <c r="F665" s="201">
        <f t="shared" si="19"/>
        <v>4662.7824395652497</v>
      </c>
      <c r="G665" s="201">
        <f>D665*F665</f>
        <v>0</v>
      </c>
      <c r="H665" s="48"/>
      <c r="I665" s="48"/>
      <c r="J665" s="33"/>
    </row>
    <row r="666" spans="1:10" ht="18.75" hidden="1" customHeight="1">
      <c r="A666" s="25"/>
      <c r="B666" s="30"/>
      <c r="C666" s="201"/>
      <c r="D666" s="201"/>
      <c r="E666" s="201"/>
      <c r="F666" s="201">
        <f t="shared" si="19"/>
        <v>0</v>
      </c>
      <c r="G666" s="201"/>
      <c r="H666" s="48"/>
      <c r="I666" s="48"/>
      <c r="J666" s="33"/>
    </row>
    <row r="667" spans="1:10" ht="18.75" hidden="1" customHeight="1">
      <c r="A667" s="25" t="s">
        <v>742</v>
      </c>
      <c r="B667" s="30" t="s">
        <v>743</v>
      </c>
      <c r="C667" s="201" t="s">
        <v>7</v>
      </c>
      <c r="D667" s="201"/>
      <c r="E667" s="201">
        <v>5326.97</v>
      </c>
      <c r="F667" s="201">
        <f t="shared" si="19"/>
        <v>6628.1784411342505</v>
      </c>
      <c r="G667" s="201">
        <f>D667*F667</f>
        <v>0</v>
      </c>
      <c r="H667" s="48"/>
      <c r="I667" s="48"/>
      <c r="J667" s="33"/>
    </row>
    <row r="668" spans="1:10" ht="18.75" hidden="1" customHeight="1">
      <c r="A668" s="25"/>
      <c r="B668" s="30"/>
      <c r="C668" s="201"/>
      <c r="D668" s="201"/>
      <c r="E668" s="201"/>
      <c r="F668" s="201">
        <f t="shared" si="19"/>
        <v>0</v>
      </c>
      <c r="G668" s="201"/>
      <c r="H668" s="48"/>
      <c r="I668" s="48"/>
      <c r="J668" s="33"/>
    </row>
    <row r="669" spans="1:10" ht="18.75" hidden="1" customHeight="1">
      <c r="A669" s="25" t="s">
        <v>744</v>
      </c>
      <c r="B669" s="30" t="s">
        <v>745</v>
      </c>
      <c r="C669" s="201" t="s">
        <v>7</v>
      </c>
      <c r="D669" s="201"/>
      <c r="E669" s="201">
        <v>6721.57</v>
      </c>
      <c r="F669" s="201">
        <f t="shared" si="19"/>
        <v>8363.4346287992503</v>
      </c>
      <c r="G669" s="201">
        <f>D669*F669</f>
        <v>0</v>
      </c>
      <c r="H669" s="48"/>
      <c r="I669" s="48"/>
      <c r="J669" s="33"/>
    </row>
    <row r="670" spans="1:10" ht="18.75" hidden="1" customHeight="1">
      <c r="A670" s="68"/>
      <c r="B670" s="30"/>
      <c r="C670" s="201"/>
      <c r="D670" s="201"/>
      <c r="E670" s="201"/>
      <c r="F670" s="201">
        <f t="shared" si="19"/>
        <v>0</v>
      </c>
      <c r="G670" s="201"/>
      <c r="H670" s="48"/>
      <c r="I670" s="48"/>
      <c r="J670" s="33"/>
    </row>
    <row r="671" spans="1:10" ht="18.75" hidden="1" customHeight="1">
      <c r="A671" s="25" t="s">
        <v>746</v>
      </c>
      <c r="B671" s="30" t="s">
        <v>747</v>
      </c>
      <c r="C671" s="201" t="s">
        <v>7</v>
      </c>
      <c r="D671" s="201"/>
      <c r="E671" s="201">
        <v>8405.67</v>
      </c>
      <c r="F671" s="201">
        <f t="shared" si="19"/>
        <v>10458.906409701751</v>
      </c>
      <c r="G671" s="201">
        <f>D671*F671</f>
        <v>0</v>
      </c>
      <c r="H671" s="48"/>
      <c r="I671" s="48"/>
      <c r="J671" s="33"/>
    </row>
    <row r="672" spans="1:10" ht="18.75" hidden="1" customHeight="1">
      <c r="A672" s="25"/>
      <c r="B672" s="30"/>
      <c r="C672" s="201"/>
      <c r="D672" s="201"/>
      <c r="E672" s="201"/>
      <c r="F672" s="201">
        <f t="shared" si="19"/>
        <v>0</v>
      </c>
      <c r="G672" s="201"/>
      <c r="H672" s="48"/>
      <c r="I672" s="48"/>
      <c r="J672" s="33"/>
    </row>
    <row r="673" spans="1:10" ht="18.75" hidden="1" customHeight="1">
      <c r="A673" s="25" t="s">
        <v>748</v>
      </c>
      <c r="B673" s="35" t="s">
        <v>749</v>
      </c>
      <c r="C673" s="201"/>
      <c r="D673" s="201"/>
      <c r="E673" s="201"/>
      <c r="F673" s="201">
        <f t="shared" si="19"/>
        <v>0</v>
      </c>
      <c r="G673" s="201"/>
      <c r="H673" s="48"/>
      <c r="I673" s="48"/>
      <c r="J673" s="33"/>
    </row>
    <row r="674" spans="1:10" ht="18.75" customHeight="1">
      <c r="A674" s="25" t="s">
        <v>750</v>
      </c>
      <c r="B674" s="30" t="s">
        <v>751</v>
      </c>
      <c r="C674" s="201" t="s">
        <v>7</v>
      </c>
      <c r="D674" s="217">
        <f>(3+3+1+1+1)</f>
        <v>9</v>
      </c>
      <c r="E674" s="201">
        <v>65.19</v>
      </c>
      <c r="F674" s="201">
        <f t="shared" si="19"/>
        <v>81.113832549750001</v>
      </c>
      <c r="G674" s="201">
        <f>D674*F674</f>
        <v>730.02449294774999</v>
      </c>
      <c r="H674" s="242" t="s">
        <v>2183</v>
      </c>
      <c r="I674" s="243"/>
      <c r="J674" s="243"/>
    </row>
    <row r="675" spans="1:10" ht="63" customHeight="1">
      <c r="A675" s="25"/>
      <c r="B675" s="26" t="s">
        <v>752</v>
      </c>
      <c r="C675" s="201"/>
      <c r="D675" s="201"/>
      <c r="E675" s="201"/>
      <c r="F675" s="201"/>
      <c r="G675" s="201"/>
      <c r="H675" s="48"/>
      <c r="I675" s="48"/>
      <c r="J675" s="33"/>
    </row>
    <row r="676" spans="1:10" ht="18.75" customHeight="1">
      <c r="A676" s="25"/>
      <c r="B676" s="26"/>
      <c r="C676" s="201"/>
      <c r="D676" s="201"/>
      <c r="E676" s="201"/>
      <c r="F676" s="201"/>
      <c r="G676" s="201"/>
      <c r="H676" s="48"/>
      <c r="I676" s="48"/>
      <c r="J676" s="33"/>
    </row>
    <row r="677" spans="1:10" ht="18.75" hidden="1" customHeight="1">
      <c r="A677" s="25" t="s">
        <v>753</v>
      </c>
      <c r="B677" s="30" t="s">
        <v>754</v>
      </c>
      <c r="C677" s="201" t="s">
        <v>7</v>
      </c>
      <c r="D677" s="217"/>
      <c r="E677" s="201">
        <v>65.19</v>
      </c>
      <c r="F677" s="201">
        <f t="shared" si="19"/>
        <v>81.113832549750001</v>
      </c>
      <c r="G677" s="201">
        <f>D677*F677</f>
        <v>0</v>
      </c>
      <c r="H677" s="242"/>
      <c r="I677" s="243"/>
      <c r="J677" s="243"/>
    </row>
    <row r="678" spans="1:10" ht="72" hidden="1" customHeight="1">
      <c r="A678" s="25"/>
      <c r="B678" s="26" t="s">
        <v>755</v>
      </c>
      <c r="C678" s="201"/>
      <c r="D678" s="201"/>
      <c r="E678" s="201"/>
      <c r="F678" s="201">
        <f t="shared" si="19"/>
        <v>0</v>
      </c>
      <c r="G678" s="201"/>
      <c r="H678" s="48"/>
      <c r="I678" s="48"/>
      <c r="J678" s="33"/>
    </row>
    <row r="679" spans="1:10" ht="18.75" hidden="1" customHeight="1">
      <c r="A679" s="25"/>
      <c r="B679" s="26"/>
      <c r="C679" s="201"/>
      <c r="D679" s="201"/>
      <c r="E679" s="201"/>
      <c r="F679" s="201">
        <f t="shared" si="19"/>
        <v>0</v>
      </c>
      <c r="G679" s="201"/>
      <c r="H679" s="48"/>
      <c r="I679" s="48"/>
      <c r="J679" s="33"/>
    </row>
    <row r="680" spans="1:10" ht="18.75" hidden="1" customHeight="1">
      <c r="A680" s="25" t="s">
        <v>756</v>
      </c>
      <c r="B680" s="30" t="s">
        <v>757</v>
      </c>
      <c r="C680" s="201" t="s">
        <v>7</v>
      </c>
      <c r="D680" s="217"/>
      <c r="E680" s="201">
        <v>73.61</v>
      </c>
      <c r="F680" s="201">
        <f t="shared" si="19"/>
        <v>91.590569320249998</v>
      </c>
      <c r="G680" s="201">
        <f>D680*F680</f>
        <v>0</v>
      </c>
      <c r="H680" s="48"/>
      <c r="I680" s="48"/>
      <c r="J680" s="33"/>
    </row>
    <row r="681" spans="1:10" ht="63" hidden="1" customHeight="1">
      <c r="A681" s="25"/>
      <c r="B681" s="26" t="s">
        <v>758</v>
      </c>
      <c r="C681" s="201"/>
      <c r="D681" s="201"/>
      <c r="E681" s="201"/>
      <c r="F681" s="201">
        <f t="shared" si="19"/>
        <v>0</v>
      </c>
      <c r="G681" s="201"/>
      <c r="H681" s="48"/>
      <c r="I681" s="48"/>
      <c r="J681" s="33"/>
    </row>
    <row r="682" spans="1:10" ht="18.75" hidden="1" customHeight="1">
      <c r="A682" s="25"/>
      <c r="B682" s="26"/>
      <c r="C682" s="201"/>
      <c r="D682" s="201"/>
      <c r="E682" s="201"/>
      <c r="F682" s="201">
        <f t="shared" si="19"/>
        <v>0</v>
      </c>
      <c r="G682" s="201"/>
      <c r="H682" s="48"/>
      <c r="I682" s="48"/>
      <c r="J682" s="33"/>
    </row>
    <row r="683" spans="1:10" ht="18.75" hidden="1" customHeight="1">
      <c r="A683" s="25" t="s">
        <v>759</v>
      </c>
      <c r="B683" s="35" t="s">
        <v>760</v>
      </c>
      <c r="C683" s="201"/>
      <c r="D683" s="201"/>
      <c r="E683" s="201"/>
      <c r="F683" s="201">
        <f t="shared" si="19"/>
        <v>0</v>
      </c>
      <c r="G683" s="201"/>
      <c r="H683" s="48"/>
      <c r="I683" s="48"/>
      <c r="J683" s="33"/>
    </row>
    <row r="684" spans="1:10" ht="51" hidden="1" customHeight="1">
      <c r="A684" s="25" t="s">
        <v>761</v>
      </c>
      <c r="B684" s="30" t="s">
        <v>762</v>
      </c>
      <c r="C684" s="201" t="s">
        <v>7</v>
      </c>
      <c r="D684" s="201"/>
      <c r="E684" s="201">
        <v>1877.44</v>
      </c>
      <c r="F684" s="201">
        <f t="shared" si="19"/>
        <v>2336.038560856</v>
      </c>
      <c r="G684" s="201">
        <f>D684*F684</f>
        <v>0</v>
      </c>
      <c r="H684" s="242"/>
      <c r="I684" s="243"/>
      <c r="J684" s="243"/>
    </row>
    <row r="685" spans="1:10" ht="94.5" hidden="1" customHeight="1">
      <c r="A685" s="25"/>
      <c r="B685" s="26" t="s">
        <v>763</v>
      </c>
      <c r="C685" s="201"/>
      <c r="D685" s="201"/>
      <c r="E685" s="201"/>
      <c r="F685" s="201">
        <f t="shared" si="19"/>
        <v>0</v>
      </c>
      <c r="G685" s="201"/>
      <c r="H685" s="48"/>
      <c r="I685" s="23"/>
      <c r="J685" s="16"/>
    </row>
    <row r="686" spans="1:10" ht="18.75" hidden="1" customHeight="1">
      <c r="A686" s="25"/>
      <c r="B686" s="26"/>
      <c r="C686" s="201"/>
      <c r="D686" s="201"/>
      <c r="E686" s="201"/>
      <c r="F686" s="201">
        <f t="shared" si="19"/>
        <v>0</v>
      </c>
      <c r="G686" s="201"/>
      <c r="H686" s="15"/>
      <c r="I686" s="23"/>
      <c r="J686" s="16"/>
    </row>
    <row r="687" spans="1:10" ht="18.75" hidden="1" customHeight="1">
      <c r="A687" s="25" t="s">
        <v>764</v>
      </c>
      <c r="B687" s="35" t="s">
        <v>765</v>
      </c>
      <c r="C687" s="201"/>
      <c r="D687" s="201"/>
      <c r="E687" s="201"/>
      <c r="F687" s="201">
        <f t="shared" si="19"/>
        <v>0</v>
      </c>
      <c r="G687" s="201"/>
      <c r="H687" s="15"/>
      <c r="I687" s="23"/>
      <c r="J687" s="16"/>
    </row>
    <row r="688" spans="1:10" ht="18.75" hidden="1" customHeight="1">
      <c r="A688" s="25" t="s">
        <v>766</v>
      </c>
      <c r="B688" s="30" t="s">
        <v>767</v>
      </c>
      <c r="C688" s="201" t="s">
        <v>19</v>
      </c>
      <c r="D688" s="201"/>
      <c r="E688" s="201">
        <v>1067.78</v>
      </c>
      <c r="F688" s="201">
        <f t="shared" si="19"/>
        <v>1328.6045117345</v>
      </c>
      <c r="G688" s="201">
        <f>D688*F688</f>
        <v>0</v>
      </c>
      <c r="H688" s="15"/>
      <c r="I688" s="23"/>
      <c r="J688" s="24"/>
    </row>
    <row r="689" spans="1:10" ht="81" hidden="1" customHeight="1">
      <c r="A689" s="25"/>
      <c r="B689" s="26" t="s">
        <v>768</v>
      </c>
      <c r="C689" s="201"/>
      <c r="D689" s="201"/>
      <c r="E689" s="201"/>
      <c r="F689" s="201">
        <f t="shared" si="19"/>
        <v>0</v>
      </c>
      <c r="G689" s="201"/>
      <c r="H689" s="15"/>
      <c r="I689" s="23"/>
      <c r="J689" s="16"/>
    </row>
    <row r="690" spans="1:10" ht="18.75" hidden="1" customHeight="1">
      <c r="A690" s="25"/>
      <c r="B690" s="26"/>
      <c r="C690" s="201"/>
      <c r="D690" s="201"/>
      <c r="E690" s="201"/>
      <c r="F690" s="201">
        <f t="shared" si="19"/>
        <v>0</v>
      </c>
      <c r="G690" s="201"/>
      <c r="H690" s="15"/>
      <c r="I690" s="23"/>
      <c r="J690" s="16"/>
    </row>
    <row r="691" spans="1:10" ht="18.75" hidden="1" customHeight="1">
      <c r="A691" s="25" t="s">
        <v>769</v>
      </c>
      <c r="B691" s="30" t="s">
        <v>770</v>
      </c>
      <c r="C691" s="201" t="s">
        <v>7</v>
      </c>
      <c r="D691" s="201"/>
      <c r="E691" s="201">
        <v>633.78</v>
      </c>
      <c r="F691" s="201">
        <f t="shared" si="19"/>
        <v>788.59218888449993</v>
      </c>
      <c r="G691" s="201">
        <f>D691*F691</f>
        <v>0</v>
      </c>
      <c r="H691" s="15"/>
      <c r="I691" s="23"/>
      <c r="J691" s="24"/>
    </row>
    <row r="692" spans="1:10" ht="78.75" hidden="1" customHeight="1">
      <c r="A692" s="25"/>
      <c r="B692" s="26" t="s">
        <v>771</v>
      </c>
      <c r="C692" s="201"/>
      <c r="D692" s="201"/>
      <c r="E692" s="201"/>
      <c r="F692" s="201">
        <f t="shared" si="19"/>
        <v>0</v>
      </c>
      <c r="G692" s="201"/>
      <c r="H692" s="15"/>
      <c r="I692" s="23"/>
      <c r="J692" s="16"/>
    </row>
    <row r="693" spans="1:10" ht="18.75" hidden="1" customHeight="1">
      <c r="A693" s="25"/>
      <c r="B693" s="26"/>
      <c r="C693" s="201"/>
      <c r="D693" s="201"/>
      <c r="E693" s="201"/>
      <c r="F693" s="201">
        <f t="shared" si="19"/>
        <v>0</v>
      </c>
      <c r="G693" s="201"/>
      <c r="H693" s="15"/>
      <c r="I693" s="23"/>
      <c r="J693" s="16"/>
    </row>
    <row r="694" spans="1:10" ht="18.75" hidden="1" customHeight="1">
      <c r="A694" s="25" t="s">
        <v>772</v>
      </c>
      <c r="B694" s="30" t="s">
        <v>773</v>
      </c>
      <c r="C694" s="201" t="s">
        <v>7</v>
      </c>
      <c r="D694" s="201"/>
      <c r="E694" s="201">
        <v>76.78</v>
      </c>
      <c r="F694" s="201">
        <f t="shared" si="19"/>
        <v>95.534898959499998</v>
      </c>
      <c r="G694" s="201">
        <f>D694*F694</f>
        <v>0</v>
      </c>
      <c r="H694" s="15"/>
      <c r="I694" s="23"/>
      <c r="J694" s="24"/>
    </row>
    <row r="695" spans="1:10" ht="64.5" hidden="1" customHeight="1">
      <c r="A695" s="25"/>
      <c r="B695" s="26" t="s">
        <v>774</v>
      </c>
      <c r="C695" s="201"/>
      <c r="D695" s="201"/>
      <c r="E695" s="201"/>
      <c r="F695" s="201">
        <f t="shared" si="19"/>
        <v>0</v>
      </c>
      <c r="G695" s="201"/>
      <c r="H695" s="15"/>
      <c r="I695" s="23"/>
      <c r="J695" s="16"/>
    </row>
    <row r="696" spans="1:10" ht="18.75" hidden="1" customHeight="1">
      <c r="A696" s="25"/>
      <c r="B696" s="26"/>
      <c r="C696" s="201"/>
      <c r="D696" s="201"/>
      <c r="E696" s="201"/>
      <c r="F696" s="201">
        <f t="shared" si="19"/>
        <v>0</v>
      </c>
      <c r="G696" s="201"/>
      <c r="H696" s="15"/>
      <c r="I696" s="23"/>
      <c r="J696" s="16"/>
    </row>
    <row r="697" spans="1:10" ht="18.75" hidden="1" customHeight="1">
      <c r="A697" s="25" t="s">
        <v>775</v>
      </c>
      <c r="B697" s="30" t="s">
        <v>776</v>
      </c>
      <c r="C697" s="201" t="s">
        <v>7</v>
      </c>
      <c r="D697" s="201"/>
      <c r="E697" s="201">
        <v>48.95</v>
      </c>
      <c r="F697" s="201">
        <f t="shared" si="19"/>
        <v>60.906919823750002</v>
      </c>
      <c r="G697" s="201">
        <f>D697*F697</f>
        <v>0</v>
      </c>
      <c r="H697" s="15"/>
      <c r="I697" s="23"/>
      <c r="J697" s="24"/>
    </row>
    <row r="698" spans="1:10" ht="63" hidden="1" customHeight="1">
      <c r="A698" s="25"/>
      <c r="B698" s="26" t="s">
        <v>777</v>
      </c>
      <c r="C698" s="201"/>
      <c r="D698" s="201"/>
      <c r="E698" s="201"/>
      <c r="F698" s="201">
        <f t="shared" si="19"/>
        <v>0</v>
      </c>
      <c r="G698" s="201"/>
      <c r="H698" s="15"/>
      <c r="I698" s="23"/>
      <c r="J698" s="16"/>
    </row>
    <row r="699" spans="1:10" ht="18.75" hidden="1" customHeight="1">
      <c r="A699" s="25"/>
      <c r="B699" s="26"/>
      <c r="C699" s="201"/>
      <c r="D699" s="201"/>
      <c r="E699" s="201"/>
      <c r="F699" s="201">
        <f t="shared" si="19"/>
        <v>0</v>
      </c>
      <c r="G699" s="201"/>
      <c r="H699" s="15"/>
      <c r="I699" s="23"/>
      <c r="J699" s="16"/>
    </row>
    <row r="700" spans="1:10" ht="18.75" hidden="1" customHeight="1">
      <c r="A700" s="25" t="s">
        <v>778</v>
      </c>
      <c r="B700" s="30" t="s">
        <v>779</v>
      </c>
      <c r="C700" s="201" t="s">
        <v>7</v>
      </c>
      <c r="D700" s="217"/>
      <c r="E700" s="201">
        <v>36.31</v>
      </c>
      <c r="F700" s="201">
        <f t="shared" si="19"/>
        <v>45.179371987750002</v>
      </c>
      <c r="G700" s="201">
        <f>D700*F700</f>
        <v>0</v>
      </c>
      <c r="H700" s="15"/>
      <c r="I700" s="23"/>
      <c r="J700" s="24"/>
    </row>
    <row r="701" spans="1:10" ht="63" hidden="1" customHeight="1">
      <c r="A701" s="25"/>
      <c r="B701" s="26" t="s">
        <v>780</v>
      </c>
      <c r="C701" s="201"/>
      <c r="D701" s="201"/>
      <c r="E701" s="201"/>
      <c r="F701" s="201">
        <f t="shared" si="19"/>
        <v>0</v>
      </c>
      <c r="G701" s="201"/>
      <c r="H701" s="15"/>
      <c r="I701" s="23"/>
      <c r="J701" s="16"/>
    </row>
    <row r="702" spans="1:10" ht="18.75" customHeight="1">
      <c r="A702" s="25"/>
      <c r="B702" s="26"/>
      <c r="C702" s="201"/>
      <c r="D702" s="201"/>
      <c r="E702" s="201"/>
      <c r="F702" s="201"/>
      <c r="G702" s="201"/>
      <c r="H702" s="15"/>
      <c r="I702" s="23"/>
      <c r="J702" s="16"/>
    </row>
    <row r="703" spans="1:10" ht="18.75" customHeight="1">
      <c r="A703" s="25" t="s">
        <v>781</v>
      </c>
      <c r="B703" s="30" t="s">
        <v>782</v>
      </c>
      <c r="C703" s="201" t="s">
        <v>7</v>
      </c>
      <c r="D703" s="217">
        <f>H703</f>
        <v>10</v>
      </c>
      <c r="E703" s="201">
        <v>32.700000000000003</v>
      </c>
      <c r="F703" s="201">
        <f t="shared" si="19"/>
        <v>40.687564417500006</v>
      </c>
      <c r="G703" s="201">
        <f>D703*F703</f>
        <v>406.87564417500005</v>
      </c>
      <c r="H703" s="242">
        <v>10</v>
      </c>
      <c r="I703" s="243"/>
      <c r="J703" s="243"/>
    </row>
    <row r="704" spans="1:10" ht="47.25" customHeight="1">
      <c r="A704" s="25"/>
      <c r="B704" s="26" t="s">
        <v>783</v>
      </c>
      <c r="C704" s="201"/>
      <c r="D704" s="201"/>
      <c r="E704" s="201"/>
      <c r="F704" s="201"/>
      <c r="G704" s="201"/>
      <c r="H704" s="15"/>
      <c r="I704" s="23"/>
      <c r="J704" s="16"/>
    </row>
    <row r="705" spans="1:10" ht="18.75" customHeight="1">
      <c r="A705" s="25"/>
      <c r="B705" s="26"/>
      <c r="C705" s="201"/>
      <c r="D705" s="201"/>
      <c r="E705" s="201"/>
      <c r="F705" s="201"/>
      <c r="G705" s="201"/>
      <c r="H705" s="15"/>
      <c r="I705" s="23"/>
      <c r="J705" s="16"/>
    </row>
    <row r="706" spans="1:10" ht="18.75" hidden="1" customHeight="1">
      <c r="A706" s="25" t="s">
        <v>784</v>
      </c>
      <c r="B706" s="30" t="s">
        <v>785</v>
      </c>
      <c r="C706" s="201" t="s">
        <v>7</v>
      </c>
      <c r="D706" s="217"/>
      <c r="E706" s="201">
        <v>174.84</v>
      </c>
      <c r="F706" s="201">
        <f t="shared" si="19"/>
        <v>217.54782149100001</v>
      </c>
      <c r="G706" s="201">
        <f>D706*F706</f>
        <v>0</v>
      </c>
      <c r="H706" s="15"/>
      <c r="I706" s="23"/>
      <c r="J706" s="24"/>
    </row>
    <row r="707" spans="1:10" ht="63" hidden="1" customHeight="1">
      <c r="A707" s="25"/>
      <c r="B707" s="26" t="s">
        <v>786</v>
      </c>
      <c r="C707" s="201"/>
      <c r="D707" s="201"/>
      <c r="E707" s="201"/>
      <c r="F707" s="201">
        <f t="shared" si="19"/>
        <v>0</v>
      </c>
      <c r="G707" s="201"/>
      <c r="H707" s="15"/>
      <c r="I707" s="23"/>
      <c r="J707" s="16"/>
    </row>
    <row r="708" spans="1:10" ht="18.75" hidden="1" customHeight="1">
      <c r="A708" s="25"/>
      <c r="B708" s="30"/>
      <c r="C708" s="201"/>
      <c r="D708" s="201"/>
      <c r="E708" s="201"/>
      <c r="F708" s="201">
        <f t="shared" si="19"/>
        <v>0</v>
      </c>
      <c r="G708" s="201"/>
      <c r="H708" s="15"/>
      <c r="I708" s="23"/>
      <c r="J708" s="16"/>
    </row>
    <row r="709" spans="1:10" ht="42" customHeight="1">
      <c r="A709" s="25" t="s">
        <v>787</v>
      </c>
      <c r="B709" s="30" t="s">
        <v>788</v>
      </c>
      <c r="C709" s="201" t="s">
        <v>7</v>
      </c>
      <c r="D709" s="221">
        <f>(3+3)</f>
        <v>6</v>
      </c>
      <c r="E709" s="201">
        <v>496.38</v>
      </c>
      <c r="F709" s="201">
        <f t="shared" si="19"/>
        <v>617.6297622495</v>
      </c>
      <c r="G709" s="201">
        <f>D709*F709</f>
        <v>3705.7785734970003</v>
      </c>
      <c r="H709" s="236" t="s">
        <v>2184</v>
      </c>
      <c r="I709" s="237"/>
      <c r="J709" s="237"/>
    </row>
    <row r="710" spans="1:10" ht="106.5" customHeight="1">
      <c r="A710" s="25"/>
      <c r="B710" s="26" t="s">
        <v>789</v>
      </c>
      <c r="C710" s="201"/>
      <c r="D710" s="201"/>
      <c r="E710" s="201"/>
      <c r="F710" s="201"/>
      <c r="G710" s="201"/>
      <c r="H710" s="15"/>
      <c r="I710" s="23"/>
      <c r="J710" s="16"/>
    </row>
    <row r="711" spans="1:10" ht="18" customHeight="1">
      <c r="A711" s="61"/>
      <c r="B711" s="58"/>
      <c r="C711" s="254" t="s">
        <v>82</v>
      </c>
      <c r="D711" s="255"/>
      <c r="E711" s="256"/>
      <c r="F711" s="201"/>
      <c r="G711" s="204">
        <f>SUM(G518:G710)</f>
        <v>24433.308144228002</v>
      </c>
      <c r="H711" s="15"/>
      <c r="I711" s="23"/>
      <c r="J711" s="16"/>
    </row>
    <row r="712" spans="1:10" ht="18.75" customHeight="1">
      <c r="A712" s="10" t="s">
        <v>790</v>
      </c>
      <c r="B712" s="11" t="s">
        <v>791</v>
      </c>
      <c r="C712" s="214"/>
      <c r="D712" s="214"/>
      <c r="E712" s="201"/>
      <c r="F712" s="201"/>
      <c r="G712" s="201"/>
      <c r="H712" s="15"/>
      <c r="I712" s="23"/>
      <c r="J712" s="16"/>
    </row>
    <row r="713" spans="1:10" ht="18.75" customHeight="1">
      <c r="A713" s="25" t="s">
        <v>792</v>
      </c>
      <c r="B713" s="35" t="s">
        <v>375</v>
      </c>
      <c r="C713" s="201"/>
      <c r="D713" s="201"/>
      <c r="E713" s="201"/>
      <c r="F713" s="201"/>
      <c r="G713" s="201"/>
      <c r="H713" s="15"/>
      <c r="I713" s="23"/>
      <c r="J713" s="24"/>
    </row>
    <row r="714" spans="1:10" ht="31.5" hidden="1" customHeight="1">
      <c r="A714" s="25" t="s">
        <v>793</v>
      </c>
      <c r="B714" s="30" t="s">
        <v>794</v>
      </c>
      <c r="C714" s="201" t="s">
        <v>7</v>
      </c>
      <c r="D714" s="217"/>
      <c r="E714" s="201">
        <v>540.12</v>
      </c>
      <c r="F714" s="201">
        <f t="shared" si="19"/>
        <v>672.05404566300001</v>
      </c>
      <c r="G714" s="201">
        <f>D714*F714</f>
        <v>0</v>
      </c>
      <c r="H714" s="15"/>
      <c r="I714" s="23"/>
      <c r="J714" s="24"/>
    </row>
    <row r="715" spans="1:10" ht="108.75" hidden="1" customHeight="1">
      <c r="A715" s="25"/>
      <c r="B715" s="26" t="s">
        <v>795</v>
      </c>
      <c r="C715" s="201"/>
      <c r="D715" s="201"/>
      <c r="E715" s="201"/>
      <c r="F715" s="201">
        <f t="shared" si="19"/>
        <v>0</v>
      </c>
      <c r="G715" s="201"/>
      <c r="H715" s="15"/>
      <c r="I715" s="23"/>
      <c r="J715" s="16"/>
    </row>
    <row r="716" spans="1:10" ht="18.75" hidden="1" customHeight="1">
      <c r="A716" s="25"/>
      <c r="B716" s="26"/>
      <c r="C716" s="201"/>
      <c r="D716" s="201"/>
      <c r="E716" s="201"/>
      <c r="F716" s="201">
        <f t="shared" si="19"/>
        <v>0</v>
      </c>
      <c r="G716" s="201"/>
      <c r="H716" s="15"/>
      <c r="I716" s="23"/>
      <c r="J716" s="16"/>
    </row>
    <row r="717" spans="1:10" ht="31.5" hidden="1" customHeight="1">
      <c r="A717" s="25" t="s">
        <v>796</v>
      </c>
      <c r="B717" s="30" t="s">
        <v>797</v>
      </c>
      <c r="C717" s="201" t="s">
        <v>7</v>
      </c>
      <c r="D717" s="201"/>
      <c r="E717" s="201">
        <v>795.67</v>
      </c>
      <c r="F717" s="201">
        <f t="shared" si="19"/>
        <v>990.0267394517499</v>
      </c>
      <c r="G717" s="201">
        <f>D717*F717</f>
        <v>0</v>
      </c>
      <c r="H717" s="15"/>
      <c r="I717" s="23"/>
      <c r="J717" s="24"/>
    </row>
    <row r="718" spans="1:10" ht="94.5" hidden="1" customHeight="1">
      <c r="A718" s="25"/>
      <c r="B718" s="26" t="s">
        <v>798</v>
      </c>
      <c r="C718" s="201"/>
      <c r="D718" s="201"/>
      <c r="E718" s="201"/>
      <c r="F718" s="201">
        <f t="shared" ref="F718:F781" si="20">E718*1.244268025</f>
        <v>0</v>
      </c>
      <c r="G718" s="201"/>
      <c r="H718" s="15"/>
      <c r="I718" s="23"/>
      <c r="J718" s="16"/>
    </row>
    <row r="719" spans="1:10" ht="18.75" hidden="1" customHeight="1">
      <c r="A719" s="25"/>
      <c r="B719" s="26"/>
      <c r="C719" s="201"/>
      <c r="D719" s="201"/>
      <c r="E719" s="201"/>
      <c r="F719" s="201">
        <f t="shared" si="20"/>
        <v>0</v>
      </c>
      <c r="G719" s="201"/>
      <c r="H719" s="15"/>
      <c r="I719" s="23"/>
      <c r="J719" s="16"/>
    </row>
    <row r="720" spans="1:10" ht="31.5" hidden="1" customHeight="1">
      <c r="A720" s="25" t="s">
        <v>799</v>
      </c>
      <c r="B720" s="30" t="s">
        <v>800</v>
      </c>
      <c r="C720" s="201" t="s">
        <v>7</v>
      </c>
      <c r="D720" s="201"/>
      <c r="E720" s="201">
        <v>440.69</v>
      </c>
      <c r="F720" s="201">
        <f t="shared" si="20"/>
        <v>548.33647593725004</v>
      </c>
      <c r="G720" s="201">
        <f>D720*F720</f>
        <v>0</v>
      </c>
      <c r="H720" s="15"/>
      <c r="I720" s="23"/>
      <c r="J720" s="24"/>
    </row>
    <row r="721" spans="1:10" ht="94.5" hidden="1" customHeight="1">
      <c r="A721" s="25"/>
      <c r="B721" s="26" t="s">
        <v>801</v>
      </c>
      <c r="C721" s="201"/>
      <c r="D721" s="201"/>
      <c r="E721" s="201"/>
      <c r="F721" s="201">
        <f t="shared" si="20"/>
        <v>0</v>
      </c>
      <c r="G721" s="201"/>
      <c r="H721" s="15"/>
      <c r="I721" s="23"/>
      <c r="J721" s="16"/>
    </row>
    <row r="722" spans="1:10" ht="18.75" hidden="1" customHeight="1">
      <c r="A722" s="25"/>
      <c r="B722" s="26"/>
      <c r="C722" s="201"/>
      <c r="D722" s="201"/>
      <c r="E722" s="201"/>
      <c r="F722" s="201">
        <f t="shared" si="20"/>
        <v>0</v>
      </c>
      <c r="G722" s="201"/>
      <c r="H722" s="15"/>
      <c r="I722" s="23"/>
      <c r="J722" s="16"/>
    </row>
    <row r="723" spans="1:10" ht="18.75" customHeight="1">
      <c r="A723" s="25" t="s">
        <v>802</v>
      </c>
      <c r="B723" s="30" t="s">
        <v>803</v>
      </c>
      <c r="C723" s="201" t="s">
        <v>7</v>
      </c>
      <c r="D723" s="217">
        <f>H723</f>
        <v>1</v>
      </c>
      <c r="E723" s="201">
        <v>308.74</v>
      </c>
      <c r="F723" s="201">
        <f t="shared" si="20"/>
        <v>384.15531003850003</v>
      </c>
      <c r="G723" s="201">
        <f>D723*F723</f>
        <v>384.15531003850003</v>
      </c>
      <c r="H723" s="242">
        <v>1</v>
      </c>
      <c r="I723" s="243"/>
      <c r="J723" s="243"/>
    </row>
    <row r="724" spans="1:10" ht="63" customHeight="1">
      <c r="A724" s="25"/>
      <c r="B724" s="26" t="s">
        <v>804</v>
      </c>
      <c r="C724" s="201"/>
      <c r="D724" s="201"/>
      <c r="E724" s="201"/>
      <c r="F724" s="201"/>
      <c r="G724" s="201"/>
      <c r="H724" s="15"/>
      <c r="I724" s="23"/>
      <c r="J724" s="16"/>
    </row>
    <row r="725" spans="1:10" ht="18.75" hidden="1" customHeight="1">
      <c r="A725" s="25"/>
      <c r="B725" s="26"/>
      <c r="C725" s="201"/>
      <c r="D725" s="201"/>
      <c r="E725" s="201"/>
      <c r="F725" s="201">
        <f t="shared" si="20"/>
        <v>0</v>
      </c>
      <c r="G725" s="201"/>
      <c r="H725" s="15"/>
      <c r="I725" s="23"/>
      <c r="J725" s="16"/>
    </row>
    <row r="726" spans="1:10" ht="31.5" hidden="1" customHeight="1">
      <c r="A726" s="25" t="s">
        <v>805</v>
      </c>
      <c r="B726" s="30" t="s">
        <v>806</v>
      </c>
      <c r="C726" s="201" t="s">
        <v>19</v>
      </c>
      <c r="D726" s="201"/>
      <c r="E726" s="201">
        <v>302.52999999999997</v>
      </c>
      <c r="F726" s="201">
        <f t="shared" si="20"/>
        <v>376.42840560324998</v>
      </c>
      <c r="G726" s="201">
        <f>D726*F726</f>
        <v>0</v>
      </c>
      <c r="H726" s="15"/>
      <c r="I726" s="23"/>
      <c r="J726" s="24"/>
    </row>
    <row r="727" spans="1:10" ht="110.25" hidden="1" customHeight="1">
      <c r="A727" s="25"/>
      <c r="B727" s="26" t="s">
        <v>807</v>
      </c>
      <c r="C727" s="201"/>
      <c r="D727" s="201"/>
      <c r="E727" s="201"/>
      <c r="F727" s="201">
        <f t="shared" si="20"/>
        <v>0</v>
      </c>
      <c r="G727" s="201"/>
      <c r="H727" s="15"/>
      <c r="I727" s="23"/>
      <c r="J727" s="16"/>
    </row>
    <row r="728" spans="1:10" ht="18.75" hidden="1" customHeight="1">
      <c r="A728" s="25"/>
      <c r="B728" s="26"/>
      <c r="C728" s="201"/>
      <c r="D728" s="201"/>
      <c r="E728" s="201"/>
      <c r="F728" s="201">
        <f t="shared" si="20"/>
        <v>0</v>
      </c>
      <c r="G728" s="201"/>
      <c r="H728" s="15"/>
      <c r="I728" s="23"/>
      <c r="J728" s="16"/>
    </row>
    <row r="729" spans="1:10" ht="31.5" hidden="1" customHeight="1">
      <c r="A729" s="25" t="s">
        <v>808</v>
      </c>
      <c r="B729" s="30" t="s">
        <v>809</v>
      </c>
      <c r="C729" s="201" t="s">
        <v>19</v>
      </c>
      <c r="D729" s="201"/>
      <c r="E729" s="201">
        <v>262.25</v>
      </c>
      <c r="F729" s="201">
        <f t="shared" si="20"/>
        <v>326.30928955625001</v>
      </c>
      <c r="G729" s="201">
        <f>D729*F729</f>
        <v>0</v>
      </c>
      <c r="H729" s="48"/>
      <c r="I729" s="23"/>
      <c r="J729" s="24"/>
    </row>
    <row r="730" spans="1:10" ht="157.5" hidden="1" customHeight="1">
      <c r="A730" s="25"/>
      <c r="B730" s="26" t="s">
        <v>810</v>
      </c>
      <c r="C730" s="201"/>
      <c r="D730" s="201"/>
      <c r="E730" s="201"/>
      <c r="F730" s="201">
        <f t="shared" si="20"/>
        <v>0</v>
      </c>
      <c r="G730" s="201"/>
      <c r="H730" s="15"/>
      <c r="I730" s="23"/>
      <c r="J730" s="16"/>
    </row>
    <row r="731" spans="1:10" ht="18.75" hidden="1" customHeight="1">
      <c r="A731" s="25"/>
      <c r="B731" s="26"/>
      <c r="C731" s="201"/>
      <c r="D731" s="201"/>
      <c r="E731" s="201"/>
      <c r="F731" s="201">
        <f t="shared" si="20"/>
        <v>0</v>
      </c>
      <c r="G731" s="201"/>
      <c r="H731" s="15"/>
      <c r="I731" s="23"/>
      <c r="J731" s="16"/>
    </row>
    <row r="732" spans="1:10" ht="18.75" hidden="1" customHeight="1">
      <c r="A732" s="25" t="s">
        <v>811</v>
      </c>
      <c r="B732" s="30" t="s">
        <v>812</v>
      </c>
      <c r="C732" s="201" t="s">
        <v>19</v>
      </c>
      <c r="D732" s="201"/>
      <c r="E732" s="201">
        <v>44.45</v>
      </c>
      <c r="F732" s="201">
        <f t="shared" si="20"/>
        <v>55.307713711250003</v>
      </c>
      <c r="G732" s="201">
        <f>D732*F732</f>
        <v>0</v>
      </c>
      <c r="H732" s="15"/>
      <c r="I732" s="23"/>
      <c r="J732" s="24"/>
    </row>
    <row r="733" spans="1:10" ht="78.75" hidden="1" customHeight="1">
      <c r="A733" s="25"/>
      <c r="B733" s="26" t="s">
        <v>813</v>
      </c>
      <c r="C733" s="201"/>
      <c r="D733" s="201"/>
      <c r="E733" s="201"/>
      <c r="F733" s="201">
        <f t="shared" si="20"/>
        <v>0</v>
      </c>
      <c r="G733" s="201"/>
      <c r="H733" s="15"/>
      <c r="I733" s="23"/>
      <c r="J733" s="16"/>
    </row>
    <row r="734" spans="1:10" ht="18.75" hidden="1" customHeight="1">
      <c r="A734" s="25"/>
      <c r="B734" s="26"/>
      <c r="C734" s="201"/>
      <c r="D734" s="201"/>
      <c r="E734" s="201"/>
      <c r="F734" s="201">
        <f t="shared" si="20"/>
        <v>0</v>
      </c>
      <c r="G734" s="201"/>
      <c r="H734" s="15"/>
      <c r="I734" s="23"/>
      <c r="J734" s="16"/>
    </row>
    <row r="735" spans="1:10" ht="18.75" hidden="1" customHeight="1">
      <c r="A735" s="25" t="s">
        <v>814</v>
      </c>
      <c r="B735" s="30" t="s">
        <v>815</v>
      </c>
      <c r="C735" s="201" t="s">
        <v>19</v>
      </c>
      <c r="D735" s="207"/>
      <c r="E735" s="207">
        <v>210.27</v>
      </c>
      <c r="F735" s="201">
        <f t="shared" si="20"/>
        <v>261.63223761674999</v>
      </c>
      <c r="G735" s="201">
        <f>D735*F735</f>
        <v>0</v>
      </c>
      <c r="H735" s="15"/>
      <c r="I735" s="23"/>
      <c r="J735" s="16"/>
    </row>
    <row r="736" spans="1:10" ht="78.75" hidden="1" customHeight="1">
      <c r="A736" s="25"/>
      <c r="B736" s="26" t="s">
        <v>816</v>
      </c>
      <c r="C736" s="201"/>
      <c r="D736" s="207"/>
      <c r="E736" s="207"/>
      <c r="F736" s="201">
        <f t="shared" si="20"/>
        <v>0</v>
      </c>
      <c r="G736" s="207"/>
      <c r="H736" s="15"/>
      <c r="I736" s="23"/>
      <c r="J736" s="16"/>
    </row>
    <row r="737" spans="1:10" ht="18.75" hidden="1" customHeight="1">
      <c r="A737" s="25"/>
      <c r="B737" s="26"/>
      <c r="C737" s="201"/>
      <c r="D737" s="201"/>
      <c r="E737" s="201"/>
      <c r="F737" s="201">
        <f t="shared" si="20"/>
        <v>0</v>
      </c>
      <c r="G737" s="201"/>
      <c r="H737" s="15"/>
      <c r="I737" s="23"/>
      <c r="J737" s="16"/>
    </row>
    <row r="738" spans="1:10" ht="18.75" hidden="1" customHeight="1">
      <c r="A738" s="25" t="s">
        <v>817</v>
      </c>
      <c r="B738" s="35" t="s">
        <v>818</v>
      </c>
      <c r="C738" s="201"/>
      <c r="D738" s="201"/>
      <c r="E738" s="201"/>
      <c r="F738" s="201">
        <f t="shared" si="20"/>
        <v>0</v>
      </c>
      <c r="G738" s="201"/>
      <c r="H738" s="15"/>
      <c r="I738" s="23"/>
      <c r="J738" s="16"/>
    </row>
    <row r="739" spans="1:10" ht="110.25" hidden="1" customHeight="1">
      <c r="A739" s="25"/>
      <c r="B739" s="26" t="s">
        <v>819</v>
      </c>
      <c r="C739" s="201"/>
      <c r="D739" s="201"/>
      <c r="E739" s="201"/>
      <c r="F739" s="201">
        <f t="shared" si="20"/>
        <v>0</v>
      </c>
      <c r="G739" s="201"/>
      <c r="H739" s="15"/>
      <c r="I739" s="23"/>
      <c r="J739" s="16"/>
    </row>
    <row r="740" spans="1:10" ht="18.75" hidden="1" customHeight="1">
      <c r="A740" s="25"/>
      <c r="B740" s="35"/>
      <c r="C740" s="201"/>
      <c r="D740" s="201"/>
      <c r="E740" s="201"/>
      <c r="F740" s="201">
        <f t="shared" si="20"/>
        <v>0</v>
      </c>
      <c r="G740" s="201"/>
      <c r="H740" s="15"/>
      <c r="I740" s="23"/>
      <c r="J740" s="16"/>
    </row>
    <row r="741" spans="1:10" ht="18.75" hidden="1" customHeight="1">
      <c r="A741" s="25" t="s">
        <v>820</v>
      </c>
      <c r="B741" s="30" t="s">
        <v>821</v>
      </c>
      <c r="C741" s="201" t="s">
        <v>19</v>
      </c>
      <c r="D741" s="201"/>
      <c r="E741" s="201">
        <v>99.57</v>
      </c>
      <c r="F741" s="201">
        <f t="shared" si="20"/>
        <v>123.89176724924999</v>
      </c>
      <c r="G741" s="201">
        <f>D741*F741</f>
        <v>0</v>
      </c>
      <c r="H741" s="15"/>
      <c r="I741" s="23"/>
      <c r="J741" s="24"/>
    </row>
    <row r="742" spans="1:10" ht="18.75" hidden="1" customHeight="1">
      <c r="A742" s="25"/>
      <c r="B742" s="26"/>
      <c r="C742" s="201"/>
      <c r="D742" s="201"/>
      <c r="E742" s="201"/>
      <c r="F742" s="201">
        <f t="shared" si="20"/>
        <v>0</v>
      </c>
      <c r="G742" s="201"/>
      <c r="H742" s="15"/>
      <c r="I742" s="23"/>
      <c r="J742" s="16"/>
    </row>
    <row r="743" spans="1:10" ht="18.75" hidden="1" customHeight="1">
      <c r="A743" s="25" t="s">
        <v>822</v>
      </c>
      <c r="B743" s="30" t="s">
        <v>823</v>
      </c>
      <c r="C743" s="201" t="s">
        <v>19</v>
      </c>
      <c r="D743" s="217"/>
      <c r="E743" s="201">
        <v>137.03</v>
      </c>
      <c r="F743" s="201">
        <f t="shared" si="20"/>
        <v>170.50204746575</v>
      </c>
      <c r="G743" s="201">
        <f>D743*F743</f>
        <v>0</v>
      </c>
      <c r="H743" s="15"/>
      <c r="I743" s="23"/>
      <c r="J743" s="24"/>
    </row>
    <row r="744" spans="1:10" ht="18.75" hidden="1" customHeight="1">
      <c r="A744" s="25"/>
      <c r="B744" s="26"/>
      <c r="C744" s="201"/>
      <c r="D744" s="201"/>
      <c r="E744" s="201"/>
      <c r="F744" s="201">
        <f t="shared" si="20"/>
        <v>0</v>
      </c>
      <c r="G744" s="201"/>
      <c r="H744" s="15"/>
      <c r="I744" s="23"/>
      <c r="J744" s="16"/>
    </row>
    <row r="745" spans="1:10" ht="18.75" hidden="1" customHeight="1">
      <c r="A745" s="25" t="s">
        <v>824</v>
      </c>
      <c r="B745" s="30" t="s">
        <v>825</v>
      </c>
      <c r="C745" s="201" t="s">
        <v>19</v>
      </c>
      <c r="D745" s="201"/>
      <c r="E745" s="201">
        <v>172.59</v>
      </c>
      <c r="F745" s="201">
        <f t="shared" si="20"/>
        <v>214.74821843475002</v>
      </c>
      <c r="G745" s="201">
        <f>D745*F745</f>
        <v>0</v>
      </c>
      <c r="H745" s="15"/>
      <c r="I745" s="23"/>
      <c r="J745" s="24"/>
    </row>
    <row r="746" spans="1:10" ht="18.75" hidden="1" customHeight="1">
      <c r="A746" s="25"/>
      <c r="B746" s="30"/>
      <c r="C746" s="201"/>
      <c r="D746" s="201"/>
      <c r="E746" s="201"/>
      <c r="F746" s="201">
        <f t="shared" si="20"/>
        <v>0</v>
      </c>
      <c r="G746" s="201"/>
      <c r="H746" s="15"/>
      <c r="I746" s="23"/>
      <c r="J746" s="24"/>
    </row>
    <row r="747" spans="1:10" ht="18.75" hidden="1" customHeight="1">
      <c r="A747" s="25" t="s">
        <v>826</v>
      </c>
      <c r="B747" s="35" t="s">
        <v>827</v>
      </c>
      <c r="C747" s="201"/>
      <c r="D747" s="201"/>
      <c r="E747" s="201"/>
      <c r="F747" s="201">
        <f t="shared" si="20"/>
        <v>0</v>
      </c>
      <c r="G747" s="201"/>
      <c r="H747" s="15"/>
      <c r="I747" s="23"/>
      <c r="J747" s="16"/>
    </row>
    <row r="748" spans="1:10" ht="94.5" hidden="1" customHeight="1">
      <c r="A748" s="25"/>
      <c r="B748" s="26" t="s">
        <v>828</v>
      </c>
      <c r="C748" s="201"/>
      <c r="D748" s="201"/>
      <c r="E748" s="201"/>
      <c r="F748" s="201">
        <f t="shared" si="20"/>
        <v>0</v>
      </c>
      <c r="G748" s="201"/>
      <c r="H748" s="15"/>
      <c r="I748" s="23"/>
      <c r="J748" s="16"/>
    </row>
    <row r="749" spans="1:10" ht="18.75" customHeight="1">
      <c r="A749" s="25"/>
      <c r="B749" s="35"/>
      <c r="C749" s="201"/>
      <c r="D749" s="201"/>
      <c r="E749" s="201"/>
      <c r="F749" s="201"/>
      <c r="G749" s="201"/>
      <c r="H749" s="15"/>
      <c r="I749" s="23"/>
      <c r="J749" s="16"/>
    </row>
    <row r="750" spans="1:10" ht="18.75" customHeight="1">
      <c r="A750" s="25" t="s">
        <v>829</v>
      </c>
      <c r="B750" s="30" t="s">
        <v>830</v>
      </c>
      <c r="C750" s="201" t="s">
        <v>19</v>
      </c>
      <c r="D750" s="217">
        <f>H750</f>
        <v>30</v>
      </c>
      <c r="E750" s="201">
        <v>23.04</v>
      </c>
      <c r="F750" s="201">
        <f t="shared" si="20"/>
        <v>28.667935296</v>
      </c>
      <c r="G750" s="201">
        <f>D750*F750</f>
        <v>860.03805887999999</v>
      </c>
      <c r="H750" s="244">
        <v>30</v>
      </c>
      <c r="I750" s="245"/>
      <c r="J750" s="245"/>
    </row>
    <row r="751" spans="1:10" ht="18.75" customHeight="1">
      <c r="A751" s="25"/>
      <c r="B751" s="26"/>
      <c r="C751" s="201"/>
      <c r="D751" s="201"/>
      <c r="E751" s="201"/>
      <c r="F751" s="201"/>
      <c r="G751" s="201"/>
      <c r="H751" s="48"/>
      <c r="I751" s="48"/>
      <c r="J751" s="33"/>
    </row>
    <row r="752" spans="1:10" ht="18.75" customHeight="1">
      <c r="A752" s="25" t="s">
        <v>831</v>
      </c>
      <c r="B752" s="30" t="s">
        <v>832</v>
      </c>
      <c r="C752" s="201" t="s">
        <v>19</v>
      </c>
      <c r="D752" s="217">
        <f>H752</f>
        <v>24</v>
      </c>
      <c r="E752" s="201">
        <v>28.63</v>
      </c>
      <c r="F752" s="201">
        <f t="shared" si="20"/>
        <v>35.623393555749999</v>
      </c>
      <c r="G752" s="201">
        <f>D752*F752</f>
        <v>854.96144533799998</v>
      </c>
      <c r="H752" s="244">
        <v>24</v>
      </c>
      <c r="I752" s="245"/>
      <c r="J752" s="245"/>
    </row>
    <row r="753" spans="1:10" ht="18.75" customHeight="1">
      <c r="A753" s="25"/>
      <c r="B753" s="26"/>
      <c r="C753" s="201"/>
      <c r="D753" s="201"/>
      <c r="E753" s="201"/>
      <c r="F753" s="201"/>
      <c r="G753" s="201"/>
      <c r="H753" s="48"/>
      <c r="I753" s="48"/>
      <c r="J753" s="33"/>
    </row>
    <row r="754" spans="1:10" ht="16.5" hidden="1" customHeight="1">
      <c r="A754" s="25" t="s">
        <v>833</v>
      </c>
      <c r="B754" s="30" t="s">
        <v>834</v>
      </c>
      <c r="C754" s="201" t="s">
        <v>19</v>
      </c>
      <c r="D754" s="201"/>
      <c r="E754" s="201">
        <v>38.840000000000003</v>
      </c>
      <c r="F754" s="201">
        <f t="shared" si="20"/>
        <v>48.327370091000006</v>
      </c>
      <c r="G754" s="201">
        <f>D754*F754</f>
        <v>0</v>
      </c>
      <c r="H754" s="244"/>
      <c r="I754" s="245"/>
      <c r="J754" s="245"/>
    </row>
    <row r="755" spans="1:10" ht="16.5" hidden="1" customHeight="1">
      <c r="A755" s="25"/>
      <c r="B755" s="26"/>
      <c r="C755" s="201"/>
      <c r="D755" s="201"/>
      <c r="E755" s="201"/>
      <c r="F755" s="201">
        <f t="shared" si="20"/>
        <v>0</v>
      </c>
      <c r="G755" s="201"/>
      <c r="H755" s="48"/>
      <c r="I755" s="48"/>
      <c r="J755" s="33"/>
    </row>
    <row r="756" spans="1:10" ht="18.75" customHeight="1">
      <c r="A756" s="25" t="s">
        <v>835</v>
      </c>
      <c r="B756" s="30" t="s">
        <v>836</v>
      </c>
      <c r="C756" s="201" t="s">
        <v>19</v>
      </c>
      <c r="D756" s="217">
        <f>H756</f>
        <v>36</v>
      </c>
      <c r="E756" s="201">
        <v>40.229999999999997</v>
      </c>
      <c r="F756" s="201">
        <f t="shared" si="20"/>
        <v>50.056902645749993</v>
      </c>
      <c r="G756" s="201">
        <f>D756*F756</f>
        <v>1802.0484952469997</v>
      </c>
      <c r="H756" s="244">
        <v>36</v>
      </c>
      <c r="I756" s="245"/>
      <c r="J756" s="245"/>
    </row>
    <row r="757" spans="1:10" ht="16.5" hidden="1" customHeight="1">
      <c r="A757" s="25"/>
      <c r="B757" s="30"/>
      <c r="C757" s="201"/>
      <c r="D757" s="201"/>
      <c r="E757" s="201"/>
      <c r="F757" s="201">
        <f t="shared" si="20"/>
        <v>0</v>
      </c>
      <c r="G757" s="201"/>
      <c r="H757" s="60"/>
      <c r="I757" s="23"/>
      <c r="J757" s="16"/>
    </row>
    <row r="758" spans="1:10" ht="16.5" hidden="1" customHeight="1">
      <c r="A758" s="25" t="s">
        <v>837</v>
      </c>
      <c r="B758" s="30" t="s">
        <v>838</v>
      </c>
      <c r="C758" s="201" t="s">
        <v>19</v>
      </c>
      <c r="D758" s="217"/>
      <c r="E758" s="201">
        <v>62.63</v>
      </c>
      <c r="F758" s="201">
        <f t="shared" si="20"/>
        <v>77.928506405749999</v>
      </c>
      <c r="G758" s="201">
        <f>D758*F758</f>
        <v>0</v>
      </c>
      <c r="H758" s="234"/>
      <c r="I758" s="235"/>
      <c r="J758" s="235"/>
    </row>
    <row r="759" spans="1:10" ht="18.75" hidden="1" customHeight="1">
      <c r="A759" s="25"/>
      <c r="B759" s="26"/>
      <c r="C759" s="201"/>
      <c r="D759" s="201"/>
      <c r="E759" s="201"/>
      <c r="F759" s="201">
        <f t="shared" si="20"/>
        <v>0</v>
      </c>
      <c r="G759" s="201"/>
      <c r="H759" s="60"/>
      <c r="I759" s="23"/>
      <c r="J759" s="16"/>
    </row>
    <row r="760" spans="1:10" ht="18.75" hidden="1" customHeight="1">
      <c r="A760" s="25" t="s">
        <v>839</v>
      </c>
      <c r="B760" s="35" t="s">
        <v>840</v>
      </c>
      <c r="C760" s="201"/>
      <c r="D760" s="201"/>
      <c r="E760" s="201"/>
      <c r="F760" s="201">
        <f t="shared" si="20"/>
        <v>0</v>
      </c>
      <c r="G760" s="201"/>
      <c r="H760" s="234"/>
      <c r="I760" s="235"/>
      <c r="J760" s="235"/>
    </row>
    <row r="761" spans="1:10" ht="18.75" hidden="1" customHeight="1">
      <c r="A761" s="25" t="s">
        <v>841</v>
      </c>
      <c r="B761" s="30" t="s">
        <v>842</v>
      </c>
      <c r="C761" s="201" t="s">
        <v>7</v>
      </c>
      <c r="D761" s="201"/>
      <c r="E761" s="201">
        <v>483.29</v>
      </c>
      <c r="F761" s="201">
        <f t="shared" si="20"/>
        <v>601.34229380224997</v>
      </c>
      <c r="G761" s="201">
        <f>D761*F761</f>
        <v>0</v>
      </c>
      <c r="H761" s="60"/>
      <c r="I761" s="23"/>
      <c r="J761" s="16"/>
    </row>
    <row r="762" spans="1:10" ht="74.25" hidden="1" customHeight="1">
      <c r="A762" s="25"/>
      <c r="B762" s="26" t="s">
        <v>843</v>
      </c>
      <c r="C762" s="201"/>
      <c r="D762" s="201"/>
      <c r="E762" s="201"/>
      <c r="F762" s="201">
        <f t="shared" si="20"/>
        <v>0</v>
      </c>
      <c r="G762" s="201"/>
      <c r="H762" s="15"/>
      <c r="I762" s="23"/>
      <c r="J762" s="16"/>
    </row>
    <row r="763" spans="1:10" ht="18.75" customHeight="1">
      <c r="A763" s="25"/>
      <c r="B763" s="26"/>
      <c r="C763" s="201"/>
      <c r="D763" s="201"/>
      <c r="E763" s="201"/>
      <c r="F763" s="201"/>
      <c r="G763" s="201"/>
      <c r="H763" s="15"/>
      <c r="I763" s="23"/>
      <c r="J763" s="16"/>
    </row>
    <row r="764" spans="1:10" ht="31.5" customHeight="1">
      <c r="A764" s="25" t="s">
        <v>844</v>
      </c>
      <c r="B764" s="30" t="s">
        <v>845</v>
      </c>
      <c r="C764" s="201" t="s">
        <v>7</v>
      </c>
      <c r="D764" s="221">
        <f>H764</f>
        <v>2</v>
      </c>
      <c r="E764" s="201">
        <v>3252.03</v>
      </c>
      <c r="F764" s="201">
        <f t="shared" si="20"/>
        <v>4046.3969453407503</v>
      </c>
      <c r="G764" s="201">
        <f>D764*F764</f>
        <v>8092.7938906815007</v>
      </c>
      <c r="H764" s="242">
        <v>2</v>
      </c>
      <c r="I764" s="243"/>
      <c r="J764" s="243"/>
    </row>
    <row r="765" spans="1:10" ht="83.25" customHeight="1">
      <c r="A765" s="25"/>
      <c r="B765" s="26" t="s">
        <v>846</v>
      </c>
      <c r="C765" s="201"/>
      <c r="D765" s="201"/>
      <c r="E765" s="201"/>
      <c r="F765" s="201"/>
      <c r="G765" s="201"/>
      <c r="H765" s="15"/>
      <c r="I765" s="23"/>
      <c r="J765" s="16"/>
    </row>
    <row r="766" spans="1:10" ht="18.75" customHeight="1">
      <c r="A766" s="25"/>
      <c r="B766" s="26"/>
      <c r="C766" s="201"/>
      <c r="D766" s="201"/>
      <c r="E766" s="201"/>
      <c r="F766" s="201"/>
      <c r="G766" s="201"/>
      <c r="H766" s="15"/>
      <c r="I766" s="23"/>
      <c r="J766" s="16"/>
    </row>
    <row r="767" spans="1:10" ht="18.75" customHeight="1">
      <c r="A767" s="25" t="s">
        <v>847</v>
      </c>
      <c r="B767" s="30" t="s">
        <v>848</v>
      </c>
      <c r="C767" s="201" t="s">
        <v>7</v>
      </c>
      <c r="D767" s="201">
        <f>H767</f>
        <v>1</v>
      </c>
      <c r="E767" s="201">
        <v>516.91999999999996</v>
      </c>
      <c r="F767" s="201">
        <f t="shared" si="20"/>
        <v>643.18702748299995</v>
      </c>
      <c r="G767" s="201">
        <f>D767*F767</f>
        <v>643.18702748299995</v>
      </c>
      <c r="H767" s="242">
        <v>1</v>
      </c>
      <c r="I767" s="243"/>
      <c r="J767" s="243"/>
    </row>
    <row r="768" spans="1:10" ht="79.5" customHeight="1">
      <c r="A768" s="25"/>
      <c r="B768" s="26" t="s">
        <v>849</v>
      </c>
      <c r="C768" s="201"/>
      <c r="D768" s="201"/>
      <c r="E768" s="201"/>
      <c r="F768" s="201"/>
      <c r="G768" s="201"/>
      <c r="H768" s="15"/>
      <c r="I768" s="23"/>
      <c r="J768" s="16"/>
    </row>
    <row r="769" spans="1:10" ht="18.75" customHeight="1">
      <c r="A769" s="25"/>
      <c r="B769" s="26"/>
      <c r="C769" s="201"/>
      <c r="D769" s="201"/>
      <c r="E769" s="201"/>
      <c r="F769" s="201"/>
      <c r="G769" s="205"/>
      <c r="H769" s="15"/>
      <c r="I769" s="23"/>
      <c r="J769" s="16"/>
    </row>
    <row r="770" spans="1:10" ht="18.75" customHeight="1">
      <c r="A770" s="25" t="s">
        <v>850</v>
      </c>
      <c r="B770" s="35" t="s">
        <v>851</v>
      </c>
      <c r="C770" s="201"/>
      <c r="D770" s="201"/>
      <c r="E770" s="201"/>
      <c r="F770" s="201"/>
      <c r="G770" s="201"/>
      <c r="H770" s="15"/>
      <c r="I770" s="23"/>
      <c r="J770" s="16"/>
    </row>
    <row r="771" spans="1:10" ht="18.75" customHeight="1">
      <c r="A771" s="25" t="s">
        <v>852</v>
      </c>
      <c r="B771" s="30" t="s">
        <v>853</v>
      </c>
      <c r="C771" s="201" t="s">
        <v>7</v>
      </c>
      <c r="D771" s="201">
        <f>H771</f>
        <v>9</v>
      </c>
      <c r="E771" s="201">
        <v>84.2</v>
      </c>
      <c r="F771" s="201">
        <f t="shared" si="20"/>
        <v>104.767367705</v>
      </c>
      <c r="G771" s="201">
        <f>D771*F771</f>
        <v>942.90630934499995</v>
      </c>
      <c r="H771" s="242">
        <v>9</v>
      </c>
      <c r="I771" s="243"/>
      <c r="J771" s="243"/>
    </row>
    <row r="772" spans="1:10" ht="51" customHeight="1">
      <c r="A772" s="25"/>
      <c r="B772" s="26" t="s">
        <v>854</v>
      </c>
      <c r="C772" s="201"/>
      <c r="D772" s="201"/>
      <c r="E772" s="201"/>
      <c r="F772" s="201"/>
      <c r="G772" s="201"/>
      <c r="H772" s="15"/>
      <c r="I772" s="23"/>
      <c r="J772" s="16"/>
    </row>
    <row r="773" spans="1:10" ht="18" customHeight="1">
      <c r="A773" s="61"/>
      <c r="B773" s="64"/>
      <c r="C773" s="254" t="s">
        <v>82</v>
      </c>
      <c r="D773" s="255"/>
      <c r="E773" s="256"/>
      <c r="F773" s="201"/>
      <c r="G773" s="204">
        <f>SUM(G713:G772)</f>
        <v>13580.090537013</v>
      </c>
      <c r="H773" s="15"/>
      <c r="I773" s="23"/>
      <c r="J773" s="16"/>
    </row>
    <row r="774" spans="1:10" ht="18.75" customHeight="1">
      <c r="A774" s="10">
        <v>100000</v>
      </c>
      <c r="B774" s="11" t="s">
        <v>855</v>
      </c>
      <c r="C774" s="214"/>
      <c r="D774" s="214"/>
      <c r="E774" s="201"/>
      <c r="F774" s="201"/>
      <c r="G774" s="201"/>
      <c r="H774" s="15"/>
      <c r="I774" s="23"/>
      <c r="J774" s="16"/>
    </row>
    <row r="775" spans="1:10" ht="18.75" customHeight="1">
      <c r="A775" s="25" t="s">
        <v>856</v>
      </c>
      <c r="B775" s="35" t="s">
        <v>857</v>
      </c>
      <c r="C775" s="201"/>
      <c r="D775" s="201"/>
      <c r="E775" s="201"/>
      <c r="F775" s="201"/>
      <c r="G775" s="201"/>
      <c r="H775" s="15"/>
      <c r="I775" s="23"/>
      <c r="J775" s="16"/>
    </row>
    <row r="776" spans="1:10" ht="18.75" hidden="1" customHeight="1">
      <c r="A776" s="25" t="s">
        <v>858</v>
      </c>
      <c r="B776" s="30" t="s">
        <v>859</v>
      </c>
      <c r="C776" s="201" t="s">
        <v>7</v>
      </c>
      <c r="D776" s="201"/>
      <c r="E776" s="201">
        <v>86.06</v>
      </c>
      <c r="F776" s="201">
        <f t="shared" si="20"/>
        <v>107.08170623150001</v>
      </c>
      <c r="G776" s="201">
        <f>D776*F776</f>
        <v>0</v>
      </c>
      <c r="H776" s="15"/>
      <c r="I776" s="23"/>
      <c r="J776" s="24"/>
    </row>
    <row r="777" spans="1:10" ht="47.25" hidden="1" customHeight="1">
      <c r="A777" s="25"/>
      <c r="B777" s="26" t="s">
        <v>860</v>
      </c>
      <c r="C777" s="201"/>
      <c r="D777" s="201"/>
      <c r="E777" s="201"/>
      <c r="F777" s="201">
        <f t="shared" si="20"/>
        <v>0</v>
      </c>
      <c r="G777" s="201"/>
      <c r="H777" s="15"/>
      <c r="I777" s="23"/>
      <c r="J777" s="16"/>
    </row>
    <row r="778" spans="1:10" ht="18.75" hidden="1" customHeight="1">
      <c r="A778" s="25"/>
      <c r="B778" s="26"/>
      <c r="C778" s="201"/>
      <c r="D778" s="201"/>
      <c r="E778" s="201"/>
      <c r="F778" s="201">
        <f t="shared" si="20"/>
        <v>0</v>
      </c>
      <c r="G778" s="201"/>
      <c r="H778" s="15"/>
      <c r="I778" s="23"/>
      <c r="J778" s="16"/>
    </row>
    <row r="779" spans="1:10" ht="18.75" hidden="1" customHeight="1">
      <c r="A779" s="25" t="s">
        <v>861</v>
      </c>
      <c r="B779" s="30" t="s">
        <v>862</v>
      </c>
      <c r="C779" s="201" t="s">
        <v>7</v>
      </c>
      <c r="D779" s="217"/>
      <c r="E779" s="201">
        <v>101.63</v>
      </c>
      <c r="F779" s="201">
        <f t="shared" si="20"/>
        <v>126.45495938075</v>
      </c>
      <c r="G779" s="201">
        <f>D779*F779</f>
        <v>0</v>
      </c>
      <c r="H779" s="15"/>
      <c r="I779" s="23"/>
      <c r="J779" s="24"/>
    </row>
    <row r="780" spans="1:10" ht="78.75" hidden="1" customHeight="1">
      <c r="A780" s="25"/>
      <c r="B780" s="26" t="s">
        <v>863</v>
      </c>
      <c r="C780" s="201"/>
      <c r="D780" s="201"/>
      <c r="E780" s="201"/>
      <c r="F780" s="201">
        <f t="shared" si="20"/>
        <v>0</v>
      </c>
      <c r="G780" s="201"/>
      <c r="H780" s="15"/>
      <c r="I780" s="23"/>
      <c r="J780" s="16"/>
    </row>
    <row r="781" spans="1:10" ht="18.75" hidden="1" customHeight="1">
      <c r="A781" s="25"/>
      <c r="B781" s="26"/>
      <c r="C781" s="201"/>
      <c r="D781" s="201"/>
      <c r="E781" s="201"/>
      <c r="F781" s="201">
        <f t="shared" si="20"/>
        <v>0</v>
      </c>
      <c r="G781" s="201"/>
      <c r="H781" s="15"/>
      <c r="I781" s="23"/>
      <c r="J781" s="16"/>
    </row>
    <row r="782" spans="1:10" ht="18.75" hidden="1" customHeight="1">
      <c r="A782" s="25" t="s">
        <v>864</v>
      </c>
      <c r="B782" s="35" t="s">
        <v>591</v>
      </c>
      <c r="C782" s="201"/>
      <c r="D782" s="201"/>
      <c r="E782" s="201"/>
      <c r="F782" s="201">
        <f t="shared" ref="F782:F845" si="21">E782*1.244268025</f>
        <v>0</v>
      </c>
      <c r="G782" s="201"/>
      <c r="H782" s="15"/>
      <c r="I782" s="23"/>
      <c r="J782" s="16"/>
    </row>
    <row r="783" spans="1:10" ht="18.75" hidden="1" customHeight="1">
      <c r="A783" s="25" t="s">
        <v>865</v>
      </c>
      <c r="B783" s="30" t="s">
        <v>866</v>
      </c>
      <c r="C783" s="201" t="s">
        <v>7</v>
      </c>
      <c r="D783" s="217"/>
      <c r="E783" s="201">
        <v>225.32</v>
      </c>
      <c r="F783" s="201">
        <f t="shared" si="21"/>
        <v>280.358471393</v>
      </c>
      <c r="G783" s="201">
        <f>D783*F783</f>
        <v>0</v>
      </c>
      <c r="H783" s="15"/>
      <c r="I783" s="23"/>
      <c r="J783" s="24"/>
    </row>
    <row r="784" spans="1:10" ht="78.75" hidden="1" customHeight="1">
      <c r="A784" s="25"/>
      <c r="B784" s="26" t="s">
        <v>867</v>
      </c>
      <c r="C784" s="201"/>
      <c r="D784" s="201"/>
      <c r="E784" s="201"/>
      <c r="F784" s="201">
        <f t="shared" si="21"/>
        <v>0</v>
      </c>
      <c r="G784" s="201"/>
      <c r="H784" s="15"/>
      <c r="I784" s="23"/>
      <c r="J784" s="16"/>
    </row>
    <row r="785" spans="1:10" ht="18.75" hidden="1" customHeight="1">
      <c r="A785" s="25"/>
      <c r="B785" s="30"/>
      <c r="C785" s="201"/>
      <c r="D785" s="201"/>
      <c r="E785" s="201"/>
      <c r="F785" s="201">
        <f t="shared" si="21"/>
        <v>0</v>
      </c>
      <c r="G785" s="201"/>
      <c r="H785" s="15"/>
      <c r="I785" s="23"/>
      <c r="J785" s="16"/>
    </row>
    <row r="786" spans="1:10" ht="18.75" hidden="1" customHeight="1">
      <c r="A786" s="25" t="s">
        <v>868</v>
      </c>
      <c r="B786" s="35" t="s">
        <v>869</v>
      </c>
      <c r="C786" s="201"/>
      <c r="D786" s="201"/>
      <c r="E786" s="201"/>
      <c r="F786" s="201">
        <f t="shared" si="21"/>
        <v>0</v>
      </c>
      <c r="G786" s="201"/>
      <c r="H786" s="15"/>
      <c r="I786" s="23"/>
      <c r="J786" s="16"/>
    </row>
    <row r="787" spans="1:10" ht="94.5" hidden="1" customHeight="1">
      <c r="A787" s="25"/>
      <c r="B787" s="26" t="s">
        <v>870</v>
      </c>
      <c r="C787" s="201"/>
      <c r="D787" s="201"/>
      <c r="E787" s="201"/>
      <c r="F787" s="201">
        <f t="shared" si="21"/>
        <v>0</v>
      </c>
      <c r="G787" s="201"/>
      <c r="H787" s="15"/>
      <c r="I787" s="23"/>
      <c r="J787" s="16"/>
    </row>
    <row r="788" spans="1:10" ht="18.75" hidden="1" customHeight="1">
      <c r="A788" s="25"/>
      <c r="B788" s="35"/>
      <c r="C788" s="201"/>
      <c r="D788" s="201"/>
      <c r="E788" s="201"/>
      <c r="F788" s="201">
        <f t="shared" si="21"/>
        <v>0</v>
      </c>
      <c r="G788" s="201"/>
      <c r="H788" s="15"/>
      <c r="I788" s="23"/>
      <c r="J788" s="16"/>
    </row>
    <row r="789" spans="1:10" ht="18.75" hidden="1" customHeight="1">
      <c r="A789" s="25" t="s">
        <v>871</v>
      </c>
      <c r="B789" s="30" t="s">
        <v>872</v>
      </c>
      <c r="C789" s="201" t="s">
        <v>7</v>
      </c>
      <c r="D789" s="201"/>
      <c r="E789" s="201">
        <v>170.82</v>
      </c>
      <c r="F789" s="201">
        <f t="shared" si="21"/>
        <v>212.54586403049998</v>
      </c>
      <c r="G789" s="201">
        <f>D789*F789</f>
        <v>0</v>
      </c>
      <c r="H789" s="15"/>
      <c r="I789" s="23"/>
      <c r="J789" s="24"/>
    </row>
    <row r="790" spans="1:10" ht="18.75" hidden="1" customHeight="1">
      <c r="A790" s="25"/>
      <c r="B790" s="26"/>
      <c r="C790" s="201"/>
      <c r="D790" s="201"/>
      <c r="E790" s="201"/>
      <c r="F790" s="201">
        <f t="shared" si="21"/>
        <v>0</v>
      </c>
      <c r="G790" s="201"/>
      <c r="H790" s="15"/>
      <c r="I790" s="23"/>
      <c r="J790" s="16"/>
    </row>
    <row r="791" spans="1:10" ht="18.75" hidden="1" customHeight="1">
      <c r="A791" s="25" t="s">
        <v>873</v>
      </c>
      <c r="B791" s="30" t="s">
        <v>874</v>
      </c>
      <c r="C791" s="201" t="s">
        <v>7</v>
      </c>
      <c r="D791" s="201"/>
      <c r="E791" s="201">
        <v>242.49</v>
      </c>
      <c r="F791" s="201">
        <f t="shared" si="21"/>
        <v>301.72255338225</v>
      </c>
      <c r="G791" s="201">
        <f>D791*F791</f>
        <v>0</v>
      </c>
      <c r="H791" s="15"/>
      <c r="I791" s="23"/>
      <c r="J791" s="24"/>
    </row>
    <row r="792" spans="1:10" ht="18.75" hidden="1" customHeight="1">
      <c r="A792" s="25"/>
      <c r="B792" s="26"/>
      <c r="C792" s="201"/>
      <c r="D792" s="201"/>
      <c r="E792" s="201"/>
      <c r="F792" s="201">
        <f t="shared" si="21"/>
        <v>0</v>
      </c>
      <c r="G792" s="201"/>
      <c r="H792" s="48"/>
      <c r="I792" s="23"/>
      <c r="J792" s="16"/>
    </row>
    <row r="793" spans="1:10" ht="18.75" hidden="1" customHeight="1">
      <c r="A793" s="25" t="s">
        <v>875</v>
      </c>
      <c r="B793" s="30" t="s">
        <v>876</v>
      </c>
      <c r="C793" s="201" t="s">
        <v>7</v>
      </c>
      <c r="D793" s="201"/>
      <c r="E793" s="201">
        <v>178.79</v>
      </c>
      <c r="F793" s="201">
        <f t="shared" si="21"/>
        <v>222.46268018974999</v>
      </c>
      <c r="G793" s="201">
        <f>D793*F793</f>
        <v>0</v>
      </c>
      <c r="H793" s="15"/>
      <c r="I793" s="23"/>
      <c r="J793" s="24"/>
    </row>
    <row r="794" spans="1:10" ht="18.75" hidden="1" customHeight="1">
      <c r="A794" s="25"/>
      <c r="B794" s="26"/>
      <c r="C794" s="201"/>
      <c r="D794" s="201"/>
      <c r="E794" s="201"/>
      <c r="F794" s="201">
        <f t="shared" si="21"/>
        <v>0</v>
      </c>
      <c r="G794" s="201"/>
      <c r="H794" s="15"/>
      <c r="I794" s="23"/>
      <c r="J794" s="16"/>
    </row>
    <row r="795" spans="1:10" ht="18.75" hidden="1" customHeight="1">
      <c r="A795" s="25" t="s">
        <v>877</v>
      </c>
      <c r="B795" s="30" t="s">
        <v>878</v>
      </c>
      <c r="C795" s="201" t="s">
        <v>7</v>
      </c>
      <c r="D795" s="201"/>
      <c r="E795" s="201">
        <v>244.31</v>
      </c>
      <c r="F795" s="201">
        <f t="shared" si="21"/>
        <v>303.98712118775001</v>
      </c>
      <c r="G795" s="201">
        <f>D795*F795</f>
        <v>0</v>
      </c>
      <c r="H795" s="15"/>
      <c r="I795" s="23"/>
      <c r="J795" s="24"/>
    </row>
    <row r="796" spans="1:10" ht="18.75" hidden="1" customHeight="1">
      <c r="A796" s="25"/>
      <c r="B796" s="26"/>
      <c r="C796" s="201"/>
      <c r="D796" s="201"/>
      <c r="E796" s="201"/>
      <c r="F796" s="201">
        <f t="shared" si="21"/>
        <v>0</v>
      </c>
      <c r="G796" s="201"/>
      <c r="H796" s="15"/>
      <c r="I796" s="23"/>
      <c r="J796" s="16"/>
    </row>
    <row r="797" spans="1:10" ht="18.75" hidden="1" customHeight="1">
      <c r="A797" s="25" t="s">
        <v>879</v>
      </c>
      <c r="B797" s="30" t="s">
        <v>880</v>
      </c>
      <c r="C797" s="201" t="s">
        <v>7</v>
      </c>
      <c r="D797" s="201"/>
      <c r="E797" s="201">
        <v>435.42</v>
      </c>
      <c r="F797" s="201">
        <f t="shared" si="21"/>
        <v>541.77918344550005</v>
      </c>
      <c r="G797" s="201">
        <f>D797*F797</f>
        <v>0</v>
      </c>
      <c r="H797" s="15"/>
      <c r="I797" s="23"/>
      <c r="J797" s="24"/>
    </row>
    <row r="798" spans="1:10" ht="18.75" hidden="1" customHeight="1">
      <c r="A798" s="25"/>
      <c r="B798" s="30"/>
      <c r="C798" s="201"/>
      <c r="D798" s="201"/>
      <c r="E798" s="201"/>
      <c r="F798" s="201">
        <f t="shared" si="21"/>
        <v>0</v>
      </c>
      <c r="G798" s="201"/>
      <c r="H798" s="15"/>
      <c r="I798" s="23"/>
      <c r="J798" s="16"/>
    </row>
    <row r="799" spans="1:10" ht="18.75" hidden="1" customHeight="1">
      <c r="A799" s="25" t="s">
        <v>881</v>
      </c>
      <c r="B799" s="30" t="s">
        <v>882</v>
      </c>
      <c r="C799" s="201" t="s">
        <v>7</v>
      </c>
      <c r="D799" s="201"/>
      <c r="E799" s="201">
        <v>299.52999999999997</v>
      </c>
      <c r="F799" s="201">
        <f t="shared" si="21"/>
        <v>372.69560152824994</v>
      </c>
      <c r="G799" s="201">
        <f>D799*F799</f>
        <v>0</v>
      </c>
      <c r="H799" s="15"/>
      <c r="I799" s="23"/>
      <c r="J799" s="24"/>
    </row>
    <row r="800" spans="1:10" ht="18.75" hidden="1" customHeight="1">
      <c r="A800" s="25"/>
      <c r="B800" s="30"/>
      <c r="C800" s="201"/>
      <c r="D800" s="201"/>
      <c r="E800" s="201"/>
      <c r="F800" s="201">
        <f t="shared" si="21"/>
        <v>0</v>
      </c>
      <c r="G800" s="201"/>
      <c r="H800" s="48"/>
      <c r="I800" s="23"/>
      <c r="J800" s="24"/>
    </row>
    <row r="801" spans="1:10" ht="31.5" customHeight="1">
      <c r="A801" s="25" t="s">
        <v>883</v>
      </c>
      <c r="B801" s="30" t="s">
        <v>884</v>
      </c>
      <c r="C801" s="201" t="s">
        <v>7</v>
      </c>
      <c r="D801" s="201">
        <f>(1+1+2+4+4+4+4+1+1+4+2+2+2+1+5+2+1+8)</f>
        <v>49</v>
      </c>
      <c r="E801" s="201">
        <v>116.55</v>
      </c>
      <c r="F801" s="201">
        <f t="shared" si="21"/>
        <v>145.01943831374999</v>
      </c>
      <c r="G801" s="201">
        <f>D801*F801</f>
        <v>7105.9524773737494</v>
      </c>
      <c r="H801" s="242" t="s">
        <v>2189</v>
      </c>
      <c r="I801" s="243"/>
      <c r="J801" s="243"/>
    </row>
    <row r="802" spans="1:10" ht="18.75" customHeight="1">
      <c r="A802" s="25"/>
      <c r="B802" s="30"/>
      <c r="C802" s="201"/>
      <c r="D802" s="201"/>
      <c r="E802" s="201"/>
      <c r="F802" s="201"/>
      <c r="G802" s="201"/>
      <c r="H802" s="48"/>
      <c r="I802" s="48"/>
      <c r="J802" s="33"/>
    </row>
    <row r="803" spans="1:10" ht="31.5" customHeight="1">
      <c r="A803" s="25" t="s">
        <v>885</v>
      </c>
      <c r="B803" s="30" t="s">
        <v>886</v>
      </c>
      <c r="C803" s="201" t="s">
        <v>7</v>
      </c>
      <c r="D803" s="201">
        <f>(2+2)</f>
        <v>4</v>
      </c>
      <c r="E803" s="201">
        <v>129.99</v>
      </c>
      <c r="F803" s="201">
        <f t="shared" si="21"/>
        <v>161.74240056975</v>
      </c>
      <c r="G803" s="201">
        <f>D803*F803</f>
        <v>646.96960227900001</v>
      </c>
      <c r="H803" s="242" t="s">
        <v>2190</v>
      </c>
      <c r="I803" s="243"/>
      <c r="J803" s="243"/>
    </row>
    <row r="804" spans="1:10" ht="18.75" customHeight="1">
      <c r="A804" s="25"/>
      <c r="B804" s="30"/>
      <c r="C804" s="201"/>
      <c r="D804" s="201"/>
      <c r="E804" s="201"/>
      <c r="F804" s="201"/>
      <c r="G804" s="201"/>
      <c r="H804" s="48"/>
      <c r="I804" s="48"/>
      <c r="J804" s="33"/>
    </row>
    <row r="805" spans="1:10" ht="31.5" hidden="1" customHeight="1">
      <c r="A805" s="25" t="s">
        <v>887</v>
      </c>
      <c r="B805" s="30" t="s">
        <v>888</v>
      </c>
      <c r="C805" s="201" t="s">
        <v>7</v>
      </c>
      <c r="D805" s="201"/>
      <c r="E805" s="201">
        <v>172.02</v>
      </c>
      <c r="F805" s="201">
        <f t="shared" si="21"/>
        <v>214.0389856605</v>
      </c>
      <c r="G805" s="201">
        <f>D805*F805</f>
        <v>0</v>
      </c>
      <c r="H805" s="48"/>
      <c r="I805" s="48"/>
      <c r="J805" s="33"/>
    </row>
    <row r="806" spans="1:10" ht="18.75" hidden="1" customHeight="1">
      <c r="A806" s="25"/>
      <c r="B806" s="30"/>
      <c r="C806" s="201"/>
      <c r="D806" s="201"/>
      <c r="E806" s="201"/>
      <c r="F806" s="201">
        <f t="shared" si="21"/>
        <v>0</v>
      </c>
      <c r="G806" s="201"/>
      <c r="H806" s="48"/>
      <c r="I806" s="48"/>
      <c r="J806" s="33"/>
    </row>
    <row r="807" spans="1:10" ht="31.5" hidden="1" customHeight="1">
      <c r="A807" s="25" t="s">
        <v>889</v>
      </c>
      <c r="B807" s="30" t="s">
        <v>890</v>
      </c>
      <c r="C807" s="201" t="s">
        <v>7</v>
      </c>
      <c r="D807" s="201"/>
      <c r="E807" s="201">
        <v>184.21</v>
      </c>
      <c r="F807" s="201">
        <f t="shared" si="21"/>
        <v>229.20661288525</v>
      </c>
      <c r="G807" s="201">
        <f>D807*F807</f>
        <v>0</v>
      </c>
      <c r="H807" s="48"/>
      <c r="I807" s="48"/>
      <c r="J807" s="33"/>
    </row>
    <row r="808" spans="1:10" ht="18.75" hidden="1" customHeight="1">
      <c r="A808" s="25"/>
      <c r="B808" s="30"/>
      <c r="C808" s="201"/>
      <c r="D808" s="201"/>
      <c r="E808" s="201"/>
      <c r="F808" s="201">
        <f t="shared" si="21"/>
        <v>0</v>
      </c>
      <c r="G808" s="201"/>
      <c r="H808" s="48"/>
      <c r="I808" s="48"/>
      <c r="J808" s="33"/>
    </row>
    <row r="809" spans="1:10" ht="31.5" hidden="1" customHeight="1">
      <c r="A809" s="25" t="s">
        <v>891</v>
      </c>
      <c r="B809" s="30" t="s">
        <v>892</v>
      </c>
      <c r="C809" s="201" t="s">
        <v>7</v>
      </c>
      <c r="D809" s="201"/>
      <c r="E809" s="201">
        <v>279.48</v>
      </c>
      <c r="F809" s="201">
        <f t="shared" si="21"/>
        <v>347.748027627</v>
      </c>
      <c r="G809" s="201">
        <f>D809*F809</f>
        <v>0</v>
      </c>
      <c r="H809" s="48"/>
      <c r="I809" s="48"/>
      <c r="J809" s="33"/>
    </row>
    <row r="810" spans="1:10" ht="18.75" hidden="1" customHeight="1">
      <c r="A810" s="25"/>
      <c r="B810" s="30"/>
      <c r="C810" s="201"/>
      <c r="D810" s="201"/>
      <c r="E810" s="201"/>
      <c r="F810" s="201">
        <f t="shared" si="21"/>
        <v>0</v>
      </c>
      <c r="G810" s="201"/>
      <c r="H810" s="48"/>
      <c r="I810" s="48"/>
      <c r="J810" s="33"/>
    </row>
    <row r="811" spans="1:10" ht="31.5" hidden="1" customHeight="1">
      <c r="A811" s="25" t="s">
        <v>893</v>
      </c>
      <c r="B811" s="30" t="s">
        <v>894</v>
      </c>
      <c r="C811" s="201" t="s">
        <v>7</v>
      </c>
      <c r="D811" s="201"/>
      <c r="E811" s="201">
        <v>315.22000000000003</v>
      </c>
      <c r="F811" s="201">
        <f t="shared" si="21"/>
        <v>392.21816684050003</v>
      </c>
      <c r="G811" s="201">
        <f>D811*F811</f>
        <v>0</v>
      </c>
      <c r="H811" s="48"/>
      <c r="I811" s="48"/>
      <c r="J811" s="33"/>
    </row>
    <row r="812" spans="1:10" ht="18.75" hidden="1" customHeight="1">
      <c r="A812" s="25"/>
      <c r="B812" s="26"/>
      <c r="C812" s="201"/>
      <c r="D812" s="201"/>
      <c r="E812" s="201"/>
      <c r="F812" s="201">
        <f t="shared" si="21"/>
        <v>0</v>
      </c>
      <c r="G812" s="201"/>
      <c r="H812" s="48"/>
      <c r="I812" s="48"/>
      <c r="J812" s="33"/>
    </row>
    <row r="813" spans="1:10" ht="18.75" hidden="1" customHeight="1">
      <c r="A813" s="25" t="s">
        <v>895</v>
      </c>
      <c r="B813" s="30" t="s">
        <v>896</v>
      </c>
      <c r="C813" s="201" t="s">
        <v>7</v>
      </c>
      <c r="D813" s="201"/>
      <c r="E813" s="201">
        <v>79.599999999999994</v>
      </c>
      <c r="F813" s="201">
        <f t="shared" si="21"/>
        <v>99.043734789999988</v>
      </c>
      <c r="G813" s="201">
        <f>D813*F813</f>
        <v>0</v>
      </c>
      <c r="H813" s="48"/>
      <c r="I813" s="48"/>
      <c r="J813" s="33"/>
    </row>
    <row r="814" spans="1:10" ht="47.25" hidden="1" customHeight="1">
      <c r="A814" s="25"/>
      <c r="B814" s="26" t="s">
        <v>897</v>
      </c>
      <c r="C814" s="201"/>
      <c r="D814" s="201"/>
      <c r="E814" s="201"/>
      <c r="F814" s="201">
        <f t="shared" si="21"/>
        <v>0</v>
      </c>
      <c r="G814" s="201"/>
      <c r="H814" s="48"/>
      <c r="I814" s="48"/>
      <c r="J814" s="33"/>
    </row>
    <row r="815" spans="1:10" ht="18.75" hidden="1" customHeight="1">
      <c r="A815" s="25"/>
      <c r="B815" s="26"/>
      <c r="C815" s="201"/>
      <c r="D815" s="201"/>
      <c r="E815" s="201"/>
      <c r="F815" s="201">
        <f t="shared" si="21"/>
        <v>0</v>
      </c>
      <c r="G815" s="201"/>
      <c r="H815" s="48"/>
      <c r="I815" s="48"/>
      <c r="J815" s="33"/>
    </row>
    <row r="816" spans="1:10" ht="18.75" hidden="1" customHeight="1">
      <c r="A816" s="25" t="s">
        <v>898</v>
      </c>
      <c r="B816" s="35" t="s">
        <v>899</v>
      </c>
      <c r="C816" s="201"/>
      <c r="D816" s="201"/>
      <c r="E816" s="201"/>
      <c r="F816" s="201">
        <f t="shared" si="21"/>
        <v>0</v>
      </c>
      <c r="G816" s="201"/>
      <c r="H816" s="48"/>
      <c r="I816" s="48"/>
      <c r="J816" s="33"/>
    </row>
    <row r="817" spans="1:10" ht="39" customHeight="1">
      <c r="A817" s="25" t="s">
        <v>900</v>
      </c>
      <c r="B817" s="30" t="s">
        <v>901</v>
      </c>
      <c r="C817" s="201" t="s">
        <v>7</v>
      </c>
      <c r="D817" s="221">
        <f>(1+4+4+4+4+4+1+4+4+1+1+1+1+1+4+8+1+1+4)</f>
        <v>53</v>
      </c>
      <c r="E817" s="201">
        <v>27.32</v>
      </c>
      <c r="F817" s="201">
        <f t="shared" si="21"/>
        <v>33.993402443000001</v>
      </c>
      <c r="G817" s="201">
        <f>D817*F817</f>
        <v>1801.650329479</v>
      </c>
      <c r="H817" s="242" t="s">
        <v>2191</v>
      </c>
      <c r="I817" s="243"/>
      <c r="J817" s="243"/>
    </row>
    <row r="818" spans="1:10" ht="63" customHeight="1">
      <c r="A818" s="25"/>
      <c r="B818" s="26" t="s">
        <v>902</v>
      </c>
      <c r="C818" s="201"/>
      <c r="D818" s="201"/>
      <c r="E818" s="201"/>
      <c r="F818" s="201"/>
      <c r="G818" s="201"/>
      <c r="H818" s="48"/>
      <c r="I818" s="48"/>
      <c r="J818" s="33"/>
    </row>
    <row r="819" spans="1:10" ht="18.75" hidden="1" customHeight="1">
      <c r="A819" s="25"/>
      <c r="B819" s="26"/>
      <c r="C819" s="201"/>
      <c r="D819" s="201"/>
      <c r="E819" s="201"/>
      <c r="F819" s="201">
        <f t="shared" si="21"/>
        <v>0</v>
      </c>
      <c r="G819" s="201"/>
      <c r="H819" s="48"/>
      <c r="I819" s="48"/>
      <c r="J819" s="33"/>
    </row>
    <row r="820" spans="1:10" ht="18.75" hidden="1" customHeight="1">
      <c r="A820" s="25" t="s">
        <v>903</v>
      </c>
      <c r="B820" s="30" t="s">
        <v>904</v>
      </c>
      <c r="C820" s="201" t="s">
        <v>7</v>
      </c>
      <c r="D820" s="217"/>
      <c r="E820" s="201">
        <v>28.56</v>
      </c>
      <c r="F820" s="201">
        <f t="shared" si="21"/>
        <v>35.536294794</v>
      </c>
      <c r="G820" s="201">
        <f>D820*F820</f>
        <v>0</v>
      </c>
      <c r="H820" s="48"/>
      <c r="I820" s="48"/>
      <c r="J820" s="33"/>
    </row>
    <row r="821" spans="1:10" ht="63" hidden="1" customHeight="1">
      <c r="A821" s="25"/>
      <c r="B821" s="26" t="s">
        <v>905</v>
      </c>
      <c r="C821" s="201"/>
      <c r="D821" s="207"/>
      <c r="E821" s="201"/>
      <c r="F821" s="201">
        <f t="shared" si="21"/>
        <v>0</v>
      </c>
      <c r="G821" s="201"/>
      <c r="H821" s="48"/>
      <c r="I821" s="48"/>
      <c r="J821" s="33"/>
    </row>
    <row r="822" spans="1:10" ht="18.75" hidden="1" customHeight="1">
      <c r="A822" s="25"/>
      <c r="B822" s="26"/>
      <c r="C822" s="201"/>
      <c r="D822" s="201"/>
      <c r="E822" s="201"/>
      <c r="F822" s="201">
        <f t="shared" si="21"/>
        <v>0</v>
      </c>
      <c r="G822" s="201"/>
      <c r="H822" s="48"/>
      <c r="I822" s="48"/>
      <c r="J822" s="33"/>
    </row>
    <row r="823" spans="1:10" ht="38.25" customHeight="1">
      <c r="A823" s="25" t="s">
        <v>906</v>
      </c>
      <c r="B823" s="30" t="s">
        <v>907</v>
      </c>
      <c r="C823" s="201" t="s">
        <v>7</v>
      </c>
      <c r="D823" s="221">
        <f>(1+1+1+1+1+1+1+1+1+1+1+1+1+1+1+1+1+1+1+1+2)</f>
        <v>22</v>
      </c>
      <c r="E823" s="201">
        <v>28.65</v>
      </c>
      <c r="F823" s="201">
        <f t="shared" si="21"/>
        <v>35.64827891625</v>
      </c>
      <c r="G823" s="201">
        <f>D823*F823</f>
        <v>784.26213615749998</v>
      </c>
      <c r="H823" s="242" t="s">
        <v>2193</v>
      </c>
      <c r="I823" s="243"/>
      <c r="J823" s="243"/>
    </row>
    <row r="824" spans="1:10" ht="63" customHeight="1">
      <c r="A824" s="25"/>
      <c r="B824" s="26" t="s">
        <v>908</v>
      </c>
      <c r="C824" s="201"/>
      <c r="D824" s="201"/>
      <c r="E824" s="201"/>
      <c r="F824" s="201"/>
      <c r="G824" s="201"/>
      <c r="H824" s="48"/>
      <c r="I824" s="48"/>
      <c r="J824" s="33"/>
    </row>
    <row r="825" spans="1:10" ht="18.75" customHeight="1">
      <c r="A825" s="25"/>
      <c r="B825" s="26"/>
      <c r="C825" s="201"/>
      <c r="D825" s="201"/>
      <c r="E825" s="201"/>
      <c r="F825" s="201"/>
      <c r="G825" s="201"/>
      <c r="H825" s="48"/>
      <c r="I825" s="48"/>
      <c r="J825" s="33"/>
    </row>
    <row r="826" spans="1:10" ht="18.75" hidden="1" customHeight="1">
      <c r="A826" s="25" t="s">
        <v>909</v>
      </c>
      <c r="B826" s="30" t="s">
        <v>910</v>
      </c>
      <c r="C826" s="201" t="s">
        <v>7</v>
      </c>
      <c r="D826" s="217"/>
      <c r="E826" s="201">
        <v>42.14</v>
      </c>
      <c r="F826" s="201">
        <f t="shared" si="21"/>
        <v>52.433454573500001</v>
      </c>
      <c r="G826" s="201">
        <f>D826*F826</f>
        <v>0</v>
      </c>
      <c r="H826" s="48"/>
      <c r="I826" s="48"/>
      <c r="J826" s="33"/>
    </row>
    <row r="827" spans="1:10" ht="63" hidden="1" customHeight="1">
      <c r="A827" s="25"/>
      <c r="B827" s="26" t="s">
        <v>911</v>
      </c>
      <c r="C827" s="201"/>
      <c r="D827" s="201"/>
      <c r="E827" s="201"/>
      <c r="F827" s="201">
        <f t="shared" si="21"/>
        <v>0</v>
      </c>
      <c r="G827" s="201"/>
      <c r="H827" s="48"/>
      <c r="I827" s="48"/>
      <c r="J827" s="33"/>
    </row>
    <row r="828" spans="1:10" ht="18.75" hidden="1" customHeight="1">
      <c r="A828" s="25"/>
      <c r="B828" s="26"/>
      <c r="C828" s="201"/>
      <c r="D828" s="201"/>
      <c r="E828" s="201"/>
      <c r="F828" s="201">
        <f t="shared" si="21"/>
        <v>0</v>
      </c>
      <c r="G828" s="201"/>
      <c r="H828" s="48"/>
      <c r="I828" s="48"/>
      <c r="J828" s="33"/>
    </row>
    <row r="829" spans="1:10" ht="18.75" hidden="1" customHeight="1">
      <c r="A829" s="25" t="s">
        <v>912</v>
      </c>
      <c r="B829" s="30" t="s">
        <v>913</v>
      </c>
      <c r="C829" s="201" t="s">
        <v>7</v>
      </c>
      <c r="D829" s="201"/>
      <c r="E829" s="201">
        <v>58.56</v>
      </c>
      <c r="F829" s="201">
        <f t="shared" si="21"/>
        <v>72.864335543999999</v>
      </c>
      <c r="G829" s="201">
        <f>D829*F829</f>
        <v>0</v>
      </c>
      <c r="H829" s="48"/>
      <c r="I829" s="48"/>
      <c r="J829" s="33"/>
    </row>
    <row r="830" spans="1:10" ht="63" hidden="1" customHeight="1">
      <c r="A830" s="25"/>
      <c r="B830" s="26" t="s">
        <v>914</v>
      </c>
      <c r="C830" s="201"/>
      <c r="D830" s="201"/>
      <c r="E830" s="201"/>
      <c r="F830" s="201">
        <f t="shared" si="21"/>
        <v>0</v>
      </c>
      <c r="G830" s="201"/>
      <c r="H830" s="48"/>
      <c r="I830" s="48"/>
      <c r="J830" s="33"/>
    </row>
    <row r="831" spans="1:10" ht="18.75" hidden="1" customHeight="1">
      <c r="A831" s="25"/>
      <c r="B831" s="26"/>
      <c r="C831" s="201"/>
      <c r="D831" s="201"/>
      <c r="E831" s="201"/>
      <c r="F831" s="201">
        <f t="shared" si="21"/>
        <v>0</v>
      </c>
      <c r="G831" s="201"/>
      <c r="H831" s="48"/>
      <c r="I831" s="48"/>
      <c r="J831" s="33"/>
    </row>
    <row r="832" spans="1:10" ht="18.75" hidden="1" customHeight="1">
      <c r="A832" s="25" t="s">
        <v>915</v>
      </c>
      <c r="B832" s="49" t="s">
        <v>916</v>
      </c>
      <c r="C832" s="201" t="s">
        <v>7</v>
      </c>
      <c r="D832" s="217"/>
      <c r="E832" s="201">
        <v>36.340000000000003</v>
      </c>
      <c r="F832" s="201">
        <f t="shared" si="21"/>
        <v>45.216700028500007</v>
      </c>
      <c r="G832" s="201">
        <f>D832*F832</f>
        <v>0</v>
      </c>
      <c r="H832" s="48"/>
      <c r="I832" s="48"/>
      <c r="J832" s="33"/>
    </row>
    <row r="833" spans="1:10" ht="63" hidden="1" customHeight="1">
      <c r="A833" s="25"/>
      <c r="B833" s="43" t="s">
        <v>917</v>
      </c>
      <c r="C833" s="201"/>
      <c r="D833" s="201"/>
      <c r="E833" s="201"/>
      <c r="F833" s="201">
        <f t="shared" si="21"/>
        <v>0</v>
      </c>
      <c r="G833" s="201"/>
      <c r="H833" s="48"/>
      <c r="I833" s="48"/>
      <c r="J833" s="33"/>
    </row>
    <row r="834" spans="1:10" ht="18.75" hidden="1" customHeight="1">
      <c r="A834" s="25"/>
      <c r="B834" s="43"/>
      <c r="C834" s="201"/>
      <c r="D834" s="201"/>
      <c r="E834" s="201"/>
      <c r="F834" s="201">
        <f t="shared" si="21"/>
        <v>0</v>
      </c>
      <c r="G834" s="201"/>
      <c r="H834" s="48"/>
      <c r="I834" s="48"/>
      <c r="J834" s="33"/>
    </row>
    <row r="835" spans="1:10" ht="18.75" hidden="1" customHeight="1">
      <c r="A835" s="25" t="s">
        <v>918</v>
      </c>
      <c r="B835" s="30" t="s">
        <v>919</v>
      </c>
      <c r="C835" s="201" t="s">
        <v>7</v>
      </c>
      <c r="D835" s="217"/>
      <c r="E835" s="201">
        <v>5.08</v>
      </c>
      <c r="F835" s="201">
        <f t="shared" si="21"/>
        <v>6.3208815669999998</v>
      </c>
      <c r="G835" s="201">
        <f>D835*F835</f>
        <v>0</v>
      </c>
      <c r="H835" s="48"/>
      <c r="I835" s="48"/>
      <c r="J835" s="33"/>
    </row>
    <row r="836" spans="1:10" ht="31.5" hidden="1" customHeight="1">
      <c r="A836" s="25"/>
      <c r="B836" s="26" t="s">
        <v>920</v>
      </c>
      <c r="C836" s="201"/>
      <c r="D836" s="201"/>
      <c r="E836" s="201"/>
      <c r="F836" s="201">
        <f t="shared" si="21"/>
        <v>0</v>
      </c>
      <c r="G836" s="201"/>
      <c r="H836" s="48"/>
      <c r="I836" s="48"/>
      <c r="J836" s="33"/>
    </row>
    <row r="837" spans="1:10" ht="18.75" hidden="1" customHeight="1">
      <c r="A837" s="25"/>
      <c r="B837" s="26"/>
      <c r="C837" s="201"/>
      <c r="D837" s="201"/>
      <c r="E837" s="201"/>
      <c r="F837" s="201">
        <f t="shared" si="21"/>
        <v>0</v>
      </c>
      <c r="G837" s="201"/>
      <c r="H837" s="48"/>
      <c r="I837" s="48"/>
      <c r="J837" s="33"/>
    </row>
    <row r="838" spans="1:10" ht="18.75" hidden="1" customHeight="1">
      <c r="A838" s="25" t="s">
        <v>921</v>
      </c>
      <c r="B838" s="30" t="s">
        <v>922</v>
      </c>
      <c r="C838" s="201" t="s">
        <v>7</v>
      </c>
      <c r="D838" s="201"/>
      <c r="E838" s="201">
        <v>10.98</v>
      </c>
      <c r="F838" s="201">
        <f t="shared" si="21"/>
        <v>13.6620629145</v>
      </c>
      <c r="G838" s="201">
        <f>D838*F838</f>
        <v>0</v>
      </c>
      <c r="H838" s="48"/>
      <c r="I838" s="48"/>
      <c r="J838" s="33"/>
    </row>
    <row r="839" spans="1:10" ht="31.5" hidden="1" customHeight="1">
      <c r="A839" s="25"/>
      <c r="B839" s="26" t="s">
        <v>920</v>
      </c>
      <c r="C839" s="201"/>
      <c r="D839" s="201"/>
      <c r="E839" s="201"/>
      <c r="F839" s="201">
        <f t="shared" si="21"/>
        <v>0</v>
      </c>
      <c r="G839" s="201"/>
      <c r="H839" s="48"/>
      <c r="I839" s="48"/>
      <c r="J839" s="33"/>
    </row>
    <row r="840" spans="1:10" ht="18.75" hidden="1" customHeight="1">
      <c r="A840" s="25"/>
      <c r="B840" s="26"/>
      <c r="C840" s="201"/>
      <c r="D840" s="201"/>
      <c r="E840" s="201"/>
      <c r="F840" s="201">
        <f t="shared" si="21"/>
        <v>0</v>
      </c>
      <c r="G840" s="201"/>
      <c r="H840" s="48"/>
      <c r="I840" s="48"/>
      <c r="J840" s="33"/>
    </row>
    <row r="841" spans="1:10" ht="18.75" hidden="1" customHeight="1">
      <c r="A841" s="25" t="s">
        <v>923</v>
      </c>
      <c r="B841" s="35" t="s">
        <v>924</v>
      </c>
      <c r="C841" s="201"/>
      <c r="D841" s="201"/>
      <c r="E841" s="201"/>
      <c r="F841" s="201">
        <f t="shared" si="21"/>
        <v>0</v>
      </c>
      <c r="G841" s="201"/>
      <c r="H841" s="48"/>
      <c r="I841" s="48"/>
      <c r="J841" s="33"/>
    </row>
    <row r="842" spans="1:10" ht="110.25" hidden="1" customHeight="1">
      <c r="A842" s="25"/>
      <c r="B842" s="26" t="s">
        <v>925</v>
      </c>
      <c r="C842" s="201"/>
      <c r="D842" s="201"/>
      <c r="E842" s="201"/>
      <c r="F842" s="201">
        <f t="shared" si="21"/>
        <v>0</v>
      </c>
      <c r="G842" s="201"/>
      <c r="H842" s="48"/>
      <c r="I842" s="48"/>
      <c r="J842" s="33"/>
    </row>
    <row r="843" spans="1:10" ht="18.75" hidden="1" customHeight="1">
      <c r="A843" s="25"/>
      <c r="B843" s="35"/>
      <c r="C843" s="201"/>
      <c r="D843" s="201"/>
      <c r="E843" s="201"/>
      <c r="F843" s="201">
        <f t="shared" si="21"/>
        <v>0</v>
      </c>
      <c r="G843" s="201"/>
      <c r="H843" s="48"/>
      <c r="I843" s="48"/>
      <c r="J843" s="33"/>
    </row>
    <row r="844" spans="1:10" ht="18.75" hidden="1" customHeight="1">
      <c r="A844" s="25" t="s">
        <v>926</v>
      </c>
      <c r="B844" s="30" t="s">
        <v>927</v>
      </c>
      <c r="C844" s="201" t="s">
        <v>7</v>
      </c>
      <c r="D844" s="217"/>
      <c r="E844" s="201">
        <v>16.25</v>
      </c>
      <c r="F844" s="201">
        <f t="shared" si="21"/>
        <v>20.219355406249999</v>
      </c>
      <c r="G844" s="201">
        <f>D844*F844</f>
        <v>0</v>
      </c>
      <c r="H844" s="48"/>
      <c r="I844" s="48"/>
      <c r="J844" s="33"/>
    </row>
    <row r="845" spans="1:10" ht="18.75" hidden="1" customHeight="1">
      <c r="A845" s="25"/>
      <c r="B845" s="26"/>
      <c r="C845" s="201"/>
      <c r="D845" s="201"/>
      <c r="E845" s="201"/>
      <c r="F845" s="201">
        <f t="shared" si="21"/>
        <v>0</v>
      </c>
      <c r="G845" s="201"/>
      <c r="H845" s="48"/>
      <c r="I845" s="48"/>
      <c r="J845" s="33"/>
    </row>
    <row r="846" spans="1:10" ht="18.75" hidden="1" customHeight="1">
      <c r="A846" s="25" t="s">
        <v>928</v>
      </c>
      <c r="B846" s="30" t="s">
        <v>929</v>
      </c>
      <c r="C846" s="201" t="s">
        <v>7</v>
      </c>
      <c r="D846" s="217"/>
      <c r="E846" s="201">
        <v>21.62</v>
      </c>
      <c r="F846" s="201">
        <f t="shared" ref="F846:F909" si="22">E846*1.244268025</f>
        <v>26.901074700500001</v>
      </c>
      <c r="G846" s="201">
        <f>D846*F846</f>
        <v>0</v>
      </c>
      <c r="H846" s="48"/>
      <c r="I846" s="48"/>
      <c r="J846" s="33"/>
    </row>
    <row r="847" spans="1:10" ht="18.75" hidden="1" customHeight="1">
      <c r="A847" s="25"/>
      <c r="B847" s="26"/>
      <c r="C847" s="201"/>
      <c r="D847" s="201"/>
      <c r="E847" s="201"/>
      <c r="F847" s="201">
        <f t="shared" si="22"/>
        <v>0</v>
      </c>
      <c r="G847" s="201"/>
      <c r="H847" s="48"/>
      <c r="I847" s="48"/>
      <c r="J847" s="33"/>
    </row>
    <row r="848" spans="1:10" ht="18.75" customHeight="1">
      <c r="A848" s="25" t="s">
        <v>930</v>
      </c>
      <c r="B848" s="30" t="s">
        <v>931</v>
      </c>
      <c r="C848" s="201" t="s">
        <v>7</v>
      </c>
      <c r="D848" s="201">
        <f>(1+1+1+2)</f>
        <v>5</v>
      </c>
      <c r="E848" s="201">
        <v>44.98</v>
      </c>
      <c r="F848" s="201">
        <f t="shared" si="22"/>
        <v>55.967175764499999</v>
      </c>
      <c r="G848" s="201">
        <f>D848*F848</f>
        <v>279.83587882249998</v>
      </c>
      <c r="H848" s="242" t="s">
        <v>2192</v>
      </c>
      <c r="I848" s="243"/>
      <c r="J848" s="243"/>
    </row>
    <row r="849" spans="1:10" ht="18.75" customHeight="1">
      <c r="A849" s="25"/>
      <c r="B849" s="26"/>
      <c r="C849" s="201"/>
      <c r="D849" s="201"/>
      <c r="E849" s="201"/>
      <c r="F849" s="201"/>
      <c r="G849" s="201"/>
      <c r="H849" s="48"/>
      <c r="I849" s="48"/>
      <c r="J849" s="33"/>
    </row>
    <row r="850" spans="1:10" ht="18.75" customHeight="1">
      <c r="A850" s="25" t="s">
        <v>932</v>
      </c>
      <c r="B850" s="30" t="s">
        <v>933</v>
      </c>
      <c r="C850" s="201" t="s">
        <v>7</v>
      </c>
      <c r="D850" s="201">
        <f>H850</f>
        <v>1</v>
      </c>
      <c r="E850" s="201">
        <v>44.8</v>
      </c>
      <c r="F850" s="201">
        <f t="shared" si="22"/>
        <v>55.743207519999999</v>
      </c>
      <c r="G850" s="201">
        <f>D850*F850</f>
        <v>55.743207519999999</v>
      </c>
      <c r="H850" s="242">
        <v>1</v>
      </c>
      <c r="I850" s="243"/>
      <c r="J850" s="243"/>
    </row>
    <row r="851" spans="1:10" ht="18.75" customHeight="1">
      <c r="A851" s="25"/>
      <c r="B851" s="26"/>
      <c r="C851" s="201"/>
      <c r="D851" s="201"/>
      <c r="E851" s="201"/>
      <c r="F851" s="201"/>
      <c r="G851" s="201"/>
      <c r="H851" s="48"/>
      <c r="I851" s="48"/>
      <c r="J851" s="33"/>
    </row>
    <row r="852" spans="1:10" ht="18.75" hidden="1" customHeight="1">
      <c r="A852" s="25" t="s">
        <v>934</v>
      </c>
      <c r="B852" s="30" t="s">
        <v>935</v>
      </c>
      <c r="C852" s="201" t="s">
        <v>7</v>
      </c>
      <c r="D852" s="201"/>
      <c r="E852" s="201">
        <v>82.85</v>
      </c>
      <c r="F852" s="201">
        <f t="shared" si="22"/>
        <v>103.08760587124999</v>
      </c>
      <c r="G852" s="201">
        <f>D852*F852</f>
        <v>0</v>
      </c>
      <c r="H852" s="48"/>
      <c r="I852" s="48"/>
      <c r="J852" s="33"/>
    </row>
    <row r="853" spans="1:10" ht="18.75" hidden="1" customHeight="1">
      <c r="A853" s="25"/>
      <c r="B853" s="26"/>
      <c r="C853" s="201"/>
      <c r="D853" s="201"/>
      <c r="E853" s="201"/>
      <c r="F853" s="201">
        <f t="shared" si="22"/>
        <v>0</v>
      </c>
      <c r="G853" s="201"/>
      <c r="H853" s="48"/>
      <c r="I853" s="48"/>
      <c r="J853" s="33"/>
    </row>
    <row r="854" spans="1:10" ht="18.75" hidden="1" customHeight="1">
      <c r="A854" s="25" t="s">
        <v>936</v>
      </c>
      <c r="B854" s="30" t="s">
        <v>937</v>
      </c>
      <c r="C854" s="201" t="s">
        <v>7</v>
      </c>
      <c r="D854" s="201"/>
      <c r="E854" s="201">
        <v>102.69</v>
      </c>
      <c r="F854" s="201">
        <f t="shared" si="22"/>
        <v>127.77388348725</v>
      </c>
      <c r="G854" s="201">
        <f>D854*F854</f>
        <v>0</v>
      </c>
      <c r="H854" s="48"/>
      <c r="I854" s="48"/>
      <c r="J854" s="33"/>
    </row>
    <row r="855" spans="1:10" ht="18.75" hidden="1" customHeight="1">
      <c r="A855" s="25"/>
      <c r="B855" s="26"/>
      <c r="C855" s="201"/>
      <c r="D855" s="201"/>
      <c r="E855" s="201"/>
      <c r="F855" s="201">
        <f t="shared" si="22"/>
        <v>0</v>
      </c>
      <c r="G855" s="201"/>
      <c r="H855" s="48"/>
      <c r="I855" s="48"/>
      <c r="J855" s="33"/>
    </row>
    <row r="856" spans="1:10" ht="18.75" hidden="1" customHeight="1">
      <c r="A856" s="25" t="s">
        <v>938</v>
      </c>
      <c r="B856" s="30" t="s">
        <v>939</v>
      </c>
      <c r="C856" s="201" t="s">
        <v>7</v>
      </c>
      <c r="D856" s="201"/>
      <c r="E856" s="201">
        <v>186.65</v>
      </c>
      <c r="F856" s="201">
        <f t="shared" si="22"/>
        <v>232.24262686625002</v>
      </c>
      <c r="G856" s="201">
        <f>D856*F856</f>
        <v>0</v>
      </c>
      <c r="H856" s="48"/>
      <c r="I856" s="48"/>
      <c r="J856" s="33"/>
    </row>
    <row r="857" spans="1:10" ht="18.75" hidden="1" customHeight="1">
      <c r="A857" s="25"/>
      <c r="B857" s="30"/>
      <c r="C857" s="201"/>
      <c r="D857" s="201"/>
      <c r="E857" s="201"/>
      <c r="F857" s="201">
        <f t="shared" si="22"/>
        <v>0</v>
      </c>
      <c r="G857" s="201"/>
      <c r="H857" s="48"/>
      <c r="I857" s="48"/>
      <c r="J857" s="33"/>
    </row>
    <row r="858" spans="1:10" ht="18.75" hidden="1" customHeight="1">
      <c r="A858" s="25" t="s">
        <v>940</v>
      </c>
      <c r="B858" s="30" t="s">
        <v>941</v>
      </c>
      <c r="C858" s="201" t="s">
        <v>7</v>
      </c>
      <c r="D858" s="201"/>
      <c r="E858" s="201">
        <v>186.79</v>
      </c>
      <c r="F858" s="201">
        <f t="shared" si="22"/>
        <v>232.41682438974999</v>
      </c>
      <c r="G858" s="201">
        <f>D858*F858</f>
        <v>0</v>
      </c>
      <c r="H858" s="48"/>
      <c r="I858" s="48"/>
      <c r="J858" s="33"/>
    </row>
    <row r="859" spans="1:10" ht="18.75" hidden="1" customHeight="1">
      <c r="A859" s="25"/>
      <c r="B859" s="30"/>
      <c r="C859" s="201"/>
      <c r="D859" s="201"/>
      <c r="E859" s="201"/>
      <c r="F859" s="201">
        <f t="shared" si="22"/>
        <v>0</v>
      </c>
      <c r="G859" s="201"/>
      <c r="H859" s="48"/>
      <c r="I859" s="48"/>
      <c r="J859" s="33"/>
    </row>
    <row r="860" spans="1:10" ht="18.75" hidden="1" customHeight="1">
      <c r="A860" s="25" t="s">
        <v>942</v>
      </c>
      <c r="B860" s="30" t="s">
        <v>943</v>
      </c>
      <c r="C860" s="201" t="s">
        <v>7</v>
      </c>
      <c r="D860" s="201"/>
      <c r="E860" s="201">
        <v>305.94</v>
      </c>
      <c r="F860" s="201">
        <f t="shared" si="22"/>
        <v>380.67135956850001</v>
      </c>
      <c r="G860" s="201">
        <f>D860*F860</f>
        <v>0</v>
      </c>
      <c r="H860" s="48"/>
      <c r="I860" s="48"/>
      <c r="J860" s="33"/>
    </row>
    <row r="861" spans="1:10" ht="18.75" hidden="1" customHeight="1">
      <c r="A861" s="25"/>
      <c r="B861" s="30"/>
      <c r="C861" s="201"/>
      <c r="D861" s="201"/>
      <c r="E861" s="201"/>
      <c r="F861" s="201">
        <f t="shared" si="22"/>
        <v>0</v>
      </c>
      <c r="G861" s="201"/>
      <c r="H861" s="48"/>
      <c r="I861" s="48"/>
      <c r="J861" s="33"/>
    </row>
    <row r="862" spans="1:10" ht="18.75" hidden="1" customHeight="1">
      <c r="A862" s="25" t="s">
        <v>944</v>
      </c>
      <c r="B862" s="30" t="s">
        <v>945</v>
      </c>
      <c r="C862" s="201" t="s">
        <v>7</v>
      </c>
      <c r="D862" s="201"/>
      <c r="E862" s="201">
        <v>560.49</v>
      </c>
      <c r="F862" s="201">
        <f t="shared" si="22"/>
        <v>697.39978533224996</v>
      </c>
      <c r="G862" s="201">
        <f>D862*F862</f>
        <v>0</v>
      </c>
      <c r="H862" s="48"/>
      <c r="I862" s="48"/>
      <c r="J862" s="33"/>
    </row>
    <row r="863" spans="1:10" ht="18.75" hidden="1" customHeight="1">
      <c r="A863" s="25"/>
      <c r="B863" s="30"/>
      <c r="C863" s="201"/>
      <c r="D863" s="201"/>
      <c r="E863" s="201"/>
      <c r="F863" s="201">
        <f t="shared" si="22"/>
        <v>0</v>
      </c>
      <c r="G863" s="201"/>
      <c r="H863" s="48"/>
      <c r="I863" s="48"/>
      <c r="J863" s="33"/>
    </row>
    <row r="864" spans="1:10" ht="18.75" hidden="1" customHeight="1">
      <c r="A864" s="25" t="s">
        <v>946</v>
      </c>
      <c r="B864" s="30" t="s">
        <v>947</v>
      </c>
      <c r="C864" s="201" t="s">
        <v>7</v>
      </c>
      <c r="D864" s="201"/>
      <c r="E864" s="201">
        <v>554.73</v>
      </c>
      <c r="F864" s="201">
        <f t="shared" si="22"/>
        <v>690.23280150825008</v>
      </c>
      <c r="G864" s="201">
        <f>D864*F864</f>
        <v>0</v>
      </c>
      <c r="H864" s="48"/>
      <c r="I864" s="48"/>
      <c r="J864" s="33"/>
    </row>
    <row r="865" spans="1:10" ht="18.75" hidden="1" customHeight="1">
      <c r="A865" s="25"/>
      <c r="B865" s="30"/>
      <c r="C865" s="201"/>
      <c r="D865" s="201"/>
      <c r="E865" s="201"/>
      <c r="F865" s="201">
        <f t="shared" si="22"/>
        <v>0</v>
      </c>
      <c r="G865" s="201"/>
      <c r="H865" s="48"/>
      <c r="I865" s="48"/>
      <c r="J865" s="33"/>
    </row>
    <row r="866" spans="1:10" ht="18.75" hidden="1" customHeight="1">
      <c r="A866" s="25" t="s">
        <v>948</v>
      </c>
      <c r="B866" s="30" t="s">
        <v>949</v>
      </c>
      <c r="C866" s="201" t="s">
        <v>7</v>
      </c>
      <c r="D866" s="201"/>
      <c r="E866" s="201">
        <v>565</v>
      </c>
      <c r="F866" s="201">
        <f t="shared" si="22"/>
        <v>703.01143412500005</v>
      </c>
      <c r="G866" s="201">
        <f>D866*F866</f>
        <v>0</v>
      </c>
      <c r="H866" s="48"/>
      <c r="I866" s="48"/>
      <c r="J866" s="33"/>
    </row>
    <row r="867" spans="1:10" ht="18.75" hidden="1" customHeight="1">
      <c r="A867" s="25"/>
      <c r="B867" s="30"/>
      <c r="C867" s="201"/>
      <c r="D867" s="201"/>
      <c r="E867" s="201"/>
      <c r="F867" s="201">
        <f t="shared" si="22"/>
        <v>0</v>
      </c>
      <c r="G867" s="201"/>
      <c r="H867" s="48"/>
      <c r="I867" s="48"/>
      <c r="J867" s="33"/>
    </row>
    <row r="868" spans="1:10" ht="18.75" hidden="1" customHeight="1">
      <c r="A868" s="25" t="s">
        <v>950</v>
      </c>
      <c r="B868" s="30" t="s">
        <v>951</v>
      </c>
      <c r="C868" s="201" t="s">
        <v>7</v>
      </c>
      <c r="D868" s="201"/>
      <c r="E868" s="201">
        <v>577.14</v>
      </c>
      <c r="F868" s="201">
        <f t="shared" si="22"/>
        <v>718.11684794849998</v>
      </c>
      <c r="G868" s="201">
        <f>D868*F868</f>
        <v>0</v>
      </c>
      <c r="H868" s="48"/>
      <c r="I868" s="48"/>
      <c r="J868" s="33"/>
    </row>
    <row r="869" spans="1:10" ht="18.75" hidden="1" customHeight="1">
      <c r="A869" s="25"/>
      <c r="B869" s="26"/>
      <c r="C869" s="201"/>
      <c r="D869" s="201"/>
      <c r="E869" s="201"/>
      <c r="F869" s="201">
        <f t="shared" si="22"/>
        <v>0</v>
      </c>
      <c r="G869" s="201"/>
      <c r="H869" s="48"/>
      <c r="I869" s="48"/>
      <c r="J869" s="33"/>
    </row>
    <row r="870" spans="1:10" ht="18.75" hidden="1" customHeight="1">
      <c r="A870" s="25" t="s">
        <v>952</v>
      </c>
      <c r="B870" s="30" t="s">
        <v>953</v>
      </c>
      <c r="C870" s="201" t="s">
        <v>7</v>
      </c>
      <c r="D870" s="201"/>
      <c r="E870" s="201">
        <v>589.28</v>
      </c>
      <c r="F870" s="201">
        <f t="shared" si="22"/>
        <v>733.22226177199991</v>
      </c>
      <c r="G870" s="201">
        <f>D870*F870</f>
        <v>0</v>
      </c>
      <c r="H870" s="48"/>
      <c r="I870" s="48"/>
      <c r="J870" s="33"/>
    </row>
    <row r="871" spans="1:10" ht="18.75" hidden="1" customHeight="1">
      <c r="A871" s="25"/>
      <c r="B871" s="30"/>
      <c r="C871" s="201"/>
      <c r="D871" s="201"/>
      <c r="E871" s="201"/>
      <c r="F871" s="201">
        <f t="shared" si="22"/>
        <v>0</v>
      </c>
      <c r="G871" s="201"/>
      <c r="H871" s="48"/>
      <c r="I871" s="48"/>
      <c r="J871" s="33"/>
    </row>
    <row r="872" spans="1:10" ht="18.75" hidden="1" customHeight="1">
      <c r="A872" s="25" t="s">
        <v>954</v>
      </c>
      <c r="B872" s="30" t="s">
        <v>955</v>
      </c>
      <c r="C872" s="201" t="s">
        <v>7</v>
      </c>
      <c r="D872" s="201"/>
      <c r="E872" s="201">
        <v>599.92999999999995</v>
      </c>
      <c r="F872" s="201">
        <f t="shared" si="22"/>
        <v>746.47371623824995</v>
      </c>
      <c r="G872" s="201">
        <f>D872*F872</f>
        <v>0</v>
      </c>
      <c r="H872" s="48"/>
      <c r="I872" s="48"/>
      <c r="J872" s="33"/>
    </row>
    <row r="873" spans="1:10" ht="18.75" hidden="1" customHeight="1">
      <c r="A873" s="25"/>
      <c r="B873" s="30"/>
      <c r="C873" s="201"/>
      <c r="D873" s="201"/>
      <c r="E873" s="201"/>
      <c r="F873" s="201">
        <f t="shared" si="22"/>
        <v>0</v>
      </c>
      <c r="G873" s="201"/>
      <c r="H873" s="48"/>
      <c r="I873" s="48"/>
      <c r="J873" s="33"/>
    </row>
    <row r="874" spans="1:10" ht="18.75" hidden="1" customHeight="1">
      <c r="A874" s="25" t="s">
        <v>956</v>
      </c>
      <c r="B874" s="30" t="s">
        <v>957</v>
      </c>
      <c r="C874" s="201" t="s">
        <v>7</v>
      </c>
      <c r="D874" s="201"/>
      <c r="E874" s="201">
        <v>1449.92</v>
      </c>
      <c r="F874" s="201">
        <f t="shared" si="22"/>
        <v>1804.089094808</v>
      </c>
      <c r="G874" s="201">
        <f>D874*F874</f>
        <v>0</v>
      </c>
      <c r="H874" s="48"/>
      <c r="I874" s="48"/>
      <c r="J874" s="33"/>
    </row>
    <row r="875" spans="1:10" ht="18.75" hidden="1" customHeight="1">
      <c r="A875" s="25"/>
      <c r="B875" s="30"/>
      <c r="C875" s="201"/>
      <c r="D875" s="201"/>
      <c r="E875" s="201"/>
      <c r="F875" s="201">
        <f t="shared" si="22"/>
        <v>0</v>
      </c>
      <c r="G875" s="201"/>
      <c r="H875" s="48"/>
      <c r="I875" s="48"/>
      <c r="J875" s="33"/>
    </row>
    <row r="876" spans="1:10" ht="18.75" hidden="1" customHeight="1">
      <c r="A876" s="25" t="s">
        <v>958</v>
      </c>
      <c r="B876" s="30" t="s">
        <v>959</v>
      </c>
      <c r="C876" s="201" t="s">
        <v>7</v>
      </c>
      <c r="D876" s="201"/>
      <c r="E876" s="201">
        <v>1404.13</v>
      </c>
      <c r="F876" s="201">
        <f t="shared" si="22"/>
        <v>1747.1140619432501</v>
      </c>
      <c r="G876" s="201">
        <f>D876*F876</f>
        <v>0</v>
      </c>
      <c r="H876" s="48"/>
      <c r="I876" s="48"/>
      <c r="J876" s="33"/>
    </row>
    <row r="877" spans="1:10" ht="18.75" hidden="1" customHeight="1">
      <c r="A877" s="25"/>
      <c r="B877" s="30"/>
      <c r="C877" s="201"/>
      <c r="D877" s="201"/>
      <c r="E877" s="201"/>
      <c r="F877" s="201">
        <f t="shared" si="22"/>
        <v>0</v>
      </c>
      <c r="G877" s="201"/>
      <c r="H877" s="48"/>
      <c r="I877" s="48"/>
      <c r="J877" s="33"/>
    </row>
    <row r="878" spans="1:10" ht="31.5" hidden="1" customHeight="1">
      <c r="A878" s="25" t="s">
        <v>960</v>
      </c>
      <c r="B878" s="30" t="s">
        <v>961</v>
      </c>
      <c r="C878" s="201" t="s">
        <v>7</v>
      </c>
      <c r="D878" s="201"/>
      <c r="E878" s="201">
        <v>137.53</v>
      </c>
      <c r="F878" s="201">
        <f t="shared" si="22"/>
        <v>171.12418147824999</v>
      </c>
      <c r="G878" s="201">
        <f>D878*F878</f>
        <v>0</v>
      </c>
      <c r="H878" s="242"/>
      <c r="I878" s="243"/>
      <c r="J878" s="243"/>
    </row>
    <row r="879" spans="1:10" ht="18.75" hidden="1" customHeight="1">
      <c r="A879" s="25"/>
      <c r="B879" s="69"/>
      <c r="C879" s="201"/>
      <c r="D879" s="201"/>
      <c r="E879" s="201"/>
      <c r="F879" s="201">
        <f t="shared" si="22"/>
        <v>0</v>
      </c>
      <c r="G879" s="201"/>
      <c r="H879" s="48"/>
      <c r="I879" s="48"/>
      <c r="J879" s="33"/>
    </row>
    <row r="880" spans="1:10" ht="31.5" hidden="1" customHeight="1">
      <c r="A880" s="25" t="s">
        <v>962</v>
      </c>
      <c r="B880" s="30" t="s">
        <v>963</v>
      </c>
      <c r="C880" s="201" t="s">
        <v>7</v>
      </c>
      <c r="D880" s="201"/>
      <c r="E880" s="201">
        <v>159.63</v>
      </c>
      <c r="F880" s="201">
        <f t="shared" si="22"/>
        <v>198.62250483074999</v>
      </c>
      <c r="G880" s="201">
        <f>D880*F880</f>
        <v>0</v>
      </c>
      <c r="H880" s="48"/>
      <c r="I880" s="48"/>
      <c r="J880" s="33"/>
    </row>
    <row r="881" spans="1:10" ht="18.75" hidden="1" customHeight="1">
      <c r="A881" s="25"/>
      <c r="B881" s="26"/>
      <c r="C881" s="201"/>
      <c r="D881" s="201"/>
      <c r="E881" s="201"/>
      <c r="F881" s="201">
        <f t="shared" si="22"/>
        <v>0</v>
      </c>
      <c r="G881" s="201"/>
      <c r="H881" s="48"/>
      <c r="I881" s="48"/>
      <c r="J881" s="33"/>
    </row>
    <row r="882" spans="1:10" ht="31.5" customHeight="1">
      <c r="A882" s="25" t="s">
        <v>964</v>
      </c>
      <c r="B882" s="30" t="s">
        <v>965</v>
      </c>
      <c r="C882" s="201" t="s">
        <v>7</v>
      </c>
      <c r="D882" s="201">
        <f>H882</f>
        <v>1</v>
      </c>
      <c r="E882" s="201">
        <v>169.93</v>
      </c>
      <c r="F882" s="201">
        <f t="shared" si="22"/>
        <v>211.43846548825002</v>
      </c>
      <c r="G882" s="201">
        <f>D882*F882</f>
        <v>211.43846548825002</v>
      </c>
      <c r="H882" s="242">
        <v>1</v>
      </c>
      <c r="I882" s="243"/>
      <c r="J882" s="243"/>
    </row>
    <row r="883" spans="1:10" ht="18.75" customHeight="1">
      <c r="A883" s="25"/>
      <c r="B883" s="26"/>
      <c r="C883" s="201"/>
      <c r="D883" s="201"/>
      <c r="E883" s="201"/>
      <c r="F883" s="201"/>
      <c r="G883" s="201"/>
      <c r="H883" s="48"/>
      <c r="I883" s="48"/>
      <c r="J883" s="33"/>
    </row>
    <row r="884" spans="1:10" ht="18.75" hidden="1" customHeight="1">
      <c r="A884" s="25" t="s">
        <v>966</v>
      </c>
      <c r="B884" s="30" t="s">
        <v>967</v>
      </c>
      <c r="C884" s="201" t="s">
        <v>7</v>
      </c>
      <c r="D884" s="201"/>
      <c r="E884" s="201">
        <v>69.87</v>
      </c>
      <c r="F884" s="201">
        <f t="shared" si="22"/>
        <v>86.93700690675</v>
      </c>
      <c r="G884" s="201">
        <f>D884*F884</f>
        <v>0</v>
      </c>
      <c r="H884" s="48"/>
      <c r="I884" s="48"/>
      <c r="J884" s="33"/>
    </row>
    <row r="885" spans="1:10" ht="18.75" hidden="1" customHeight="1">
      <c r="A885" s="25"/>
      <c r="B885" s="30"/>
      <c r="C885" s="201"/>
      <c r="D885" s="201"/>
      <c r="E885" s="201"/>
      <c r="F885" s="201">
        <f t="shared" si="22"/>
        <v>0</v>
      </c>
      <c r="G885" s="201"/>
      <c r="H885" s="48"/>
      <c r="I885" s="48"/>
      <c r="J885" s="33"/>
    </row>
    <row r="886" spans="1:10" ht="18.75" hidden="1" customHeight="1">
      <c r="A886" s="25" t="s">
        <v>968</v>
      </c>
      <c r="B886" s="30" t="s">
        <v>969</v>
      </c>
      <c r="C886" s="201" t="s">
        <v>7</v>
      </c>
      <c r="D886" s="217"/>
      <c r="E886" s="201">
        <v>65</v>
      </c>
      <c r="F886" s="201">
        <f t="shared" si="22"/>
        <v>80.877421624999997</v>
      </c>
      <c r="G886" s="201">
        <f>D886*F886</f>
        <v>0</v>
      </c>
      <c r="H886" s="48"/>
      <c r="I886" s="48"/>
      <c r="J886" s="33"/>
    </row>
    <row r="887" spans="1:10" ht="18.75" hidden="1" customHeight="1">
      <c r="A887" s="25"/>
      <c r="B887" s="30"/>
      <c r="C887" s="201"/>
      <c r="D887" s="201"/>
      <c r="E887" s="201"/>
      <c r="F887" s="201">
        <f t="shared" si="22"/>
        <v>0</v>
      </c>
      <c r="G887" s="201"/>
      <c r="H887" s="48"/>
      <c r="I887" s="48"/>
      <c r="J887" s="33"/>
    </row>
    <row r="888" spans="1:10" ht="18.75" hidden="1" customHeight="1">
      <c r="A888" s="25" t="s">
        <v>970</v>
      </c>
      <c r="B888" s="30" t="s">
        <v>971</v>
      </c>
      <c r="C888" s="201" t="s">
        <v>7</v>
      </c>
      <c r="D888" s="201"/>
      <c r="E888" s="201">
        <v>79.599999999999994</v>
      </c>
      <c r="F888" s="201">
        <f t="shared" si="22"/>
        <v>99.043734789999988</v>
      </c>
      <c r="G888" s="201">
        <f>D888*F888</f>
        <v>0</v>
      </c>
      <c r="H888" s="48"/>
      <c r="I888" s="48"/>
      <c r="J888" s="33"/>
    </row>
    <row r="889" spans="1:10" ht="18.75" hidden="1" customHeight="1">
      <c r="A889" s="25"/>
      <c r="B889" s="30"/>
      <c r="C889" s="201"/>
      <c r="D889" s="201"/>
      <c r="E889" s="201"/>
      <c r="F889" s="201">
        <f t="shared" si="22"/>
        <v>0</v>
      </c>
      <c r="G889" s="201"/>
      <c r="H889" s="48"/>
      <c r="I889" s="48"/>
      <c r="J889" s="33"/>
    </row>
    <row r="890" spans="1:10" ht="18.75" hidden="1" customHeight="1">
      <c r="A890" s="25" t="s">
        <v>972</v>
      </c>
      <c r="B890" s="30" t="s">
        <v>973</v>
      </c>
      <c r="C890" s="201" t="s">
        <v>7</v>
      </c>
      <c r="D890" s="201"/>
      <c r="E890" s="201">
        <v>87.3</v>
      </c>
      <c r="F890" s="201">
        <f t="shared" si="22"/>
        <v>108.6245985825</v>
      </c>
      <c r="G890" s="201">
        <f>D890*F890</f>
        <v>0</v>
      </c>
      <c r="H890" s="48"/>
      <c r="I890" s="48"/>
      <c r="J890" s="33"/>
    </row>
    <row r="891" spans="1:10" ht="18.75" hidden="1" customHeight="1">
      <c r="A891" s="25"/>
      <c r="B891" s="26"/>
      <c r="C891" s="201"/>
      <c r="D891" s="201"/>
      <c r="E891" s="201"/>
      <c r="F891" s="201">
        <f t="shared" si="22"/>
        <v>0</v>
      </c>
      <c r="G891" s="201"/>
      <c r="H891" s="48"/>
      <c r="I891" s="48"/>
      <c r="J891" s="33"/>
    </row>
    <row r="892" spans="1:10" ht="18.75" hidden="1" customHeight="1">
      <c r="A892" s="25" t="s">
        <v>974</v>
      </c>
      <c r="B892" s="35" t="s">
        <v>975</v>
      </c>
      <c r="C892" s="201"/>
      <c r="D892" s="201"/>
      <c r="E892" s="201"/>
      <c r="F892" s="201">
        <f t="shared" si="22"/>
        <v>0</v>
      </c>
      <c r="G892" s="201"/>
      <c r="H892" s="48"/>
      <c r="I892" s="48"/>
      <c r="J892" s="33"/>
    </row>
    <row r="893" spans="1:10" ht="78.75" hidden="1" customHeight="1">
      <c r="A893" s="25"/>
      <c r="B893" s="26" t="s">
        <v>976</v>
      </c>
      <c r="C893" s="201"/>
      <c r="D893" s="201"/>
      <c r="E893" s="201"/>
      <c r="F893" s="201">
        <f t="shared" si="22"/>
        <v>0</v>
      </c>
      <c r="G893" s="201"/>
      <c r="H893" s="48"/>
      <c r="I893" s="48"/>
      <c r="J893" s="33"/>
    </row>
    <row r="894" spans="1:10" ht="18.75" hidden="1" customHeight="1">
      <c r="A894" s="25"/>
      <c r="B894" s="35"/>
      <c r="C894" s="201"/>
      <c r="D894" s="201"/>
      <c r="E894" s="201"/>
      <c r="F894" s="201">
        <f t="shared" si="22"/>
        <v>0</v>
      </c>
      <c r="G894" s="201"/>
      <c r="H894" s="48"/>
      <c r="I894" s="48"/>
      <c r="J894" s="33"/>
    </row>
    <row r="895" spans="1:10" ht="18.75" customHeight="1">
      <c r="A895" s="25" t="s">
        <v>977</v>
      </c>
      <c r="B895" s="30" t="s">
        <v>978</v>
      </c>
      <c r="C895" s="201" t="s">
        <v>19</v>
      </c>
      <c r="D895" s="217">
        <f>(22*2*(3-1.1))+(2*(41.73+13.6))</f>
        <v>194.26</v>
      </c>
      <c r="E895" s="201">
        <v>2.71</v>
      </c>
      <c r="F895" s="201">
        <f t="shared" si="22"/>
        <v>3.3719663477499999</v>
      </c>
      <c r="G895" s="201">
        <f>D895*F895</f>
        <v>655.03818271391492</v>
      </c>
      <c r="H895" s="242" t="s">
        <v>2194</v>
      </c>
      <c r="I895" s="243"/>
      <c r="J895" s="243"/>
    </row>
    <row r="896" spans="1:10" ht="18.75" customHeight="1">
      <c r="A896" s="25"/>
      <c r="B896" s="26"/>
      <c r="C896" s="201"/>
      <c r="D896" s="201"/>
      <c r="E896" s="201"/>
      <c r="F896" s="201"/>
      <c r="G896" s="201"/>
      <c r="H896" s="48"/>
      <c r="I896" s="48"/>
      <c r="J896" s="33"/>
    </row>
    <row r="897" spans="1:10" ht="18.75" customHeight="1">
      <c r="A897" s="25" t="s">
        <v>979</v>
      </c>
      <c r="B897" s="30" t="s">
        <v>980</v>
      </c>
      <c r="C897" s="201" t="s">
        <v>19</v>
      </c>
      <c r="D897" s="217">
        <f>(45*2*(3-1.1))+(2*9.19)</f>
        <v>189.38</v>
      </c>
      <c r="E897" s="201">
        <v>3.8</v>
      </c>
      <c r="F897" s="201">
        <f t="shared" si="22"/>
        <v>4.7282184950000001</v>
      </c>
      <c r="G897" s="201">
        <f>D897*F897</f>
        <v>895.43001858310004</v>
      </c>
      <c r="H897" s="242" t="s">
        <v>2195</v>
      </c>
      <c r="I897" s="243"/>
      <c r="J897" s="243"/>
    </row>
    <row r="898" spans="1:10" ht="18.75" customHeight="1">
      <c r="A898" s="25"/>
      <c r="B898" s="26"/>
      <c r="C898" s="201"/>
      <c r="D898" s="201"/>
      <c r="E898" s="201"/>
      <c r="F898" s="201"/>
      <c r="G898" s="201"/>
      <c r="H898" s="48"/>
      <c r="I898" s="48"/>
      <c r="J898" s="33"/>
    </row>
    <row r="899" spans="1:10" ht="18.75" customHeight="1">
      <c r="A899" s="25" t="s">
        <v>981</v>
      </c>
      <c r="B899" s="30" t="s">
        <v>982</v>
      </c>
      <c r="C899" s="201" t="s">
        <v>19</v>
      </c>
      <c r="D899" s="217">
        <f>(8*2*(3-0.3))+(2*60)</f>
        <v>163.19999999999999</v>
      </c>
      <c r="E899" s="201">
        <v>5.42</v>
      </c>
      <c r="F899" s="201">
        <f t="shared" si="22"/>
        <v>6.7439326954999999</v>
      </c>
      <c r="G899" s="201">
        <f>D899*F899</f>
        <v>1100.6098159055998</v>
      </c>
      <c r="H899" s="242" t="s">
        <v>2199</v>
      </c>
      <c r="I899" s="243"/>
      <c r="J899" s="243"/>
    </row>
    <row r="900" spans="1:10" ht="18.75" customHeight="1">
      <c r="A900" s="25"/>
      <c r="B900" s="26"/>
      <c r="C900" s="201"/>
      <c r="D900" s="201"/>
      <c r="E900" s="201"/>
      <c r="F900" s="201"/>
      <c r="G900" s="201"/>
      <c r="H900" s="48"/>
      <c r="I900" s="48"/>
      <c r="J900" s="33"/>
    </row>
    <row r="901" spans="1:10" ht="18.75" customHeight="1">
      <c r="A901" s="25" t="s">
        <v>983</v>
      </c>
      <c r="B901" s="30" t="s">
        <v>984</v>
      </c>
      <c r="C901" s="201" t="s">
        <v>19</v>
      </c>
      <c r="D901" s="217">
        <f>(2*(41.79+9.19+1.23+1.5))</f>
        <v>107.41999999999999</v>
      </c>
      <c r="E901" s="201">
        <v>7.54</v>
      </c>
      <c r="F901" s="201">
        <f t="shared" si="22"/>
        <v>9.3817809084999997</v>
      </c>
      <c r="G901" s="201">
        <f>D901*F901</f>
        <v>1007.7909051910699</v>
      </c>
      <c r="H901" s="242" t="s">
        <v>2196</v>
      </c>
      <c r="I901" s="243"/>
      <c r="J901" s="243"/>
    </row>
    <row r="902" spans="1:10" ht="18.75" customHeight="1">
      <c r="A902" s="25"/>
      <c r="B902" s="26"/>
      <c r="C902" s="201"/>
      <c r="D902" s="201"/>
      <c r="E902" s="201"/>
      <c r="F902" s="201"/>
      <c r="G902" s="201"/>
      <c r="H902" s="48"/>
      <c r="I902" s="48"/>
      <c r="J902" s="33"/>
    </row>
    <row r="903" spans="1:10" ht="18.75" hidden="1" customHeight="1">
      <c r="A903" s="25" t="s">
        <v>985</v>
      </c>
      <c r="B903" s="35" t="s">
        <v>986</v>
      </c>
      <c r="C903" s="201"/>
      <c r="D903" s="201"/>
      <c r="E903" s="201"/>
      <c r="F903" s="201">
        <f t="shared" si="22"/>
        <v>0</v>
      </c>
      <c r="G903" s="201"/>
      <c r="H903" s="48"/>
      <c r="I903" s="48"/>
      <c r="J903" s="33"/>
    </row>
    <row r="904" spans="1:10" ht="78.75" hidden="1" customHeight="1">
      <c r="A904" s="25"/>
      <c r="B904" s="26" t="s">
        <v>987</v>
      </c>
      <c r="C904" s="201"/>
      <c r="D904" s="201"/>
      <c r="E904" s="201"/>
      <c r="F904" s="201">
        <f t="shared" si="22"/>
        <v>0</v>
      </c>
      <c r="G904" s="201"/>
      <c r="H904" s="48"/>
      <c r="I904" s="48"/>
      <c r="J904" s="33"/>
    </row>
    <row r="905" spans="1:10" ht="18.75" hidden="1" customHeight="1">
      <c r="A905" s="25"/>
      <c r="B905" s="26"/>
      <c r="C905" s="201"/>
      <c r="D905" s="201"/>
      <c r="E905" s="201"/>
      <c r="F905" s="201">
        <f t="shared" si="22"/>
        <v>0</v>
      </c>
      <c r="G905" s="201"/>
      <c r="H905" s="48"/>
      <c r="I905" s="48"/>
      <c r="J905" s="33"/>
    </row>
    <row r="906" spans="1:10" ht="18.75" hidden="1" customHeight="1">
      <c r="A906" s="25" t="s">
        <v>988</v>
      </c>
      <c r="B906" s="30" t="s">
        <v>989</v>
      </c>
      <c r="C906" s="201" t="s">
        <v>19</v>
      </c>
      <c r="D906" s="217"/>
      <c r="E906" s="201">
        <v>13.11</v>
      </c>
      <c r="F906" s="201">
        <f t="shared" si="22"/>
        <v>16.31235380775</v>
      </c>
      <c r="G906" s="201">
        <f>D906*F906</f>
        <v>0</v>
      </c>
      <c r="H906" s="48"/>
      <c r="I906" s="48"/>
      <c r="J906" s="33"/>
    </row>
    <row r="907" spans="1:10" ht="18.75" hidden="1" customHeight="1">
      <c r="A907" s="25"/>
      <c r="B907" s="26"/>
      <c r="C907" s="201"/>
      <c r="D907" s="201"/>
      <c r="E907" s="201"/>
      <c r="F907" s="201">
        <f t="shared" si="22"/>
        <v>0</v>
      </c>
      <c r="G907" s="201"/>
      <c r="H907" s="48"/>
      <c r="I907" s="48"/>
      <c r="J907" s="33"/>
    </row>
    <row r="908" spans="1:10" ht="18.75" hidden="1" customHeight="1">
      <c r="A908" s="25" t="s">
        <v>990</v>
      </c>
      <c r="B908" s="30" t="s">
        <v>991</v>
      </c>
      <c r="C908" s="201" t="s">
        <v>19</v>
      </c>
      <c r="D908" s="201"/>
      <c r="E908" s="201">
        <v>17.829999999999998</v>
      </c>
      <c r="F908" s="201">
        <f t="shared" si="22"/>
        <v>22.185298885749997</v>
      </c>
      <c r="G908" s="201">
        <f>D908*F908</f>
        <v>0</v>
      </c>
      <c r="H908" s="48"/>
      <c r="I908" s="48"/>
      <c r="J908" s="33"/>
    </row>
    <row r="909" spans="1:10" ht="18.75" hidden="1" customHeight="1">
      <c r="A909" s="25"/>
      <c r="B909" s="26"/>
      <c r="C909" s="201"/>
      <c r="D909" s="201"/>
      <c r="E909" s="201"/>
      <c r="F909" s="201">
        <f t="shared" si="22"/>
        <v>0</v>
      </c>
      <c r="G909" s="201"/>
      <c r="H909" s="48"/>
      <c r="I909" s="48"/>
      <c r="J909" s="33"/>
    </row>
    <row r="910" spans="1:10" ht="18.75" hidden="1" customHeight="1">
      <c r="A910" s="25" t="s">
        <v>992</v>
      </c>
      <c r="B910" s="30" t="s">
        <v>993</v>
      </c>
      <c r="C910" s="201" t="s">
        <v>19</v>
      </c>
      <c r="D910" s="201"/>
      <c r="E910" s="201">
        <v>28.45</v>
      </c>
      <c r="F910" s="201">
        <f t="shared" ref="F910:F973" si="23">E910*1.244268025</f>
        <v>35.399425311249999</v>
      </c>
      <c r="G910" s="201">
        <f>D910*F910</f>
        <v>0</v>
      </c>
      <c r="H910" s="48"/>
      <c r="I910" s="48"/>
      <c r="J910" s="33"/>
    </row>
    <row r="911" spans="1:10" ht="18.75" hidden="1" customHeight="1">
      <c r="A911" s="25"/>
      <c r="B911" s="26"/>
      <c r="C911" s="201"/>
      <c r="D911" s="201"/>
      <c r="E911" s="201"/>
      <c r="F911" s="201">
        <f t="shared" si="23"/>
        <v>0</v>
      </c>
      <c r="G911" s="201"/>
      <c r="H911" s="48"/>
      <c r="I911" s="48"/>
      <c r="J911" s="33"/>
    </row>
    <row r="912" spans="1:10" ht="18.75" hidden="1" customHeight="1">
      <c r="A912" s="25" t="s">
        <v>994</v>
      </c>
      <c r="B912" s="30" t="s">
        <v>995</v>
      </c>
      <c r="C912" s="201" t="s">
        <v>19</v>
      </c>
      <c r="D912" s="201"/>
      <c r="E912" s="201">
        <v>33.020000000000003</v>
      </c>
      <c r="F912" s="201">
        <f t="shared" si="23"/>
        <v>41.085730185500005</v>
      </c>
      <c r="G912" s="201">
        <f>D912*F912</f>
        <v>0</v>
      </c>
      <c r="H912" s="48"/>
      <c r="I912" s="48"/>
      <c r="J912" s="33"/>
    </row>
    <row r="913" spans="1:10" ht="18.75" hidden="1" customHeight="1">
      <c r="A913" s="25"/>
      <c r="B913" s="26"/>
      <c r="C913" s="201"/>
      <c r="D913" s="201"/>
      <c r="E913" s="201"/>
      <c r="F913" s="201">
        <f t="shared" si="23"/>
        <v>0</v>
      </c>
      <c r="G913" s="201"/>
      <c r="H913" s="48"/>
      <c r="I913" s="48"/>
      <c r="J913" s="33"/>
    </row>
    <row r="914" spans="1:10" ht="18.75" hidden="1" customHeight="1">
      <c r="A914" s="25" t="s">
        <v>996</v>
      </c>
      <c r="B914" s="30" t="s">
        <v>997</v>
      </c>
      <c r="C914" s="201" t="s">
        <v>19</v>
      </c>
      <c r="D914" s="201"/>
      <c r="E914" s="201">
        <v>46.03</v>
      </c>
      <c r="F914" s="201">
        <f t="shared" si="23"/>
        <v>57.273657190750001</v>
      </c>
      <c r="G914" s="201">
        <f>D914*F914</f>
        <v>0</v>
      </c>
      <c r="H914" s="48"/>
      <c r="I914" s="48"/>
      <c r="J914" s="33"/>
    </row>
    <row r="915" spans="1:10" ht="18.75" hidden="1" customHeight="1">
      <c r="A915" s="25"/>
      <c r="B915" s="30"/>
      <c r="C915" s="201"/>
      <c r="D915" s="201"/>
      <c r="E915" s="201"/>
      <c r="F915" s="201">
        <f t="shared" si="23"/>
        <v>0</v>
      </c>
      <c r="G915" s="201"/>
      <c r="H915" s="48"/>
      <c r="I915" s="48"/>
      <c r="J915" s="33"/>
    </row>
    <row r="916" spans="1:10" ht="18.75" hidden="1" customHeight="1">
      <c r="A916" s="25" t="s">
        <v>998</v>
      </c>
      <c r="B916" s="30" t="s">
        <v>999</v>
      </c>
      <c r="C916" s="201" t="s">
        <v>19</v>
      </c>
      <c r="D916" s="201"/>
      <c r="E916" s="201">
        <v>76.290000000000006</v>
      </c>
      <c r="F916" s="201">
        <f t="shared" si="23"/>
        <v>94.925207627250003</v>
      </c>
      <c r="G916" s="201">
        <f>D916*F916</f>
        <v>0</v>
      </c>
      <c r="H916" s="48"/>
      <c r="I916" s="48"/>
      <c r="J916" s="33"/>
    </row>
    <row r="917" spans="1:10" ht="18.75" hidden="1" customHeight="1">
      <c r="A917" s="25"/>
      <c r="B917" s="26"/>
      <c r="C917" s="201"/>
      <c r="D917" s="201"/>
      <c r="E917" s="201"/>
      <c r="F917" s="201">
        <f t="shared" si="23"/>
        <v>0</v>
      </c>
      <c r="G917" s="201"/>
      <c r="H917" s="48"/>
      <c r="I917" s="48"/>
      <c r="J917" s="33"/>
    </row>
    <row r="918" spans="1:10" ht="18.75" hidden="1" customHeight="1">
      <c r="A918" s="25" t="s">
        <v>1000</v>
      </c>
      <c r="B918" s="30" t="s">
        <v>1001</v>
      </c>
      <c r="C918" s="201" t="s">
        <v>19</v>
      </c>
      <c r="D918" s="201"/>
      <c r="E918" s="201">
        <v>97.88</v>
      </c>
      <c r="F918" s="201">
        <f t="shared" si="23"/>
        <v>121.788954287</v>
      </c>
      <c r="G918" s="201">
        <f>D918*F918</f>
        <v>0</v>
      </c>
      <c r="H918" s="48"/>
      <c r="I918" s="48"/>
      <c r="J918" s="33"/>
    </row>
    <row r="919" spans="1:10" ht="18.75" hidden="1" customHeight="1">
      <c r="A919" s="25"/>
      <c r="B919" s="26"/>
      <c r="C919" s="201"/>
      <c r="D919" s="201"/>
      <c r="E919" s="201"/>
      <c r="F919" s="201">
        <f t="shared" si="23"/>
        <v>0</v>
      </c>
      <c r="G919" s="201"/>
      <c r="H919" s="48"/>
      <c r="I919" s="48"/>
      <c r="J919" s="33"/>
    </row>
    <row r="920" spans="1:10" ht="18.75" hidden="1" customHeight="1">
      <c r="A920" s="25" t="s">
        <v>1002</v>
      </c>
      <c r="B920" s="30" t="s">
        <v>1003</v>
      </c>
      <c r="C920" s="201" t="s">
        <v>19</v>
      </c>
      <c r="D920" s="201"/>
      <c r="E920" s="201">
        <v>120.6</v>
      </c>
      <c r="F920" s="201">
        <f t="shared" si="23"/>
        <v>150.05872381499998</v>
      </c>
      <c r="G920" s="201">
        <f>D920*F920</f>
        <v>0</v>
      </c>
      <c r="H920" s="48"/>
      <c r="I920" s="48"/>
      <c r="J920" s="33"/>
    </row>
    <row r="921" spans="1:10" ht="18.75" hidden="1" customHeight="1">
      <c r="A921" s="25"/>
      <c r="B921" s="26"/>
      <c r="C921" s="201"/>
      <c r="D921" s="201"/>
      <c r="E921" s="201"/>
      <c r="F921" s="201">
        <f t="shared" si="23"/>
        <v>0</v>
      </c>
      <c r="G921" s="201"/>
      <c r="H921" s="48"/>
      <c r="I921" s="48"/>
      <c r="J921" s="33"/>
    </row>
    <row r="922" spans="1:10" ht="18.75" hidden="1" customHeight="1">
      <c r="A922" s="25" t="s">
        <v>1004</v>
      </c>
      <c r="B922" s="30" t="s">
        <v>1005</v>
      </c>
      <c r="C922" s="201" t="s">
        <v>19</v>
      </c>
      <c r="D922" s="201"/>
      <c r="E922" s="201">
        <v>146.91</v>
      </c>
      <c r="F922" s="201">
        <f t="shared" si="23"/>
        <v>182.79541555275</v>
      </c>
      <c r="G922" s="201">
        <f>D922*F922</f>
        <v>0</v>
      </c>
      <c r="H922" s="48"/>
      <c r="I922" s="48"/>
      <c r="J922" s="33"/>
    </row>
    <row r="923" spans="1:10" ht="18.75" hidden="1" customHeight="1">
      <c r="A923" s="25"/>
      <c r="B923" s="26"/>
      <c r="C923" s="201"/>
      <c r="D923" s="201"/>
      <c r="E923" s="201"/>
      <c r="F923" s="201">
        <f t="shared" si="23"/>
        <v>0</v>
      </c>
      <c r="G923" s="201"/>
      <c r="H923" s="48"/>
      <c r="I923" s="48"/>
      <c r="J923" s="33"/>
    </row>
    <row r="924" spans="1:10" ht="18.75" hidden="1" customHeight="1">
      <c r="A924" s="25" t="s">
        <v>1006</v>
      </c>
      <c r="B924" s="30" t="s">
        <v>1007</v>
      </c>
      <c r="C924" s="201" t="s">
        <v>19</v>
      </c>
      <c r="D924" s="201"/>
      <c r="E924" s="201">
        <v>178.87</v>
      </c>
      <c r="F924" s="201">
        <f t="shared" si="23"/>
        <v>222.56222163174999</v>
      </c>
      <c r="G924" s="201">
        <f>D924*F924</f>
        <v>0</v>
      </c>
      <c r="H924" s="48"/>
      <c r="I924" s="48"/>
      <c r="J924" s="33"/>
    </row>
    <row r="925" spans="1:10" ht="18.75" hidden="1" customHeight="1">
      <c r="A925" s="25"/>
      <c r="B925" s="26"/>
      <c r="C925" s="201"/>
      <c r="D925" s="201"/>
      <c r="E925" s="201"/>
      <c r="F925" s="201">
        <f t="shared" si="23"/>
        <v>0</v>
      </c>
      <c r="G925" s="201"/>
      <c r="H925" s="48"/>
      <c r="I925" s="48"/>
      <c r="J925" s="33"/>
    </row>
    <row r="926" spans="1:10" ht="18.75" hidden="1" customHeight="1">
      <c r="A926" s="25" t="s">
        <v>1008</v>
      </c>
      <c r="B926" s="30" t="s">
        <v>1009</v>
      </c>
      <c r="C926" s="201" t="s">
        <v>19</v>
      </c>
      <c r="D926" s="201"/>
      <c r="E926" s="201">
        <v>230.58</v>
      </c>
      <c r="F926" s="201">
        <f t="shared" si="23"/>
        <v>286.9033212045</v>
      </c>
      <c r="G926" s="201">
        <f>D926*F926</f>
        <v>0</v>
      </c>
      <c r="H926" s="48"/>
      <c r="I926" s="48"/>
      <c r="J926" s="33"/>
    </row>
    <row r="927" spans="1:10" ht="18.75" hidden="1" customHeight="1">
      <c r="A927" s="25"/>
      <c r="B927" s="30"/>
      <c r="C927" s="201"/>
      <c r="D927" s="201"/>
      <c r="E927" s="201"/>
      <c r="F927" s="201">
        <f t="shared" si="23"/>
        <v>0</v>
      </c>
      <c r="G927" s="201"/>
      <c r="H927" s="48"/>
      <c r="I927" s="48"/>
      <c r="J927" s="33"/>
    </row>
    <row r="928" spans="1:10" ht="18.75" hidden="1" customHeight="1">
      <c r="A928" s="25" t="s">
        <v>1010</v>
      </c>
      <c r="B928" s="30" t="s">
        <v>1011</v>
      </c>
      <c r="C928" s="201" t="s">
        <v>19</v>
      </c>
      <c r="D928" s="201"/>
      <c r="E928" s="201">
        <v>289.48</v>
      </c>
      <c r="F928" s="201">
        <f t="shared" si="23"/>
        <v>360.19070787700002</v>
      </c>
      <c r="G928" s="201">
        <f>D928*F928</f>
        <v>0</v>
      </c>
      <c r="H928" s="48"/>
      <c r="I928" s="48"/>
      <c r="J928" s="33"/>
    </row>
    <row r="929" spans="1:10" ht="18.75" hidden="1" customHeight="1">
      <c r="A929" s="25"/>
      <c r="B929" s="26"/>
      <c r="C929" s="201"/>
      <c r="D929" s="201"/>
      <c r="E929" s="201"/>
      <c r="F929" s="201">
        <f t="shared" si="23"/>
        <v>0</v>
      </c>
      <c r="G929" s="201"/>
      <c r="H929" s="48"/>
      <c r="I929" s="48"/>
      <c r="J929" s="33"/>
    </row>
    <row r="930" spans="1:10" ht="18.75" hidden="1" customHeight="1">
      <c r="A930" s="25" t="s">
        <v>1000</v>
      </c>
      <c r="B930" s="30" t="s">
        <v>1012</v>
      </c>
      <c r="C930" s="201" t="s">
        <v>19</v>
      </c>
      <c r="D930" s="217"/>
      <c r="E930" s="201">
        <v>12.78</v>
      </c>
      <c r="F930" s="201">
        <f t="shared" si="23"/>
        <v>15.9017453595</v>
      </c>
      <c r="G930" s="201">
        <f>D930*F930</f>
        <v>0</v>
      </c>
      <c r="H930" s="48"/>
      <c r="I930" s="48"/>
      <c r="J930" s="33"/>
    </row>
    <row r="931" spans="1:10" ht="78.75" hidden="1" customHeight="1">
      <c r="A931" s="25"/>
      <c r="B931" s="26" t="s">
        <v>1013</v>
      </c>
      <c r="C931" s="201"/>
      <c r="D931" s="201"/>
      <c r="E931" s="201"/>
      <c r="F931" s="201">
        <f t="shared" si="23"/>
        <v>0</v>
      </c>
      <c r="G931" s="201"/>
      <c r="H931" s="48"/>
      <c r="I931" s="48"/>
      <c r="J931" s="33"/>
    </row>
    <row r="932" spans="1:10" ht="18.75" hidden="1" customHeight="1">
      <c r="A932" s="25"/>
      <c r="B932" s="26"/>
      <c r="C932" s="201"/>
      <c r="D932" s="201"/>
      <c r="E932" s="201"/>
      <c r="F932" s="201">
        <f t="shared" si="23"/>
        <v>0</v>
      </c>
      <c r="G932" s="201"/>
      <c r="H932" s="48"/>
      <c r="I932" s="48"/>
      <c r="J932" s="33"/>
    </row>
    <row r="933" spans="1:10" ht="18.75" hidden="1" customHeight="1">
      <c r="A933" s="25" t="s">
        <v>1014</v>
      </c>
      <c r="B933" s="35" t="s">
        <v>1015</v>
      </c>
      <c r="C933" s="201"/>
      <c r="D933" s="201"/>
      <c r="E933" s="201"/>
      <c r="F933" s="201">
        <f t="shared" si="23"/>
        <v>0</v>
      </c>
      <c r="G933" s="201"/>
      <c r="H933" s="48"/>
      <c r="I933" s="48"/>
      <c r="J933" s="33"/>
    </row>
    <row r="934" spans="1:10" ht="110.25" hidden="1" customHeight="1">
      <c r="A934" s="25"/>
      <c r="B934" s="26" t="s">
        <v>1016</v>
      </c>
      <c r="C934" s="201"/>
      <c r="D934" s="201"/>
      <c r="E934" s="201"/>
      <c r="F934" s="201">
        <f t="shared" si="23"/>
        <v>0</v>
      </c>
      <c r="G934" s="201"/>
      <c r="H934" s="48"/>
      <c r="I934" s="48"/>
      <c r="J934" s="33"/>
    </row>
    <row r="935" spans="1:10" ht="18.75" hidden="1" customHeight="1">
      <c r="A935" s="25"/>
      <c r="B935" s="26"/>
      <c r="C935" s="201"/>
      <c r="D935" s="201"/>
      <c r="E935" s="201"/>
      <c r="F935" s="201">
        <f t="shared" si="23"/>
        <v>0</v>
      </c>
      <c r="G935" s="201"/>
      <c r="H935" s="48"/>
      <c r="I935" s="48"/>
      <c r="J935" s="33"/>
    </row>
    <row r="936" spans="1:10" ht="18.75" hidden="1" customHeight="1">
      <c r="A936" s="25" t="s">
        <v>1017</v>
      </c>
      <c r="B936" s="30" t="s">
        <v>1018</v>
      </c>
      <c r="C936" s="201" t="s">
        <v>7</v>
      </c>
      <c r="D936" s="201"/>
      <c r="E936" s="201">
        <v>33.64</v>
      </c>
      <c r="F936" s="201">
        <f t="shared" si="23"/>
        <v>41.857176361</v>
      </c>
      <c r="G936" s="201">
        <f>D936*F936</f>
        <v>0</v>
      </c>
      <c r="H936" s="48"/>
      <c r="I936" s="48"/>
      <c r="J936" s="33"/>
    </row>
    <row r="937" spans="1:10" ht="18.75" hidden="1" customHeight="1">
      <c r="A937" s="25"/>
      <c r="B937" s="30"/>
      <c r="C937" s="201"/>
      <c r="D937" s="201"/>
      <c r="E937" s="201"/>
      <c r="F937" s="201">
        <f t="shared" si="23"/>
        <v>0</v>
      </c>
      <c r="G937" s="201"/>
      <c r="H937" s="48"/>
      <c r="I937" s="48"/>
      <c r="J937" s="33"/>
    </row>
    <row r="938" spans="1:10" ht="18.75" hidden="1" customHeight="1">
      <c r="A938" s="25" t="s">
        <v>1019</v>
      </c>
      <c r="B938" s="30" t="s">
        <v>1020</v>
      </c>
      <c r="C938" s="201" t="s">
        <v>7</v>
      </c>
      <c r="D938" s="201"/>
      <c r="E938" s="201">
        <v>43.54</v>
      </c>
      <c r="F938" s="201">
        <f t="shared" si="23"/>
        <v>54.175429808499999</v>
      </c>
      <c r="G938" s="201">
        <f>D938*F938</f>
        <v>0</v>
      </c>
      <c r="H938" s="48"/>
      <c r="I938" s="48"/>
      <c r="J938" s="33"/>
    </row>
    <row r="939" spans="1:10" ht="18.75" hidden="1" customHeight="1">
      <c r="A939" s="25"/>
      <c r="B939" s="30"/>
      <c r="C939" s="201"/>
      <c r="D939" s="201"/>
      <c r="E939" s="201"/>
      <c r="F939" s="201">
        <f t="shared" si="23"/>
        <v>0</v>
      </c>
      <c r="G939" s="201"/>
      <c r="H939" s="48"/>
      <c r="I939" s="48"/>
      <c r="J939" s="33"/>
    </row>
    <row r="940" spans="1:10" ht="18.75" hidden="1" customHeight="1">
      <c r="A940" s="25" t="s">
        <v>1021</v>
      </c>
      <c r="B940" s="30" t="s">
        <v>1022</v>
      </c>
      <c r="C940" s="201" t="s">
        <v>7</v>
      </c>
      <c r="D940" s="201"/>
      <c r="E940" s="201">
        <v>51.57</v>
      </c>
      <c r="F940" s="201">
        <f t="shared" si="23"/>
        <v>64.166902049249998</v>
      </c>
      <c r="G940" s="201">
        <f>D940*F940</f>
        <v>0</v>
      </c>
      <c r="H940" s="48"/>
      <c r="I940" s="48"/>
      <c r="J940" s="33"/>
    </row>
    <row r="941" spans="1:10" ht="18.75" hidden="1" customHeight="1">
      <c r="A941" s="25"/>
      <c r="B941" s="30"/>
      <c r="C941" s="201"/>
      <c r="D941" s="201"/>
      <c r="E941" s="201"/>
      <c r="F941" s="201">
        <f t="shared" si="23"/>
        <v>0</v>
      </c>
      <c r="G941" s="201"/>
      <c r="H941" s="48"/>
      <c r="I941" s="48"/>
      <c r="J941" s="33"/>
    </row>
    <row r="942" spans="1:10" ht="18.75" hidden="1" customHeight="1">
      <c r="A942" s="25" t="s">
        <v>1023</v>
      </c>
      <c r="B942" s="30" t="s">
        <v>1024</v>
      </c>
      <c r="C942" s="201" t="s">
        <v>7</v>
      </c>
      <c r="D942" s="201"/>
      <c r="E942" s="201">
        <v>61.77</v>
      </c>
      <c r="F942" s="201">
        <f t="shared" si="23"/>
        <v>76.858435904250001</v>
      </c>
      <c r="G942" s="201">
        <f>D942*F942</f>
        <v>0</v>
      </c>
      <c r="H942" s="48"/>
      <c r="I942" s="48"/>
      <c r="J942" s="33"/>
    </row>
    <row r="943" spans="1:10" ht="18.75" hidden="1" customHeight="1">
      <c r="A943" s="25"/>
      <c r="B943" s="26"/>
      <c r="C943" s="201"/>
      <c r="D943" s="201"/>
      <c r="E943" s="201"/>
      <c r="F943" s="201">
        <f t="shared" si="23"/>
        <v>0</v>
      </c>
      <c r="G943" s="201"/>
      <c r="H943" s="48"/>
      <c r="I943" s="48"/>
      <c r="J943" s="33"/>
    </row>
    <row r="944" spans="1:10" ht="18.75" hidden="1" customHeight="1">
      <c r="A944" s="25" t="s">
        <v>1025</v>
      </c>
      <c r="B944" s="30" t="s">
        <v>1026</v>
      </c>
      <c r="C944" s="201" t="s">
        <v>7</v>
      </c>
      <c r="D944" s="201"/>
      <c r="E944" s="201">
        <v>31.54</v>
      </c>
      <c r="F944" s="201">
        <f t="shared" si="23"/>
        <v>39.244213508499996</v>
      </c>
      <c r="G944" s="201">
        <f>D944*F944</f>
        <v>0</v>
      </c>
      <c r="H944" s="48"/>
      <c r="I944" s="48"/>
      <c r="J944" s="33"/>
    </row>
    <row r="945" spans="1:10" ht="18.75" hidden="1" customHeight="1">
      <c r="A945" s="25"/>
      <c r="B945" s="30"/>
      <c r="C945" s="201"/>
      <c r="D945" s="201"/>
      <c r="E945" s="201"/>
      <c r="F945" s="201">
        <f t="shared" si="23"/>
        <v>0</v>
      </c>
      <c r="G945" s="201"/>
      <c r="H945" s="48"/>
      <c r="I945" s="48"/>
      <c r="J945" s="33"/>
    </row>
    <row r="946" spans="1:10" ht="18.75" hidden="1" customHeight="1">
      <c r="A946" s="25" t="s">
        <v>1027</v>
      </c>
      <c r="B946" s="30" t="s">
        <v>1028</v>
      </c>
      <c r="C946" s="201" t="s">
        <v>7</v>
      </c>
      <c r="D946" s="201"/>
      <c r="E946" s="201">
        <v>41.98</v>
      </c>
      <c r="F946" s="201">
        <f t="shared" si="23"/>
        <v>52.234371689499994</v>
      </c>
      <c r="G946" s="201">
        <f>D946*F946</f>
        <v>0</v>
      </c>
      <c r="H946" s="48"/>
      <c r="I946" s="48"/>
      <c r="J946" s="33"/>
    </row>
    <row r="947" spans="1:10" ht="18.75" hidden="1" customHeight="1">
      <c r="A947" s="25"/>
      <c r="B947" s="30"/>
      <c r="C947" s="201"/>
      <c r="D947" s="201"/>
      <c r="E947" s="201"/>
      <c r="F947" s="201">
        <f t="shared" si="23"/>
        <v>0</v>
      </c>
      <c r="G947" s="201"/>
      <c r="H947" s="48"/>
      <c r="I947" s="48"/>
      <c r="J947" s="33"/>
    </row>
    <row r="948" spans="1:10" ht="18.75" hidden="1" customHeight="1">
      <c r="A948" s="25" t="s">
        <v>1029</v>
      </c>
      <c r="B948" s="30" t="s">
        <v>1030</v>
      </c>
      <c r="C948" s="201" t="s">
        <v>7</v>
      </c>
      <c r="D948" s="201"/>
      <c r="E948" s="201">
        <v>46.08</v>
      </c>
      <c r="F948" s="201">
        <f t="shared" si="23"/>
        <v>57.335870591999999</v>
      </c>
      <c r="G948" s="201">
        <f>D948*F948</f>
        <v>0</v>
      </c>
      <c r="H948" s="48"/>
      <c r="I948" s="48"/>
      <c r="J948" s="33"/>
    </row>
    <row r="949" spans="1:10" ht="18.75" hidden="1" customHeight="1">
      <c r="A949" s="25"/>
      <c r="B949" s="30"/>
      <c r="C949" s="201"/>
      <c r="D949" s="201"/>
      <c r="E949" s="201"/>
      <c r="F949" s="201">
        <f t="shared" si="23"/>
        <v>0</v>
      </c>
      <c r="G949" s="201"/>
      <c r="H949" s="48"/>
      <c r="I949" s="48"/>
      <c r="J949" s="33"/>
    </row>
    <row r="950" spans="1:10" ht="18.75" hidden="1" customHeight="1">
      <c r="A950" s="25" t="s">
        <v>1031</v>
      </c>
      <c r="B950" s="30" t="s">
        <v>1032</v>
      </c>
      <c r="C950" s="201" t="s">
        <v>7</v>
      </c>
      <c r="D950" s="201"/>
      <c r="E950" s="201">
        <v>55.32</v>
      </c>
      <c r="F950" s="201">
        <f t="shared" si="23"/>
        <v>68.832907143</v>
      </c>
      <c r="G950" s="201">
        <f>D950*F950</f>
        <v>0</v>
      </c>
      <c r="H950" s="48"/>
      <c r="I950" s="48"/>
      <c r="J950" s="33"/>
    </row>
    <row r="951" spans="1:10" ht="18.75" hidden="1" customHeight="1">
      <c r="A951" s="25"/>
      <c r="B951" s="26"/>
      <c r="C951" s="201"/>
      <c r="D951" s="201"/>
      <c r="E951" s="201"/>
      <c r="F951" s="201">
        <f t="shared" si="23"/>
        <v>0</v>
      </c>
      <c r="G951" s="201"/>
      <c r="H951" s="48"/>
      <c r="I951" s="48"/>
      <c r="J951" s="33"/>
    </row>
    <row r="952" spans="1:10" ht="18.75" hidden="1" customHeight="1">
      <c r="A952" s="25" t="s">
        <v>1033</v>
      </c>
      <c r="B952" s="30" t="s">
        <v>1034</v>
      </c>
      <c r="C952" s="201" t="s">
        <v>7</v>
      </c>
      <c r="D952" s="201"/>
      <c r="E952" s="201">
        <v>35.729999999999997</v>
      </c>
      <c r="F952" s="201">
        <f t="shared" si="23"/>
        <v>44.457696533249994</v>
      </c>
      <c r="G952" s="201">
        <f>D952*F952</f>
        <v>0</v>
      </c>
      <c r="H952" s="48"/>
      <c r="I952" s="48"/>
      <c r="J952" s="33"/>
    </row>
    <row r="953" spans="1:10" ht="18.75" hidden="1" customHeight="1">
      <c r="A953" s="25"/>
      <c r="B953" s="30"/>
      <c r="C953" s="201"/>
      <c r="D953" s="201"/>
      <c r="E953" s="201"/>
      <c r="F953" s="201">
        <f t="shared" si="23"/>
        <v>0</v>
      </c>
      <c r="G953" s="201"/>
      <c r="H953" s="48"/>
      <c r="I953" s="48"/>
      <c r="J953" s="33"/>
    </row>
    <row r="954" spans="1:10" ht="18.75" hidden="1" customHeight="1">
      <c r="A954" s="25" t="s">
        <v>1035</v>
      </c>
      <c r="B954" s="30" t="s">
        <v>1036</v>
      </c>
      <c r="C954" s="201" t="s">
        <v>7</v>
      </c>
      <c r="D954" s="201"/>
      <c r="E954" s="201">
        <v>45.6</v>
      </c>
      <c r="F954" s="201">
        <f t="shared" si="23"/>
        <v>56.738621940000002</v>
      </c>
      <c r="G954" s="201">
        <f>D954*F954</f>
        <v>0</v>
      </c>
      <c r="H954" s="48"/>
      <c r="I954" s="48"/>
      <c r="J954" s="33"/>
    </row>
    <row r="955" spans="1:10" ht="18.75" hidden="1" customHeight="1">
      <c r="A955" s="25"/>
      <c r="B955" s="30"/>
      <c r="C955" s="201"/>
      <c r="D955" s="201"/>
      <c r="E955" s="201"/>
      <c r="F955" s="201">
        <f t="shared" si="23"/>
        <v>0</v>
      </c>
      <c r="G955" s="201"/>
      <c r="H955" s="48"/>
      <c r="I955" s="48"/>
      <c r="J955" s="33"/>
    </row>
    <row r="956" spans="1:10" ht="18.75" hidden="1" customHeight="1">
      <c r="A956" s="25" t="s">
        <v>1037</v>
      </c>
      <c r="B956" s="30" t="s">
        <v>1038</v>
      </c>
      <c r="C956" s="201" t="s">
        <v>7</v>
      </c>
      <c r="D956" s="201"/>
      <c r="E956" s="201">
        <v>57.06</v>
      </c>
      <c r="F956" s="201">
        <f t="shared" si="23"/>
        <v>70.997933506500004</v>
      </c>
      <c r="G956" s="201">
        <f>D956*F956</f>
        <v>0</v>
      </c>
      <c r="H956" s="48"/>
      <c r="I956" s="48"/>
      <c r="J956" s="33"/>
    </row>
    <row r="957" spans="1:10" ht="18.75" hidden="1" customHeight="1">
      <c r="A957" s="25"/>
      <c r="B957" s="30"/>
      <c r="C957" s="201"/>
      <c r="D957" s="201"/>
      <c r="E957" s="201"/>
      <c r="F957" s="201">
        <f t="shared" si="23"/>
        <v>0</v>
      </c>
      <c r="G957" s="201"/>
      <c r="H957" s="48"/>
      <c r="I957" s="48"/>
      <c r="J957" s="33"/>
    </row>
    <row r="958" spans="1:10" ht="18.75" hidden="1" customHeight="1">
      <c r="A958" s="25" t="s">
        <v>1039</v>
      </c>
      <c r="B958" s="30" t="s">
        <v>1040</v>
      </c>
      <c r="C958" s="201" t="s">
        <v>7</v>
      </c>
      <c r="D958" s="201"/>
      <c r="E958" s="201">
        <v>68.22</v>
      </c>
      <c r="F958" s="201">
        <f t="shared" si="23"/>
        <v>84.883964665500002</v>
      </c>
      <c r="G958" s="201">
        <f>D958*F958</f>
        <v>0</v>
      </c>
      <c r="H958" s="48"/>
      <c r="I958" s="48"/>
      <c r="J958" s="33"/>
    </row>
    <row r="959" spans="1:10" ht="18.75" hidden="1" customHeight="1">
      <c r="A959" s="25"/>
      <c r="B959" s="30"/>
      <c r="C959" s="201"/>
      <c r="D959" s="201"/>
      <c r="E959" s="201"/>
      <c r="F959" s="201">
        <f t="shared" si="23"/>
        <v>0</v>
      </c>
      <c r="G959" s="201"/>
      <c r="H959" s="48"/>
      <c r="I959" s="48"/>
      <c r="J959" s="33"/>
    </row>
    <row r="960" spans="1:10" ht="18.75" hidden="1" customHeight="1">
      <c r="A960" s="25" t="s">
        <v>1041</v>
      </c>
      <c r="B960" s="30" t="s">
        <v>1042</v>
      </c>
      <c r="C960" s="201" t="s">
        <v>7</v>
      </c>
      <c r="D960" s="201"/>
      <c r="E960" s="201">
        <v>37.83</v>
      </c>
      <c r="F960" s="201">
        <f t="shared" si="23"/>
        <v>47.070659385749998</v>
      </c>
      <c r="G960" s="201">
        <f>D960*F960</f>
        <v>0</v>
      </c>
      <c r="H960" s="48"/>
      <c r="I960" s="48"/>
      <c r="J960" s="33"/>
    </row>
    <row r="961" spans="1:10" ht="18.75" hidden="1" customHeight="1">
      <c r="A961" s="25"/>
      <c r="B961" s="30"/>
      <c r="C961" s="201"/>
      <c r="D961" s="201"/>
      <c r="E961" s="201"/>
      <c r="F961" s="201">
        <f t="shared" si="23"/>
        <v>0</v>
      </c>
      <c r="G961" s="201"/>
      <c r="H961" s="48"/>
      <c r="I961" s="48"/>
      <c r="J961" s="33"/>
    </row>
    <row r="962" spans="1:10" ht="18.75" hidden="1" customHeight="1">
      <c r="A962" s="25" t="s">
        <v>1043</v>
      </c>
      <c r="B962" s="30" t="s">
        <v>1044</v>
      </c>
      <c r="C962" s="201" t="s">
        <v>7</v>
      </c>
      <c r="D962" s="201"/>
      <c r="E962" s="201">
        <v>47.66</v>
      </c>
      <c r="F962" s="201">
        <f t="shared" si="23"/>
        <v>59.301814071499997</v>
      </c>
      <c r="G962" s="201">
        <f>D962*F962</f>
        <v>0</v>
      </c>
      <c r="H962" s="48"/>
      <c r="I962" s="48"/>
      <c r="J962" s="33"/>
    </row>
    <row r="963" spans="1:10" ht="18.75" hidden="1" customHeight="1">
      <c r="A963" s="25"/>
      <c r="B963" s="30"/>
      <c r="C963" s="201"/>
      <c r="D963" s="201"/>
      <c r="E963" s="201"/>
      <c r="F963" s="201">
        <f t="shared" si="23"/>
        <v>0</v>
      </c>
      <c r="G963" s="201"/>
      <c r="H963" s="48"/>
      <c r="I963" s="48"/>
      <c r="J963" s="33"/>
    </row>
    <row r="964" spans="1:10" ht="18.75" hidden="1" customHeight="1">
      <c r="A964" s="25" t="s">
        <v>1045</v>
      </c>
      <c r="B964" s="30" t="s">
        <v>1046</v>
      </c>
      <c r="C964" s="201" t="s">
        <v>7</v>
      </c>
      <c r="D964" s="201"/>
      <c r="E964" s="201">
        <v>62.55</v>
      </c>
      <c r="F964" s="201">
        <f t="shared" si="23"/>
        <v>77.828964963749996</v>
      </c>
      <c r="G964" s="201">
        <f>D964*F964</f>
        <v>0</v>
      </c>
      <c r="H964" s="48"/>
      <c r="I964" s="48"/>
      <c r="J964" s="33"/>
    </row>
    <row r="965" spans="1:10" ht="18.75" hidden="1" customHeight="1">
      <c r="A965" s="25"/>
      <c r="B965" s="30"/>
      <c r="C965" s="201"/>
      <c r="D965" s="201"/>
      <c r="E965" s="201"/>
      <c r="F965" s="201">
        <f t="shared" si="23"/>
        <v>0</v>
      </c>
      <c r="G965" s="201"/>
      <c r="H965" s="48"/>
      <c r="I965" s="48"/>
      <c r="J965" s="33"/>
    </row>
    <row r="966" spans="1:10" ht="18.75" hidden="1" customHeight="1">
      <c r="A966" s="25" t="s">
        <v>1047</v>
      </c>
      <c r="B966" s="30" t="s">
        <v>1048</v>
      </c>
      <c r="C966" s="201" t="s">
        <v>7</v>
      </c>
      <c r="D966" s="201"/>
      <c r="E966" s="201">
        <v>74.67</v>
      </c>
      <c r="F966" s="201">
        <f t="shared" si="23"/>
        <v>92.909493426750004</v>
      </c>
      <c r="G966" s="201">
        <f>D966*F966</f>
        <v>0</v>
      </c>
      <c r="H966" s="48"/>
      <c r="I966" s="48"/>
      <c r="J966" s="33"/>
    </row>
    <row r="967" spans="1:10" ht="18.75" hidden="1" customHeight="1">
      <c r="A967" s="25"/>
      <c r="B967" s="30"/>
      <c r="C967" s="201"/>
      <c r="D967" s="201"/>
      <c r="E967" s="201"/>
      <c r="F967" s="201">
        <f t="shared" si="23"/>
        <v>0</v>
      </c>
      <c r="G967" s="201"/>
      <c r="H967" s="48"/>
      <c r="I967" s="48"/>
      <c r="J967" s="33"/>
    </row>
    <row r="968" spans="1:10" ht="18.75" hidden="1" customHeight="1">
      <c r="A968" s="25" t="s">
        <v>1049</v>
      </c>
      <c r="B968" s="30" t="s">
        <v>1050</v>
      </c>
      <c r="C968" s="201" t="s">
        <v>7</v>
      </c>
      <c r="D968" s="217"/>
      <c r="E968" s="201">
        <v>28.88</v>
      </c>
      <c r="F968" s="201">
        <f t="shared" si="23"/>
        <v>35.934460561999998</v>
      </c>
      <c r="G968" s="201">
        <f>D968*F968</f>
        <v>0</v>
      </c>
      <c r="H968" s="48"/>
      <c r="I968" s="48"/>
      <c r="J968" s="33"/>
    </row>
    <row r="969" spans="1:10" ht="18.75" hidden="1" customHeight="1">
      <c r="A969" s="25"/>
      <c r="B969" s="30"/>
      <c r="C969" s="201"/>
      <c r="D969" s="201"/>
      <c r="E969" s="201"/>
      <c r="F969" s="201">
        <f t="shared" si="23"/>
        <v>0</v>
      </c>
      <c r="G969" s="201"/>
      <c r="H969" s="48"/>
      <c r="I969" s="48"/>
      <c r="J969" s="33"/>
    </row>
    <row r="970" spans="1:10" ht="18.75" hidden="1" customHeight="1">
      <c r="A970" s="25" t="s">
        <v>1051</v>
      </c>
      <c r="B970" s="30" t="s">
        <v>1052</v>
      </c>
      <c r="C970" s="201" t="s">
        <v>7</v>
      </c>
      <c r="D970" s="217"/>
      <c r="E970" s="201">
        <v>37.24</v>
      </c>
      <c r="F970" s="201">
        <f t="shared" si="23"/>
        <v>46.336541251</v>
      </c>
      <c r="G970" s="201">
        <f>D970*F970</f>
        <v>0</v>
      </c>
      <c r="H970" s="48"/>
      <c r="I970" s="48"/>
      <c r="J970" s="33"/>
    </row>
    <row r="971" spans="1:10" ht="18.75" hidden="1" customHeight="1">
      <c r="A971" s="25"/>
      <c r="B971" s="30"/>
      <c r="C971" s="201"/>
      <c r="D971" s="201"/>
      <c r="E971" s="201"/>
      <c r="F971" s="201">
        <f t="shared" si="23"/>
        <v>0</v>
      </c>
      <c r="G971" s="201"/>
      <c r="H971" s="48"/>
      <c r="I971" s="48"/>
      <c r="J971" s="33"/>
    </row>
    <row r="972" spans="1:10" ht="18.75" hidden="1" customHeight="1">
      <c r="A972" s="25" t="s">
        <v>1053</v>
      </c>
      <c r="B972" s="30" t="s">
        <v>1054</v>
      </c>
      <c r="C972" s="201" t="s">
        <v>7</v>
      </c>
      <c r="D972" s="201"/>
      <c r="E972" s="201">
        <v>24.24</v>
      </c>
      <c r="F972" s="201">
        <f t="shared" si="23"/>
        <v>30.161056925999997</v>
      </c>
      <c r="G972" s="201">
        <f>D972*F972</f>
        <v>0</v>
      </c>
      <c r="H972" s="48"/>
      <c r="I972" s="48"/>
      <c r="J972" s="33"/>
    </row>
    <row r="973" spans="1:10" ht="18.75" hidden="1" customHeight="1">
      <c r="A973" s="25"/>
      <c r="B973" s="30"/>
      <c r="C973" s="201"/>
      <c r="D973" s="201"/>
      <c r="E973" s="201"/>
      <c r="F973" s="201">
        <f t="shared" si="23"/>
        <v>0</v>
      </c>
      <c r="G973" s="201"/>
      <c r="H973" s="48"/>
      <c r="I973" s="48"/>
      <c r="J973" s="33"/>
    </row>
    <row r="974" spans="1:10" ht="18.75" hidden="1" customHeight="1">
      <c r="A974" s="25" t="s">
        <v>1055</v>
      </c>
      <c r="B974" s="30" t="s">
        <v>1056</v>
      </c>
      <c r="C974" s="201" t="s">
        <v>7</v>
      </c>
      <c r="D974" s="201"/>
      <c r="E974" s="201">
        <v>27.67</v>
      </c>
      <c r="F974" s="201">
        <f t="shared" ref="F974:F1037" si="24">E974*1.244268025</f>
        <v>34.428896251750004</v>
      </c>
      <c r="G974" s="201">
        <f>D974*F974</f>
        <v>0</v>
      </c>
      <c r="H974" s="48"/>
      <c r="I974" s="48"/>
      <c r="J974" s="33"/>
    </row>
    <row r="975" spans="1:10" ht="18.75" hidden="1" customHeight="1">
      <c r="A975" s="25"/>
      <c r="B975" s="30"/>
      <c r="C975" s="201"/>
      <c r="D975" s="201"/>
      <c r="E975" s="201"/>
      <c r="F975" s="201">
        <f t="shared" si="24"/>
        <v>0</v>
      </c>
      <c r="G975" s="201"/>
      <c r="H975" s="48"/>
      <c r="I975" s="48"/>
      <c r="J975" s="33"/>
    </row>
    <row r="976" spans="1:10" ht="18.75" hidden="1" customHeight="1">
      <c r="A976" s="25" t="s">
        <v>1057</v>
      </c>
      <c r="B976" s="30" t="s">
        <v>1058</v>
      </c>
      <c r="C976" s="201" t="s">
        <v>7</v>
      </c>
      <c r="D976" s="201"/>
      <c r="E976" s="201">
        <v>35.19</v>
      </c>
      <c r="F976" s="201">
        <f t="shared" si="24"/>
        <v>43.785791799749994</v>
      </c>
      <c r="G976" s="201">
        <f>D976*F976</f>
        <v>0</v>
      </c>
      <c r="H976" s="48"/>
      <c r="I976" s="48"/>
      <c r="J976" s="33"/>
    </row>
    <row r="977" spans="1:10" ht="18.75" hidden="1" customHeight="1">
      <c r="A977" s="25"/>
      <c r="B977" s="30"/>
      <c r="C977" s="201"/>
      <c r="D977" s="201"/>
      <c r="E977" s="201"/>
      <c r="F977" s="201">
        <f t="shared" si="24"/>
        <v>0</v>
      </c>
      <c r="G977" s="201"/>
      <c r="H977" s="48"/>
      <c r="I977" s="48"/>
      <c r="J977" s="33"/>
    </row>
    <row r="978" spans="1:10" ht="18.75" hidden="1" customHeight="1">
      <c r="A978" s="25" t="s">
        <v>1059</v>
      </c>
      <c r="B978" s="30" t="s">
        <v>1060</v>
      </c>
      <c r="C978" s="201" t="s">
        <v>7</v>
      </c>
      <c r="D978" s="201"/>
      <c r="E978" s="201">
        <v>47.51</v>
      </c>
      <c r="F978" s="201">
        <f t="shared" si="24"/>
        <v>59.115173867749995</v>
      </c>
      <c r="G978" s="201">
        <f>D978*F978</f>
        <v>0</v>
      </c>
      <c r="H978" s="48"/>
      <c r="I978" s="48"/>
      <c r="J978" s="33"/>
    </row>
    <row r="979" spans="1:10" ht="18.75" hidden="1" customHeight="1">
      <c r="A979" s="25"/>
      <c r="B979" s="30"/>
      <c r="C979" s="201"/>
      <c r="D979" s="201"/>
      <c r="E979" s="201"/>
      <c r="F979" s="201">
        <f t="shared" si="24"/>
        <v>0</v>
      </c>
      <c r="G979" s="201"/>
      <c r="H979" s="48"/>
      <c r="I979" s="48"/>
      <c r="J979" s="33"/>
    </row>
    <row r="980" spans="1:10" ht="18.75" hidden="1" customHeight="1">
      <c r="A980" s="25" t="s">
        <v>1061</v>
      </c>
      <c r="B980" s="30" t="s">
        <v>1062</v>
      </c>
      <c r="C980" s="201" t="s">
        <v>7</v>
      </c>
      <c r="D980" s="201"/>
      <c r="E980" s="201">
        <v>39.479999999999997</v>
      </c>
      <c r="F980" s="201">
        <f t="shared" si="24"/>
        <v>49.123701626999996</v>
      </c>
      <c r="G980" s="201">
        <f>D980*F980</f>
        <v>0</v>
      </c>
      <c r="H980" s="48"/>
      <c r="I980" s="48"/>
      <c r="J980" s="33"/>
    </row>
    <row r="981" spans="1:10" ht="18.75" hidden="1" customHeight="1">
      <c r="A981" s="25"/>
      <c r="B981" s="30"/>
      <c r="C981" s="201"/>
      <c r="D981" s="201"/>
      <c r="E981" s="201"/>
      <c r="F981" s="201">
        <f t="shared" si="24"/>
        <v>0</v>
      </c>
      <c r="G981" s="201"/>
      <c r="H981" s="48"/>
      <c r="I981" s="48"/>
      <c r="J981" s="33"/>
    </row>
    <row r="982" spans="1:10" ht="18.75" hidden="1" customHeight="1">
      <c r="A982" s="25" t="s">
        <v>1063</v>
      </c>
      <c r="B982" s="30" t="s">
        <v>1064</v>
      </c>
      <c r="C982" s="201" t="s">
        <v>7</v>
      </c>
      <c r="D982" s="201"/>
      <c r="E982" s="201">
        <v>54.77</v>
      </c>
      <c r="F982" s="201">
        <f t="shared" si="24"/>
        <v>68.14855972925001</v>
      </c>
      <c r="G982" s="201">
        <f>D982*F982</f>
        <v>0</v>
      </c>
      <c r="H982" s="48"/>
      <c r="I982" s="48"/>
      <c r="J982" s="33"/>
    </row>
    <row r="983" spans="1:10" ht="18.75" hidden="1" customHeight="1">
      <c r="A983" s="25"/>
      <c r="B983" s="30"/>
      <c r="C983" s="201"/>
      <c r="D983" s="201"/>
      <c r="E983" s="201"/>
      <c r="F983" s="201">
        <f t="shared" si="24"/>
        <v>0</v>
      </c>
      <c r="G983" s="201"/>
      <c r="H983" s="48"/>
      <c r="I983" s="48"/>
      <c r="J983" s="33"/>
    </row>
    <row r="984" spans="1:10" ht="18.75" hidden="1" customHeight="1">
      <c r="A984" s="25" t="s">
        <v>1065</v>
      </c>
      <c r="B984" s="35" t="s">
        <v>1066</v>
      </c>
      <c r="C984" s="201"/>
      <c r="D984" s="201"/>
      <c r="E984" s="201"/>
      <c r="F984" s="201">
        <f t="shared" si="24"/>
        <v>0</v>
      </c>
      <c r="G984" s="201"/>
      <c r="H984" s="48"/>
      <c r="I984" s="48"/>
      <c r="J984" s="33"/>
    </row>
    <row r="985" spans="1:10" ht="141.75" hidden="1" customHeight="1">
      <c r="A985" s="25"/>
      <c r="B985" s="26" t="s">
        <v>1067</v>
      </c>
      <c r="C985" s="201"/>
      <c r="D985" s="201"/>
      <c r="E985" s="201"/>
      <c r="F985" s="201">
        <f t="shared" si="24"/>
        <v>0</v>
      </c>
      <c r="G985" s="201"/>
      <c r="H985" s="48"/>
      <c r="I985" s="48"/>
      <c r="J985" s="33"/>
    </row>
    <row r="986" spans="1:10" ht="18.75" hidden="1" customHeight="1">
      <c r="A986" s="25"/>
      <c r="B986" s="35"/>
      <c r="C986" s="201"/>
      <c r="D986" s="201"/>
      <c r="E986" s="201"/>
      <c r="F986" s="201">
        <f t="shared" si="24"/>
        <v>0</v>
      </c>
      <c r="G986" s="201"/>
      <c r="H986" s="48"/>
      <c r="I986" s="48"/>
      <c r="J986" s="33"/>
    </row>
    <row r="987" spans="1:10" ht="18.75" hidden="1" customHeight="1">
      <c r="A987" s="25" t="s">
        <v>1068</v>
      </c>
      <c r="B987" s="30" t="s">
        <v>1069</v>
      </c>
      <c r="C987" s="201" t="s">
        <v>19</v>
      </c>
      <c r="D987" s="217"/>
      <c r="E987" s="201">
        <v>26.54</v>
      </c>
      <c r="F987" s="201">
        <f t="shared" si="24"/>
        <v>33.022873383499999</v>
      </c>
      <c r="G987" s="201">
        <f>D987*F987</f>
        <v>0</v>
      </c>
      <c r="H987" s="48"/>
      <c r="I987" s="48"/>
      <c r="J987" s="33"/>
    </row>
    <row r="988" spans="1:10" ht="18.75" hidden="1" customHeight="1">
      <c r="A988" s="25"/>
      <c r="B988" s="26"/>
      <c r="C988" s="201"/>
      <c r="D988" s="201"/>
      <c r="E988" s="201"/>
      <c r="F988" s="201">
        <f t="shared" si="24"/>
        <v>0</v>
      </c>
      <c r="G988" s="201"/>
      <c r="H988" s="48"/>
      <c r="I988" s="48"/>
      <c r="J988" s="33"/>
    </row>
    <row r="989" spans="1:10" ht="18.75" hidden="1" customHeight="1">
      <c r="A989" s="25" t="s">
        <v>1070</v>
      </c>
      <c r="B989" s="30" t="s">
        <v>1071</v>
      </c>
      <c r="C989" s="201" t="s">
        <v>19</v>
      </c>
      <c r="D989" s="201"/>
      <c r="E989" s="201">
        <v>28.34</v>
      </c>
      <c r="F989" s="201">
        <f t="shared" si="24"/>
        <v>35.262555828499998</v>
      </c>
      <c r="G989" s="201">
        <f>D989*F989</f>
        <v>0</v>
      </c>
      <c r="H989" s="48"/>
      <c r="I989" s="48"/>
      <c r="J989" s="33"/>
    </row>
    <row r="990" spans="1:10" ht="18.75" hidden="1" customHeight="1">
      <c r="A990" s="25"/>
      <c r="B990" s="26"/>
      <c r="C990" s="201"/>
      <c r="D990" s="201"/>
      <c r="E990" s="201"/>
      <c r="F990" s="201">
        <f t="shared" si="24"/>
        <v>0</v>
      </c>
      <c r="G990" s="201"/>
      <c r="H990" s="48"/>
      <c r="I990" s="48"/>
      <c r="J990" s="33"/>
    </row>
    <row r="991" spans="1:10" ht="18.75" hidden="1" customHeight="1">
      <c r="A991" s="25" t="s">
        <v>1072</v>
      </c>
      <c r="B991" s="30" t="s">
        <v>1073</v>
      </c>
      <c r="C991" s="201" t="s">
        <v>19</v>
      </c>
      <c r="D991" s="201"/>
      <c r="E991" s="201">
        <v>41.88</v>
      </c>
      <c r="F991" s="201">
        <f t="shared" si="24"/>
        <v>52.109944887000005</v>
      </c>
      <c r="G991" s="201">
        <f>D991*F991</f>
        <v>0</v>
      </c>
      <c r="H991" s="48"/>
      <c r="I991" s="48"/>
      <c r="J991" s="33"/>
    </row>
    <row r="992" spans="1:10" ht="18.75" hidden="1" customHeight="1">
      <c r="A992" s="25"/>
      <c r="B992" s="26"/>
      <c r="C992" s="201"/>
      <c r="D992" s="201"/>
      <c r="E992" s="201"/>
      <c r="F992" s="201">
        <f t="shared" si="24"/>
        <v>0</v>
      </c>
      <c r="G992" s="201"/>
      <c r="H992" s="48"/>
      <c r="I992" s="48"/>
      <c r="J992" s="33"/>
    </row>
    <row r="993" spans="1:10" ht="18.75" hidden="1" customHeight="1">
      <c r="A993" s="25" t="s">
        <v>1074</v>
      </c>
      <c r="B993" s="30" t="s">
        <v>1075</v>
      </c>
      <c r="C993" s="201" t="s">
        <v>19</v>
      </c>
      <c r="D993" s="201"/>
      <c r="E993" s="201">
        <v>43.52</v>
      </c>
      <c r="F993" s="201">
        <f t="shared" si="24"/>
        <v>54.150544448000005</v>
      </c>
      <c r="G993" s="201">
        <f>D993*F993</f>
        <v>0</v>
      </c>
      <c r="H993" s="48"/>
      <c r="I993" s="48"/>
      <c r="J993" s="33"/>
    </row>
    <row r="994" spans="1:10" ht="18.75" hidden="1" customHeight="1">
      <c r="A994" s="25"/>
      <c r="B994" s="26"/>
      <c r="C994" s="201"/>
      <c r="D994" s="201"/>
      <c r="E994" s="201"/>
      <c r="F994" s="201">
        <f t="shared" si="24"/>
        <v>0</v>
      </c>
      <c r="G994" s="201"/>
      <c r="H994" s="48"/>
      <c r="I994" s="48"/>
      <c r="J994" s="33"/>
    </row>
    <row r="995" spans="1:10" ht="18.75" hidden="1" customHeight="1">
      <c r="A995" s="25" t="s">
        <v>1076</v>
      </c>
      <c r="B995" s="30" t="s">
        <v>1077</v>
      </c>
      <c r="C995" s="201" t="s">
        <v>19</v>
      </c>
      <c r="D995" s="201"/>
      <c r="E995" s="201">
        <v>48.16</v>
      </c>
      <c r="F995" s="201">
        <f t="shared" si="24"/>
        <v>59.923948083999996</v>
      </c>
      <c r="G995" s="201">
        <f>D995*F995</f>
        <v>0</v>
      </c>
      <c r="H995" s="48"/>
      <c r="I995" s="48"/>
      <c r="J995" s="33"/>
    </row>
    <row r="996" spans="1:10" ht="18.75" hidden="1" customHeight="1">
      <c r="A996" s="25"/>
      <c r="B996" s="26"/>
      <c r="C996" s="201"/>
      <c r="D996" s="201"/>
      <c r="E996" s="201"/>
      <c r="F996" s="201">
        <f t="shared" si="24"/>
        <v>0</v>
      </c>
      <c r="G996" s="201"/>
      <c r="H996" s="48"/>
      <c r="I996" s="48"/>
      <c r="J996" s="33"/>
    </row>
    <row r="997" spans="1:10" ht="18.75" hidden="1" customHeight="1">
      <c r="A997" s="25" t="s">
        <v>1078</v>
      </c>
      <c r="B997" s="30" t="s">
        <v>1079</v>
      </c>
      <c r="C997" s="201" t="s">
        <v>19</v>
      </c>
      <c r="D997" s="201"/>
      <c r="E997" s="201">
        <v>77.62</v>
      </c>
      <c r="F997" s="201">
        <f t="shared" si="24"/>
        <v>96.580084100500002</v>
      </c>
      <c r="G997" s="201">
        <f>D997*F997</f>
        <v>0</v>
      </c>
      <c r="H997" s="48"/>
      <c r="I997" s="48"/>
      <c r="J997" s="33"/>
    </row>
    <row r="998" spans="1:10" ht="18.75" hidden="1" customHeight="1">
      <c r="A998" s="25"/>
      <c r="B998" s="26"/>
      <c r="C998" s="201"/>
      <c r="D998" s="201"/>
      <c r="E998" s="201"/>
      <c r="F998" s="201">
        <f t="shared" si="24"/>
        <v>0</v>
      </c>
      <c r="G998" s="201"/>
      <c r="H998" s="48"/>
      <c r="I998" s="48"/>
      <c r="J998" s="33"/>
    </row>
    <row r="999" spans="1:10" ht="18.75" hidden="1" customHeight="1">
      <c r="A999" s="25" t="s">
        <v>1080</v>
      </c>
      <c r="B999" s="35" t="s">
        <v>1081</v>
      </c>
      <c r="C999" s="201"/>
      <c r="D999" s="201"/>
      <c r="E999" s="201"/>
      <c r="F999" s="201">
        <f t="shared" si="24"/>
        <v>0</v>
      </c>
      <c r="G999" s="201"/>
      <c r="H999" s="48"/>
      <c r="I999" s="48"/>
      <c r="J999" s="33"/>
    </row>
    <row r="1000" spans="1:10" ht="110.25" hidden="1" customHeight="1">
      <c r="A1000" s="25"/>
      <c r="B1000" s="26" t="s">
        <v>1082</v>
      </c>
      <c r="C1000" s="201"/>
      <c r="D1000" s="201"/>
      <c r="E1000" s="201"/>
      <c r="F1000" s="201">
        <f t="shared" si="24"/>
        <v>0</v>
      </c>
      <c r="G1000" s="201"/>
      <c r="H1000" s="48"/>
      <c r="I1000" s="48"/>
      <c r="J1000" s="33"/>
    </row>
    <row r="1001" spans="1:10" ht="18.75" hidden="1" customHeight="1">
      <c r="A1001" s="25"/>
      <c r="B1001" s="35"/>
      <c r="C1001" s="201"/>
      <c r="D1001" s="201"/>
      <c r="E1001" s="201"/>
      <c r="F1001" s="201">
        <f t="shared" si="24"/>
        <v>0</v>
      </c>
      <c r="G1001" s="201"/>
      <c r="H1001" s="48"/>
      <c r="I1001" s="48"/>
      <c r="J1001" s="33"/>
    </row>
    <row r="1002" spans="1:10" ht="18.75" hidden="1" customHeight="1">
      <c r="A1002" s="25" t="s">
        <v>1083</v>
      </c>
      <c r="B1002" s="30" t="s">
        <v>1084</v>
      </c>
      <c r="C1002" s="201" t="s">
        <v>19</v>
      </c>
      <c r="D1002" s="201"/>
      <c r="E1002" s="201">
        <v>11.05</v>
      </c>
      <c r="F1002" s="201">
        <f t="shared" si="24"/>
        <v>13.749161676250001</v>
      </c>
      <c r="G1002" s="201">
        <f>D1002*F1002</f>
        <v>0</v>
      </c>
      <c r="H1002" s="48"/>
      <c r="I1002" s="48"/>
      <c r="J1002" s="33"/>
    </row>
    <row r="1003" spans="1:10" ht="18.75" hidden="1" customHeight="1">
      <c r="A1003" s="25"/>
      <c r="B1003" s="26"/>
      <c r="C1003" s="201"/>
      <c r="D1003" s="201"/>
      <c r="E1003" s="201"/>
      <c r="F1003" s="201">
        <f t="shared" si="24"/>
        <v>0</v>
      </c>
      <c r="G1003" s="201"/>
      <c r="H1003" s="242"/>
      <c r="I1003" s="243"/>
      <c r="J1003" s="243"/>
    </row>
    <row r="1004" spans="1:10" ht="18.75" customHeight="1">
      <c r="A1004" s="25" t="s">
        <v>1085</v>
      </c>
      <c r="B1004" s="30" t="s">
        <v>1086</v>
      </c>
      <c r="C1004" s="201" t="s">
        <v>19</v>
      </c>
      <c r="D1004" s="217">
        <f>(22*(3-1.1))+(45*(3-1.1))+(8*(3-0.3))</f>
        <v>148.9</v>
      </c>
      <c r="E1004" s="201">
        <v>11.38</v>
      </c>
      <c r="F1004" s="201">
        <f t="shared" si="24"/>
        <v>14.159770124500001</v>
      </c>
      <c r="G1004" s="201">
        <f>D1004*F1004</f>
        <v>2108.3897715380504</v>
      </c>
      <c r="H1004" s="242" t="s">
        <v>2202</v>
      </c>
      <c r="I1004" s="243"/>
      <c r="J1004" s="243"/>
    </row>
    <row r="1005" spans="1:10" ht="18.75" customHeight="1">
      <c r="A1005" s="25"/>
      <c r="B1005" s="26"/>
      <c r="C1005" s="201"/>
      <c r="D1005" s="201"/>
      <c r="E1005" s="201"/>
      <c r="F1005" s="201"/>
      <c r="G1005" s="201"/>
      <c r="H1005" s="48"/>
      <c r="I1005" s="48"/>
      <c r="J1005" s="33"/>
    </row>
    <row r="1006" spans="1:10" ht="18.75" customHeight="1">
      <c r="A1006" s="25" t="s">
        <v>1087</v>
      </c>
      <c r="B1006" s="30" t="s">
        <v>1088</v>
      </c>
      <c r="C1006" s="201" t="s">
        <v>19</v>
      </c>
      <c r="D1006" s="201">
        <f>((41.79+9.19+1.23+1.5))</f>
        <v>53.709999999999994</v>
      </c>
      <c r="E1006" s="201">
        <v>15.8</v>
      </c>
      <c r="F1006" s="201">
        <f t="shared" si="24"/>
        <v>19.659434794999999</v>
      </c>
      <c r="G1006" s="201">
        <f>D1006*F1006</f>
        <v>1055.9082428394499</v>
      </c>
      <c r="H1006" s="242" t="s">
        <v>2203</v>
      </c>
      <c r="I1006" s="243"/>
      <c r="J1006" s="243"/>
    </row>
    <row r="1007" spans="1:10" ht="18.75" customHeight="1">
      <c r="A1007" s="25"/>
      <c r="B1007" s="26"/>
      <c r="C1007" s="201"/>
      <c r="D1007" s="201"/>
      <c r="E1007" s="201"/>
      <c r="F1007" s="201"/>
      <c r="G1007" s="201"/>
      <c r="H1007" s="48"/>
      <c r="I1007" s="48"/>
      <c r="J1007" s="33"/>
    </row>
    <row r="1008" spans="1:10" ht="18.75" hidden="1" customHeight="1">
      <c r="A1008" s="25" t="s">
        <v>1089</v>
      </c>
      <c r="B1008" s="35" t="s">
        <v>1090</v>
      </c>
      <c r="C1008" s="201"/>
      <c r="D1008" s="201"/>
      <c r="E1008" s="201"/>
      <c r="F1008" s="201">
        <f t="shared" si="24"/>
        <v>0</v>
      </c>
      <c r="G1008" s="201"/>
      <c r="H1008" s="48"/>
      <c r="I1008" s="48"/>
      <c r="J1008" s="33"/>
    </row>
    <row r="1009" spans="1:10" ht="157.5" hidden="1" customHeight="1">
      <c r="A1009" s="25"/>
      <c r="B1009" s="26" t="s">
        <v>1091</v>
      </c>
      <c r="C1009" s="201"/>
      <c r="D1009" s="201"/>
      <c r="E1009" s="201"/>
      <c r="F1009" s="201">
        <f t="shared" si="24"/>
        <v>0</v>
      </c>
      <c r="G1009" s="201"/>
      <c r="H1009" s="48"/>
      <c r="I1009" s="48"/>
      <c r="J1009" s="33"/>
    </row>
    <row r="1010" spans="1:10" ht="18.75" hidden="1" customHeight="1">
      <c r="A1010" s="25"/>
      <c r="B1010" s="26"/>
      <c r="C1010" s="201"/>
      <c r="D1010" s="201"/>
      <c r="E1010" s="201"/>
      <c r="F1010" s="201">
        <f t="shared" si="24"/>
        <v>0</v>
      </c>
      <c r="G1010" s="201"/>
      <c r="H1010" s="48"/>
      <c r="I1010" s="48"/>
      <c r="J1010" s="33"/>
    </row>
    <row r="1011" spans="1:10" ht="18.75" hidden="1" customHeight="1">
      <c r="A1011" s="25" t="s">
        <v>1092</v>
      </c>
      <c r="B1011" s="30" t="s">
        <v>1069</v>
      </c>
      <c r="C1011" s="201" t="s">
        <v>19</v>
      </c>
      <c r="D1011" s="201"/>
      <c r="E1011" s="201">
        <v>20.5</v>
      </c>
      <c r="F1011" s="201">
        <f t="shared" si="24"/>
        <v>25.507494512499999</v>
      </c>
      <c r="G1011" s="201">
        <f>D1011*F1011</f>
        <v>0</v>
      </c>
      <c r="H1011" s="48"/>
      <c r="I1011" s="48"/>
      <c r="J1011" s="33"/>
    </row>
    <row r="1012" spans="1:10" ht="18.75" hidden="1" customHeight="1">
      <c r="A1012" s="25"/>
      <c r="B1012" s="26"/>
      <c r="C1012" s="201"/>
      <c r="D1012" s="201"/>
      <c r="E1012" s="201"/>
      <c r="F1012" s="201">
        <f t="shared" si="24"/>
        <v>0</v>
      </c>
      <c r="G1012" s="201"/>
      <c r="H1012" s="48"/>
      <c r="I1012" s="48"/>
      <c r="J1012" s="33"/>
    </row>
    <row r="1013" spans="1:10" ht="18.75" hidden="1" customHeight="1">
      <c r="A1013" s="25" t="s">
        <v>1093</v>
      </c>
      <c r="B1013" s="30" t="s">
        <v>1071</v>
      </c>
      <c r="C1013" s="201" t="s">
        <v>19</v>
      </c>
      <c r="D1013" s="201"/>
      <c r="E1013" s="201">
        <v>28.37</v>
      </c>
      <c r="F1013" s="201">
        <f t="shared" si="24"/>
        <v>35.299883869250003</v>
      </c>
      <c r="G1013" s="201">
        <f>D1013*F1013</f>
        <v>0</v>
      </c>
      <c r="H1013" s="48"/>
      <c r="I1013" s="48"/>
      <c r="J1013" s="33"/>
    </row>
    <row r="1014" spans="1:10" ht="18.75" hidden="1" customHeight="1">
      <c r="A1014" s="25"/>
      <c r="B1014" s="26"/>
      <c r="C1014" s="201"/>
      <c r="D1014" s="201"/>
      <c r="E1014" s="201"/>
      <c r="F1014" s="201">
        <f t="shared" si="24"/>
        <v>0</v>
      </c>
      <c r="G1014" s="201"/>
      <c r="H1014" s="48"/>
      <c r="I1014" s="48"/>
      <c r="J1014" s="33"/>
    </row>
    <row r="1015" spans="1:10" ht="18.75" hidden="1" customHeight="1">
      <c r="A1015" s="25" t="s">
        <v>1094</v>
      </c>
      <c r="B1015" s="30" t="s">
        <v>1073</v>
      </c>
      <c r="C1015" s="201" t="s">
        <v>19</v>
      </c>
      <c r="D1015" s="201"/>
      <c r="E1015" s="201">
        <v>47.36</v>
      </c>
      <c r="F1015" s="201">
        <f t="shared" si="24"/>
        <v>58.928533664</v>
      </c>
      <c r="G1015" s="201">
        <f>D1015*F1015</f>
        <v>0</v>
      </c>
      <c r="H1015" s="48"/>
      <c r="I1015" s="48"/>
      <c r="J1015" s="33"/>
    </row>
    <row r="1016" spans="1:10" ht="18.75" hidden="1" customHeight="1">
      <c r="A1016" s="25"/>
      <c r="B1016" s="26"/>
      <c r="C1016" s="201"/>
      <c r="D1016" s="201"/>
      <c r="E1016" s="201"/>
      <c r="F1016" s="201">
        <f t="shared" si="24"/>
        <v>0</v>
      </c>
      <c r="G1016" s="201"/>
      <c r="H1016" s="48"/>
      <c r="I1016" s="48"/>
      <c r="J1016" s="33"/>
    </row>
    <row r="1017" spans="1:10" ht="18.75" hidden="1" customHeight="1">
      <c r="A1017" s="25" t="s">
        <v>1095</v>
      </c>
      <c r="B1017" s="30" t="s">
        <v>1075</v>
      </c>
      <c r="C1017" s="201" t="s">
        <v>19</v>
      </c>
      <c r="D1017" s="201"/>
      <c r="E1017" s="201">
        <v>47.33</v>
      </c>
      <c r="F1017" s="201">
        <f t="shared" si="24"/>
        <v>58.891205623249995</v>
      </c>
      <c r="G1017" s="201">
        <f>D1017*F1017</f>
        <v>0</v>
      </c>
      <c r="H1017" s="48"/>
      <c r="I1017" s="48"/>
      <c r="J1017" s="33"/>
    </row>
    <row r="1018" spans="1:10" ht="18.75" hidden="1" customHeight="1">
      <c r="A1018" s="25"/>
      <c r="B1018" s="26"/>
      <c r="C1018" s="201"/>
      <c r="D1018" s="201"/>
      <c r="E1018" s="201"/>
      <c r="F1018" s="201">
        <f t="shared" si="24"/>
        <v>0</v>
      </c>
      <c r="G1018" s="201"/>
      <c r="H1018" s="48"/>
      <c r="I1018" s="48"/>
      <c r="J1018" s="33"/>
    </row>
    <row r="1019" spans="1:10" ht="18.75" hidden="1" customHeight="1">
      <c r="A1019" s="25" t="s">
        <v>1096</v>
      </c>
      <c r="B1019" s="30" t="s">
        <v>1077</v>
      </c>
      <c r="C1019" s="201" t="s">
        <v>19</v>
      </c>
      <c r="D1019" s="201"/>
      <c r="E1019" s="201">
        <v>45.26</v>
      </c>
      <c r="F1019" s="201">
        <f t="shared" si="24"/>
        <v>56.315570811499995</v>
      </c>
      <c r="G1019" s="201">
        <f>D1019*F1019</f>
        <v>0</v>
      </c>
      <c r="H1019" s="48"/>
      <c r="I1019" s="48"/>
      <c r="J1019" s="33"/>
    </row>
    <row r="1020" spans="1:10" ht="18.75" hidden="1" customHeight="1">
      <c r="A1020" s="25"/>
      <c r="B1020" s="26"/>
      <c r="C1020" s="201"/>
      <c r="D1020" s="201"/>
      <c r="E1020" s="201"/>
      <c r="F1020" s="201">
        <f t="shared" si="24"/>
        <v>0</v>
      </c>
      <c r="G1020" s="201"/>
      <c r="H1020" s="48"/>
      <c r="I1020" s="48"/>
      <c r="J1020" s="33"/>
    </row>
    <row r="1021" spans="1:10" ht="18.75" hidden="1" customHeight="1">
      <c r="A1021" s="25" t="s">
        <v>1097</v>
      </c>
      <c r="B1021" s="35" t="s">
        <v>840</v>
      </c>
      <c r="C1021" s="201"/>
      <c r="D1021" s="201"/>
      <c r="E1021" s="201"/>
      <c r="F1021" s="201">
        <f t="shared" si="24"/>
        <v>0</v>
      </c>
      <c r="G1021" s="201"/>
      <c r="H1021" s="48"/>
      <c r="I1021" s="48"/>
      <c r="J1021" s="33"/>
    </row>
    <row r="1022" spans="1:10" ht="18.75" hidden="1" customHeight="1">
      <c r="A1022" s="25" t="s">
        <v>1098</v>
      </c>
      <c r="B1022" s="30" t="s">
        <v>1099</v>
      </c>
      <c r="C1022" s="201" t="s">
        <v>7</v>
      </c>
      <c r="D1022" s="217"/>
      <c r="E1022" s="201">
        <v>935.29</v>
      </c>
      <c r="F1022" s="201">
        <f t="shared" si="24"/>
        <v>1163.7514411022501</v>
      </c>
      <c r="G1022" s="201">
        <f>D1022*F1022</f>
        <v>0</v>
      </c>
      <c r="H1022" s="242"/>
      <c r="I1022" s="243"/>
      <c r="J1022" s="243"/>
    </row>
    <row r="1023" spans="1:10" ht="47.25" hidden="1" customHeight="1">
      <c r="A1023" s="25"/>
      <c r="B1023" s="26" t="s">
        <v>1100</v>
      </c>
      <c r="C1023" s="201"/>
      <c r="D1023" s="217"/>
      <c r="E1023" s="201"/>
      <c r="F1023" s="201">
        <f t="shared" si="24"/>
        <v>0</v>
      </c>
      <c r="G1023" s="201"/>
      <c r="H1023" s="48"/>
      <c r="I1023" s="48"/>
      <c r="J1023" s="33"/>
    </row>
    <row r="1024" spans="1:10" ht="18.75" hidden="1" customHeight="1">
      <c r="A1024" s="25"/>
      <c r="B1024" s="30"/>
      <c r="C1024" s="201"/>
      <c r="D1024" s="201"/>
      <c r="E1024" s="201"/>
      <c r="F1024" s="201">
        <f t="shared" si="24"/>
        <v>0</v>
      </c>
      <c r="G1024" s="201"/>
      <c r="H1024" s="48"/>
      <c r="I1024" s="48"/>
      <c r="J1024" s="33"/>
    </row>
    <row r="1025" spans="1:10" ht="18.75" hidden="1" customHeight="1">
      <c r="A1025" s="25" t="s">
        <v>1101</v>
      </c>
      <c r="B1025" s="30" t="s">
        <v>1102</v>
      </c>
      <c r="C1025" s="201" t="s">
        <v>7</v>
      </c>
      <c r="D1025" s="217"/>
      <c r="E1025" s="201">
        <v>9.93</v>
      </c>
      <c r="F1025" s="201">
        <f t="shared" si="24"/>
        <v>12.355581488249999</v>
      </c>
      <c r="G1025" s="201">
        <f>D1025*F1025</f>
        <v>0</v>
      </c>
      <c r="H1025" s="48"/>
      <c r="I1025" s="48"/>
      <c r="J1025" s="33"/>
    </row>
    <row r="1026" spans="1:10" ht="31.5" hidden="1" customHeight="1">
      <c r="A1026" s="25"/>
      <c r="B1026" s="70" t="s">
        <v>1103</v>
      </c>
      <c r="C1026" s="201"/>
      <c r="D1026" s="201"/>
      <c r="E1026" s="201"/>
      <c r="F1026" s="201">
        <f t="shared" si="24"/>
        <v>0</v>
      </c>
      <c r="G1026" s="201"/>
      <c r="H1026" s="48"/>
      <c r="I1026" s="48"/>
      <c r="J1026" s="33"/>
    </row>
    <row r="1027" spans="1:10" ht="18.75" hidden="1" customHeight="1">
      <c r="A1027" s="25"/>
      <c r="B1027" s="26"/>
      <c r="C1027" s="201"/>
      <c r="D1027" s="201"/>
      <c r="E1027" s="201"/>
      <c r="F1027" s="201">
        <f t="shared" si="24"/>
        <v>0</v>
      </c>
      <c r="G1027" s="201"/>
      <c r="H1027" s="48"/>
      <c r="I1027" s="48"/>
      <c r="J1027" s="33"/>
    </row>
    <row r="1028" spans="1:10" ht="18.75" hidden="1" customHeight="1">
      <c r="A1028" s="25" t="s">
        <v>1104</v>
      </c>
      <c r="B1028" s="30" t="s">
        <v>1105</v>
      </c>
      <c r="C1028" s="201" t="s">
        <v>7</v>
      </c>
      <c r="D1028" s="201"/>
      <c r="E1028" s="201">
        <v>13.69</v>
      </c>
      <c r="F1028" s="201">
        <f t="shared" si="24"/>
        <v>17.034029262249998</v>
      </c>
      <c r="G1028" s="201">
        <f>D1028*F1028</f>
        <v>0</v>
      </c>
      <c r="H1028" s="48"/>
      <c r="I1028" s="48"/>
      <c r="J1028" s="33"/>
    </row>
    <row r="1029" spans="1:10" ht="31.5" hidden="1" customHeight="1">
      <c r="A1029" s="25"/>
      <c r="B1029" s="70" t="s">
        <v>1106</v>
      </c>
      <c r="C1029" s="201"/>
      <c r="D1029" s="201"/>
      <c r="E1029" s="201"/>
      <c r="F1029" s="201">
        <f t="shared" si="24"/>
        <v>0</v>
      </c>
      <c r="G1029" s="201"/>
      <c r="H1029" s="48"/>
      <c r="I1029" s="48"/>
      <c r="J1029" s="33"/>
    </row>
    <row r="1030" spans="1:10" ht="18.75" hidden="1" customHeight="1">
      <c r="A1030" s="25"/>
      <c r="B1030" s="26"/>
      <c r="C1030" s="201"/>
      <c r="D1030" s="201"/>
      <c r="E1030" s="201"/>
      <c r="F1030" s="201">
        <f t="shared" si="24"/>
        <v>0</v>
      </c>
      <c r="G1030" s="201"/>
      <c r="H1030" s="48"/>
      <c r="I1030" s="48"/>
      <c r="J1030" s="33"/>
    </row>
    <row r="1031" spans="1:10" ht="18.75" hidden="1" customHeight="1">
      <c r="A1031" s="25" t="s">
        <v>1107</v>
      </c>
      <c r="B1031" s="30" t="s">
        <v>1108</v>
      </c>
      <c r="C1031" s="201" t="s">
        <v>7</v>
      </c>
      <c r="D1031" s="217"/>
      <c r="E1031" s="201">
        <v>10.35</v>
      </c>
      <c r="F1031" s="201">
        <f t="shared" si="24"/>
        <v>12.87817405875</v>
      </c>
      <c r="G1031" s="201">
        <f>D1031*F1031</f>
        <v>0</v>
      </c>
      <c r="H1031" s="48"/>
      <c r="I1031" s="48"/>
      <c r="J1031" s="33"/>
    </row>
    <row r="1032" spans="1:10" ht="47.25" hidden="1" customHeight="1">
      <c r="A1032" s="25"/>
      <c r="B1032" s="70" t="s">
        <v>1109</v>
      </c>
      <c r="C1032" s="201"/>
      <c r="D1032" s="201"/>
      <c r="E1032" s="201"/>
      <c r="F1032" s="201">
        <f t="shared" si="24"/>
        <v>0</v>
      </c>
      <c r="G1032" s="201"/>
      <c r="H1032" s="48"/>
      <c r="I1032" s="48"/>
      <c r="J1032" s="33"/>
    </row>
    <row r="1033" spans="1:10" ht="18.75" hidden="1" customHeight="1">
      <c r="A1033" s="25"/>
      <c r="B1033" s="26"/>
      <c r="C1033" s="201"/>
      <c r="D1033" s="201"/>
      <c r="E1033" s="201"/>
      <c r="F1033" s="201">
        <f t="shared" si="24"/>
        <v>0</v>
      </c>
      <c r="G1033" s="201"/>
      <c r="H1033" s="48"/>
      <c r="I1033" s="48"/>
      <c r="J1033" s="33"/>
    </row>
    <row r="1034" spans="1:10" ht="45.75" customHeight="1">
      <c r="A1034" s="25" t="s">
        <v>1110</v>
      </c>
      <c r="B1034" s="30" t="s">
        <v>1111</v>
      </c>
      <c r="C1034" s="201" t="s">
        <v>7</v>
      </c>
      <c r="D1034" s="201">
        <f>H1034</f>
        <v>4</v>
      </c>
      <c r="E1034" s="201">
        <v>53.36</v>
      </c>
      <c r="F1034" s="201">
        <f t="shared" si="24"/>
        <v>66.394141813999994</v>
      </c>
      <c r="G1034" s="201">
        <f>D1034*F1034</f>
        <v>265.57656725599998</v>
      </c>
      <c r="H1034" s="242">
        <v>4</v>
      </c>
      <c r="I1034" s="243"/>
      <c r="J1034" s="243"/>
    </row>
    <row r="1035" spans="1:10" ht="63" customHeight="1">
      <c r="A1035" s="25"/>
      <c r="B1035" s="26" t="s">
        <v>1112</v>
      </c>
      <c r="C1035" s="201"/>
      <c r="D1035" s="201"/>
      <c r="E1035" s="201"/>
      <c r="F1035" s="201"/>
      <c r="G1035" s="201"/>
      <c r="H1035" s="48"/>
      <c r="I1035" s="48"/>
      <c r="J1035" s="33"/>
    </row>
    <row r="1036" spans="1:10" ht="18.75" customHeight="1">
      <c r="A1036" s="25"/>
      <c r="B1036" s="30"/>
      <c r="C1036" s="201"/>
      <c r="D1036" s="201"/>
      <c r="E1036" s="201"/>
      <c r="F1036" s="201"/>
      <c r="G1036" s="201"/>
      <c r="H1036" s="48"/>
      <c r="I1036" s="48"/>
      <c r="J1036" s="33"/>
    </row>
    <row r="1037" spans="1:10" ht="31.5" hidden="1" customHeight="1">
      <c r="A1037" s="25" t="s">
        <v>1113</v>
      </c>
      <c r="B1037" s="30" t="s">
        <v>1114</v>
      </c>
      <c r="C1037" s="201" t="s">
        <v>7</v>
      </c>
      <c r="D1037" s="217"/>
      <c r="E1037" s="201">
        <v>523.95000000000005</v>
      </c>
      <c r="F1037" s="201">
        <f t="shared" si="24"/>
        <v>651.93423169875007</v>
      </c>
      <c r="G1037" s="201">
        <f>D1037*F1037</f>
        <v>0</v>
      </c>
      <c r="H1037" s="48"/>
      <c r="I1037" s="48"/>
      <c r="J1037" s="33"/>
    </row>
    <row r="1038" spans="1:10" ht="141.75" hidden="1" customHeight="1">
      <c r="A1038" s="25"/>
      <c r="B1038" s="26" t="s">
        <v>1115</v>
      </c>
      <c r="C1038" s="201"/>
      <c r="D1038" s="201"/>
      <c r="E1038" s="201"/>
      <c r="F1038" s="201">
        <f t="shared" ref="F1038:F1099" si="25">E1038*1.244268025</f>
        <v>0</v>
      </c>
      <c r="G1038" s="201"/>
      <c r="H1038" s="48"/>
      <c r="I1038" s="48"/>
      <c r="J1038" s="33"/>
    </row>
    <row r="1039" spans="1:10" ht="18.75" hidden="1" customHeight="1">
      <c r="A1039" s="25"/>
      <c r="B1039" s="26"/>
      <c r="C1039" s="201"/>
      <c r="D1039" s="201"/>
      <c r="E1039" s="201"/>
      <c r="F1039" s="201">
        <f t="shared" si="25"/>
        <v>0</v>
      </c>
      <c r="G1039" s="201"/>
      <c r="H1039" s="48"/>
      <c r="I1039" s="48"/>
      <c r="J1039" s="33"/>
    </row>
    <row r="1040" spans="1:10" ht="18.75" hidden="1" customHeight="1">
      <c r="A1040" s="25" t="s">
        <v>1116</v>
      </c>
      <c r="B1040" s="30" t="s">
        <v>1117</v>
      </c>
      <c r="C1040" s="201" t="s">
        <v>7</v>
      </c>
      <c r="D1040" s="217"/>
      <c r="E1040" s="201">
        <v>2086.54</v>
      </c>
      <c r="F1040" s="201">
        <f t="shared" si="25"/>
        <v>2596.2150048835001</v>
      </c>
      <c r="G1040" s="201">
        <f>D1040*F1040</f>
        <v>0</v>
      </c>
      <c r="H1040" s="48"/>
      <c r="I1040" s="48"/>
      <c r="J1040" s="33"/>
    </row>
    <row r="1041" spans="1:10" ht="94.5" hidden="1" customHeight="1">
      <c r="A1041" s="25"/>
      <c r="B1041" s="26" t="s">
        <v>1118</v>
      </c>
      <c r="C1041" s="201"/>
      <c r="D1041" s="201"/>
      <c r="E1041" s="201"/>
      <c r="F1041" s="201">
        <f t="shared" si="25"/>
        <v>0</v>
      </c>
      <c r="G1041" s="201"/>
      <c r="H1041" s="48"/>
      <c r="I1041" s="48"/>
      <c r="J1041" s="33"/>
    </row>
    <row r="1042" spans="1:10" ht="18.75" hidden="1" customHeight="1">
      <c r="A1042" s="25"/>
      <c r="B1042" s="26"/>
      <c r="C1042" s="201"/>
      <c r="D1042" s="201"/>
      <c r="E1042" s="201"/>
      <c r="F1042" s="201">
        <f t="shared" si="25"/>
        <v>0</v>
      </c>
      <c r="G1042" s="201"/>
      <c r="H1042" s="48"/>
      <c r="I1042" s="48"/>
      <c r="J1042" s="33"/>
    </row>
    <row r="1043" spans="1:10" ht="18.75" hidden="1" customHeight="1">
      <c r="A1043" s="25" t="s">
        <v>1119</v>
      </c>
      <c r="B1043" s="30" t="s">
        <v>1120</v>
      </c>
      <c r="C1043" s="201" t="s">
        <v>7</v>
      </c>
      <c r="D1043" s="201"/>
      <c r="E1043" s="201">
        <v>9.57</v>
      </c>
      <c r="F1043" s="201">
        <f t="shared" si="25"/>
        <v>11.90764499925</v>
      </c>
      <c r="G1043" s="201">
        <f>D1043*F1043</f>
        <v>0</v>
      </c>
      <c r="H1043" s="48"/>
      <c r="I1043" s="48"/>
      <c r="J1043" s="33"/>
    </row>
    <row r="1044" spans="1:10" ht="78.75" hidden="1" customHeight="1">
      <c r="A1044" s="25"/>
      <c r="B1044" s="26" t="s">
        <v>1121</v>
      </c>
      <c r="C1044" s="201"/>
      <c r="D1044" s="201"/>
      <c r="E1044" s="201"/>
      <c r="F1044" s="201">
        <f t="shared" si="25"/>
        <v>0</v>
      </c>
      <c r="G1044" s="201"/>
      <c r="H1044" s="48"/>
      <c r="I1044" s="48"/>
      <c r="J1044" s="33"/>
    </row>
    <row r="1045" spans="1:10" ht="18.75" hidden="1" customHeight="1">
      <c r="A1045" s="25"/>
      <c r="B1045" s="26"/>
      <c r="C1045" s="201"/>
      <c r="D1045" s="201"/>
      <c r="E1045" s="201"/>
      <c r="F1045" s="201">
        <f t="shared" si="25"/>
        <v>0</v>
      </c>
      <c r="G1045" s="201"/>
      <c r="H1045" s="48"/>
      <c r="I1045" s="48"/>
      <c r="J1045" s="33"/>
    </row>
    <row r="1046" spans="1:10" ht="18.75" hidden="1" customHeight="1">
      <c r="A1046" s="25" t="s">
        <v>1122</v>
      </c>
      <c r="B1046" s="30" t="s">
        <v>1123</v>
      </c>
      <c r="C1046" s="201" t="s">
        <v>7</v>
      </c>
      <c r="D1046" s="201"/>
      <c r="E1046" s="201">
        <v>85.12</v>
      </c>
      <c r="F1046" s="201">
        <f t="shared" si="25"/>
        <v>105.91209428800001</v>
      </c>
      <c r="G1046" s="201">
        <f>D1046*F1046</f>
        <v>0</v>
      </c>
      <c r="H1046" s="48"/>
      <c r="I1046" s="48"/>
      <c r="J1046" s="33"/>
    </row>
    <row r="1047" spans="1:10" ht="78.75" hidden="1" customHeight="1">
      <c r="A1047" s="25"/>
      <c r="B1047" s="166" t="s">
        <v>2151</v>
      </c>
      <c r="C1047" s="201"/>
      <c r="D1047" s="201"/>
      <c r="E1047" s="201"/>
      <c r="F1047" s="201">
        <f t="shared" si="25"/>
        <v>0</v>
      </c>
      <c r="G1047" s="201"/>
      <c r="H1047" s="48"/>
      <c r="I1047" s="48"/>
      <c r="J1047" s="33"/>
    </row>
    <row r="1048" spans="1:10" ht="18.75" hidden="1" customHeight="1">
      <c r="A1048" s="25"/>
      <c r="B1048" s="26"/>
      <c r="C1048" s="201"/>
      <c r="D1048" s="201"/>
      <c r="E1048" s="201"/>
      <c r="F1048" s="201">
        <f t="shared" si="25"/>
        <v>0</v>
      </c>
      <c r="G1048" s="201"/>
      <c r="H1048" s="48"/>
      <c r="I1048" s="48"/>
      <c r="J1048" s="33"/>
    </row>
    <row r="1049" spans="1:10" ht="18.75" hidden="1" customHeight="1">
      <c r="A1049" s="25" t="s">
        <v>1125</v>
      </c>
      <c r="B1049" s="30" t="s">
        <v>1126</v>
      </c>
      <c r="C1049" s="201" t="s">
        <v>7</v>
      </c>
      <c r="D1049" s="201"/>
      <c r="E1049" s="201">
        <v>129.69</v>
      </c>
      <c r="F1049" s="201">
        <f t="shared" si="25"/>
        <v>161.36912016225</v>
      </c>
      <c r="G1049" s="201">
        <f>D1049*F1049</f>
        <v>0</v>
      </c>
      <c r="H1049" s="48"/>
      <c r="I1049" s="48"/>
      <c r="J1049" s="33"/>
    </row>
    <row r="1050" spans="1:10" ht="78.75" hidden="1" customHeight="1">
      <c r="A1050" s="25"/>
      <c r="B1050" s="26" t="s">
        <v>1124</v>
      </c>
      <c r="C1050" s="201"/>
      <c r="D1050" s="201"/>
      <c r="E1050" s="201"/>
      <c r="F1050" s="201">
        <f t="shared" si="25"/>
        <v>0</v>
      </c>
      <c r="G1050" s="201"/>
      <c r="H1050" s="48"/>
      <c r="I1050" s="48"/>
      <c r="J1050" s="33"/>
    </row>
    <row r="1051" spans="1:10" ht="21" hidden="1" customHeight="1">
      <c r="A1051" s="25"/>
      <c r="B1051" s="71"/>
      <c r="C1051" s="201"/>
      <c r="D1051" s="201"/>
      <c r="E1051" s="201"/>
      <c r="F1051" s="201">
        <f t="shared" si="25"/>
        <v>0</v>
      </c>
      <c r="G1051" s="201"/>
      <c r="H1051" s="48"/>
      <c r="I1051" s="48"/>
      <c r="J1051" s="33"/>
    </row>
    <row r="1052" spans="1:10" ht="18.75" hidden="1" customHeight="1">
      <c r="A1052" s="25" t="s">
        <v>1127</v>
      </c>
      <c r="B1052" s="30" t="s">
        <v>1128</v>
      </c>
      <c r="C1052" s="201" t="s">
        <v>7</v>
      </c>
      <c r="D1052" s="201"/>
      <c r="E1052" s="201">
        <v>175.59</v>
      </c>
      <c r="F1052" s="201">
        <f t="shared" si="25"/>
        <v>218.48102250975001</v>
      </c>
      <c r="G1052" s="201">
        <f>D1052*F1052</f>
        <v>0</v>
      </c>
      <c r="H1052" s="48"/>
      <c r="I1052" s="48"/>
      <c r="J1052" s="33"/>
    </row>
    <row r="1053" spans="1:10" ht="78.75" hidden="1" customHeight="1">
      <c r="A1053" s="25"/>
      <c r="B1053" s="26" t="s">
        <v>1129</v>
      </c>
      <c r="C1053" s="201"/>
      <c r="D1053" s="201"/>
      <c r="E1053" s="201"/>
      <c r="F1053" s="201">
        <f t="shared" si="25"/>
        <v>0</v>
      </c>
      <c r="G1053" s="201"/>
      <c r="H1053" s="48"/>
      <c r="I1053" s="48"/>
      <c r="J1053" s="33"/>
    </row>
    <row r="1054" spans="1:10" ht="18.75" hidden="1" customHeight="1">
      <c r="A1054" s="25"/>
      <c r="B1054" s="30"/>
      <c r="C1054" s="201"/>
      <c r="D1054" s="201"/>
      <c r="E1054" s="201"/>
      <c r="F1054" s="201">
        <f t="shared" si="25"/>
        <v>0</v>
      </c>
      <c r="G1054" s="201"/>
      <c r="H1054" s="48"/>
      <c r="I1054" s="48"/>
      <c r="J1054" s="33"/>
    </row>
    <row r="1055" spans="1:10" ht="18.75" hidden="1" customHeight="1">
      <c r="A1055" s="25" t="s">
        <v>1130</v>
      </c>
      <c r="B1055" s="30" t="s">
        <v>1131</v>
      </c>
      <c r="C1055" s="201" t="s">
        <v>7</v>
      </c>
      <c r="D1055" s="201"/>
      <c r="E1055" s="201">
        <v>50.52</v>
      </c>
      <c r="F1055" s="201">
        <f t="shared" si="25"/>
        <v>62.860420623000003</v>
      </c>
      <c r="G1055" s="201">
        <f>D1055*F1055</f>
        <v>0</v>
      </c>
      <c r="H1055" s="48"/>
      <c r="I1055" s="48"/>
      <c r="J1055" s="33"/>
    </row>
    <row r="1056" spans="1:10" ht="78.75" hidden="1" customHeight="1">
      <c r="A1056" s="25"/>
      <c r="B1056" s="26" t="s">
        <v>1132</v>
      </c>
      <c r="C1056" s="201"/>
      <c r="D1056" s="201"/>
      <c r="E1056" s="201"/>
      <c r="F1056" s="201">
        <f t="shared" si="25"/>
        <v>0</v>
      </c>
      <c r="G1056" s="201"/>
      <c r="H1056" s="48"/>
      <c r="I1056" s="48"/>
      <c r="J1056" s="33"/>
    </row>
    <row r="1057" spans="1:10" ht="18.75" hidden="1" customHeight="1">
      <c r="A1057" s="25"/>
      <c r="B1057" s="26"/>
      <c r="C1057" s="201"/>
      <c r="D1057" s="201"/>
      <c r="E1057" s="201"/>
      <c r="F1057" s="201">
        <f t="shared" si="25"/>
        <v>0</v>
      </c>
      <c r="G1057" s="201"/>
      <c r="H1057" s="48"/>
      <c r="I1057" s="48"/>
      <c r="J1057" s="33"/>
    </row>
    <row r="1058" spans="1:10" ht="18.75" hidden="1" customHeight="1">
      <c r="A1058" s="25" t="s">
        <v>1133</v>
      </c>
      <c r="B1058" s="30" t="s">
        <v>1134</v>
      </c>
      <c r="C1058" s="201" t="s">
        <v>7</v>
      </c>
      <c r="D1058" s="201"/>
      <c r="E1058" s="201">
        <v>70.88</v>
      </c>
      <c r="F1058" s="201">
        <f t="shared" si="25"/>
        <v>88.193717612</v>
      </c>
      <c r="G1058" s="201">
        <f>D1058*F1058</f>
        <v>0</v>
      </c>
      <c r="H1058" s="48"/>
      <c r="I1058" s="48"/>
      <c r="J1058" s="33"/>
    </row>
    <row r="1059" spans="1:10" ht="110.25" hidden="1" customHeight="1">
      <c r="A1059" s="25"/>
      <c r="B1059" s="26" t="s">
        <v>1135</v>
      </c>
      <c r="C1059" s="201"/>
      <c r="D1059" s="207"/>
      <c r="E1059" s="207"/>
      <c r="F1059" s="201">
        <f t="shared" si="25"/>
        <v>0</v>
      </c>
      <c r="G1059" s="207"/>
      <c r="H1059" s="48"/>
      <c r="I1059" s="48"/>
      <c r="J1059" s="33"/>
    </row>
    <row r="1060" spans="1:10" ht="18.75" hidden="1" customHeight="1">
      <c r="A1060" s="25"/>
      <c r="B1060" s="26"/>
      <c r="C1060" s="201"/>
      <c r="D1060" s="207"/>
      <c r="E1060" s="207"/>
      <c r="F1060" s="201">
        <f t="shared" si="25"/>
        <v>0</v>
      </c>
      <c r="G1060" s="207"/>
      <c r="H1060" s="48"/>
      <c r="I1060" s="48"/>
      <c r="J1060" s="33"/>
    </row>
    <row r="1061" spans="1:10" ht="18.75" hidden="1" customHeight="1">
      <c r="A1061" s="25" t="s">
        <v>1136</v>
      </c>
      <c r="B1061" s="35" t="s">
        <v>1137</v>
      </c>
      <c r="C1061" s="201"/>
      <c r="D1061" s="201"/>
      <c r="E1061" s="201"/>
      <c r="F1061" s="201">
        <f t="shared" si="25"/>
        <v>0</v>
      </c>
      <c r="G1061" s="201"/>
      <c r="H1061" s="48"/>
      <c r="I1061" s="48"/>
      <c r="J1061" s="33"/>
    </row>
    <row r="1062" spans="1:10" ht="47.25" hidden="1" customHeight="1">
      <c r="A1062" s="25"/>
      <c r="B1062" s="26" t="s">
        <v>1138</v>
      </c>
      <c r="C1062" s="201"/>
      <c r="D1062" s="201"/>
      <c r="E1062" s="201"/>
      <c r="F1062" s="201">
        <f t="shared" si="25"/>
        <v>0</v>
      </c>
      <c r="G1062" s="201"/>
      <c r="H1062" s="48"/>
      <c r="I1062" s="48"/>
      <c r="J1062" s="33"/>
    </row>
    <row r="1063" spans="1:10" ht="18.75" hidden="1" customHeight="1">
      <c r="A1063" s="25"/>
      <c r="B1063" s="26"/>
      <c r="C1063" s="201"/>
      <c r="D1063" s="201"/>
      <c r="E1063" s="201"/>
      <c r="F1063" s="201">
        <f t="shared" si="25"/>
        <v>0</v>
      </c>
      <c r="G1063" s="201"/>
      <c r="H1063" s="48"/>
      <c r="I1063" s="48"/>
      <c r="J1063" s="33"/>
    </row>
    <row r="1064" spans="1:10" ht="18.75" hidden="1" customHeight="1">
      <c r="A1064" s="25" t="s">
        <v>1139</v>
      </c>
      <c r="B1064" s="30" t="s">
        <v>1140</v>
      </c>
      <c r="C1064" s="201" t="s">
        <v>7</v>
      </c>
      <c r="D1064" s="201"/>
      <c r="E1064" s="201">
        <v>12.15</v>
      </c>
      <c r="F1064" s="201">
        <f t="shared" si="25"/>
        <v>15.11785650375</v>
      </c>
      <c r="G1064" s="201">
        <f>D1064*F1064</f>
        <v>0</v>
      </c>
      <c r="H1064" s="48"/>
      <c r="I1064" s="48"/>
      <c r="J1064" s="33"/>
    </row>
    <row r="1065" spans="1:10" ht="18.75" hidden="1" customHeight="1">
      <c r="A1065" s="25"/>
      <c r="B1065" s="26"/>
      <c r="C1065" s="201"/>
      <c r="D1065" s="201"/>
      <c r="E1065" s="201"/>
      <c r="F1065" s="201">
        <f t="shared" si="25"/>
        <v>0</v>
      </c>
      <c r="G1065" s="201"/>
      <c r="H1065" s="48"/>
      <c r="I1065" s="48"/>
      <c r="J1065" s="33"/>
    </row>
    <row r="1066" spans="1:10" ht="18.75" hidden="1" customHeight="1">
      <c r="A1066" s="25" t="s">
        <v>1141</v>
      </c>
      <c r="B1066" s="30" t="s">
        <v>1142</v>
      </c>
      <c r="C1066" s="201" t="s">
        <v>7</v>
      </c>
      <c r="D1066" s="201"/>
      <c r="E1066" s="201">
        <v>13.62</v>
      </c>
      <c r="F1066" s="201">
        <f t="shared" si="25"/>
        <v>16.946930500499999</v>
      </c>
      <c r="G1066" s="201">
        <f>D1066*F1066</f>
        <v>0</v>
      </c>
      <c r="H1066" s="48"/>
      <c r="I1066" s="48"/>
      <c r="J1066" s="33"/>
    </row>
    <row r="1067" spans="1:10" ht="18.75" hidden="1" customHeight="1">
      <c r="A1067" s="25"/>
      <c r="B1067" s="26"/>
      <c r="C1067" s="201"/>
      <c r="D1067" s="201"/>
      <c r="E1067" s="201"/>
      <c r="F1067" s="201">
        <f t="shared" si="25"/>
        <v>0</v>
      </c>
      <c r="G1067" s="201"/>
      <c r="H1067" s="48"/>
      <c r="I1067" s="48"/>
      <c r="J1067" s="33"/>
    </row>
    <row r="1068" spans="1:10" ht="18.75" hidden="1" customHeight="1">
      <c r="A1068" s="25" t="s">
        <v>1143</v>
      </c>
      <c r="B1068" s="30" t="s">
        <v>1144</v>
      </c>
      <c r="C1068" s="201" t="s">
        <v>7</v>
      </c>
      <c r="D1068" s="201"/>
      <c r="E1068" s="201">
        <v>16.329999999999998</v>
      </c>
      <c r="F1068" s="201">
        <f t="shared" si="25"/>
        <v>20.318896848249999</v>
      </c>
      <c r="G1068" s="201">
        <f>D1068*F1068</f>
        <v>0</v>
      </c>
      <c r="H1068" s="48"/>
      <c r="I1068" s="48"/>
      <c r="J1068" s="33"/>
    </row>
    <row r="1069" spans="1:10" ht="18.75" hidden="1" customHeight="1">
      <c r="A1069" s="25"/>
      <c r="B1069" s="26"/>
      <c r="C1069" s="201"/>
      <c r="D1069" s="201"/>
      <c r="E1069" s="201"/>
      <c r="F1069" s="201">
        <f t="shared" si="25"/>
        <v>0</v>
      </c>
      <c r="G1069" s="201"/>
      <c r="H1069" s="48"/>
      <c r="I1069" s="48"/>
      <c r="J1069" s="33"/>
    </row>
    <row r="1070" spans="1:10" ht="18.75" hidden="1" customHeight="1">
      <c r="A1070" s="25" t="s">
        <v>1145</v>
      </c>
      <c r="B1070" s="30" t="s">
        <v>1146</v>
      </c>
      <c r="C1070" s="201" t="s">
        <v>7</v>
      </c>
      <c r="D1070" s="201"/>
      <c r="E1070" s="201">
        <v>15.57</v>
      </c>
      <c r="F1070" s="201">
        <f t="shared" si="25"/>
        <v>19.373253149250001</v>
      </c>
      <c r="G1070" s="201">
        <f>D1070*F1070</f>
        <v>0</v>
      </c>
      <c r="H1070" s="48"/>
      <c r="I1070" s="48"/>
      <c r="J1070" s="33"/>
    </row>
    <row r="1071" spans="1:10" ht="18.75" hidden="1" customHeight="1">
      <c r="A1071" s="25"/>
      <c r="B1071" s="26"/>
      <c r="C1071" s="201"/>
      <c r="D1071" s="201"/>
      <c r="E1071" s="201"/>
      <c r="F1071" s="201">
        <f t="shared" si="25"/>
        <v>0</v>
      </c>
      <c r="G1071" s="201"/>
      <c r="H1071" s="48"/>
      <c r="I1071" s="48"/>
      <c r="J1071" s="33"/>
    </row>
    <row r="1072" spans="1:10" ht="18.75" hidden="1" customHeight="1">
      <c r="A1072" s="25" t="s">
        <v>1147</v>
      </c>
      <c r="B1072" s="30" t="s">
        <v>1148</v>
      </c>
      <c r="C1072" s="201" t="s">
        <v>7</v>
      </c>
      <c r="D1072" s="201"/>
      <c r="E1072" s="201">
        <v>15.47</v>
      </c>
      <c r="F1072" s="201">
        <f t="shared" si="25"/>
        <v>19.24882634675</v>
      </c>
      <c r="G1072" s="201">
        <f>D1072*F1072</f>
        <v>0</v>
      </c>
      <c r="H1072" s="48"/>
      <c r="I1072" s="48"/>
      <c r="J1072" s="33"/>
    </row>
    <row r="1073" spans="1:10" ht="18.75" hidden="1" customHeight="1">
      <c r="A1073" s="25"/>
      <c r="B1073" s="26"/>
      <c r="C1073" s="201"/>
      <c r="D1073" s="201"/>
      <c r="E1073" s="201"/>
      <c r="F1073" s="201">
        <f t="shared" si="25"/>
        <v>0</v>
      </c>
      <c r="G1073" s="201"/>
      <c r="H1073" s="48"/>
      <c r="I1073" s="48"/>
      <c r="J1073" s="33"/>
    </row>
    <row r="1074" spans="1:10" ht="18.75" hidden="1" customHeight="1">
      <c r="A1074" s="25" t="s">
        <v>1149</v>
      </c>
      <c r="B1074" s="30" t="s">
        <v>1150</v>
      </c>
      <c r="C1074" s="201" t="s">
        <v>7</v>
      </c>
      <c r="D1074" s="201"/>
      <c r="E1074" s="201">
        <v>18.78</v>
      </c>
      <c r="F1074" s="201">
        <f t="shared" si="25"/>
        <v>23.367353509500003</v>
      </c>
      <c r="G1074" s="201">
        <f>D1074*F1074</f>
        <v>0</v>
      </c>
      <c r="H1074" s="48"/>
      <c r="I1074" s="48"/>
      <c r="J1074" s="33"/>
    </row>
    <row r="1075" spans="1:10" ht="18.75" hidden="1" customHeight="1">
      <c r="A1075" s="25"/>
      <c r="B1075" s="26"/>
      <c r="C1075" s="201"/>
      <c r="D1075" s="201"/>
      <c r="E1075" s="201"/>
      <c r="F1075" s="201">
        <f t="shared" si="25"/>
        <v>0</v>
      </c>
      <c r="G1075" s="201"/>
      <c r="H1075" s="48"/>
      <c r="I1075" s="48"/>
      <c r="J1075" s="33"/>
    </row>
    <row r="1076" spans="1:10" ht="18.75" hidden="1" customHeight="1">
      <c r="A1076" s="25" t="s">
        <v>1151</v>
      </c>
      <c r="B1076" s="30" t="s">
        <v>1152</v>
      </c>
      <c r="C1076" s="201" t="s">
        <v>7</v>
      </c>
      <c r="D1076" s="201"/>
      <c r="E1076" s="201">
        <v>21.68</v>
      </c>
      <c r="F1076" s="201">
        <f t="shared" si="25"/>
        <v>26.975730781999999</v>
      </c>
      <c r="G1076" s="201">
        <f>D1076*F1076</f>
        <v>0</v>
      </c>
      <c r="H1076" s="48"/>
      <c r="I1076" s="48"/>
      <c r="J1076" s="33"/>
    </row>
    <row r="1077" spans="1:10" ht="18.75" hidden="1" customHeight="1">
      <c r="A1077" s="25"/>
      <c r="B1077" s="26"/>
      <c r="C1077" s="201"/>
      <c r="D1077" s="201"/>
      <c r="E1077" s="201"/>
      <c r="F1077" s="201">
        <f t="shared" si="25"/>
        <v>0</v>
      </c>
      <c r="G1077" s="201"/>
      <c r="H1077" s="48"/>
      <c r="I1077" s="48"/>
      <c r="J1077" s="33"/>
    </row>
    <row r="1078" spans="1:10" ht="18.75" hidden="1" customHeight="1">
      <c r="A1078" s="25" t="s">
        <v>1153</v>
      </c>
      <c r="B1078" s="30" t="s">
        <v>1154</v>
      </c>
      <c r="C1078" s="201" t="s">
        <v>7</v>
      </c>
      <c r="D1078" s="201"/>
      <c r="E1078" s="201">
        <v>18.88</v>
      </c>
      <c r="F1078" s="201">
        <f t="shared" si="25"/>
        <v>23.491780311999999</v>
      </c>
      <c r="G1078" s="201">
        <f>D1078*F1078</f>
        <v>0</v>
      </c>
      <c r="H1078" s="48"/>
      <c r="I1078" s="48"/>
      <c r="J1078" s="33"/>
    </row>
    <row r="1079" spans="1:10" ht="18.75" hidden="1" customHeight="1">
      <c r="A1079" s="25"/>
      <c r="B1079" s="26"/>
      <c r="C1079" s="201"/>
      <c r="D1079" s="201"/>
      <c r="E1079" s="201"/>
      <c r="F1079" s="201">
        <f t="shared" si="25"/>
        <v>0</v>
      </c>
      <c r="G1079" s="201"/>
      <c r="H1079" s="48"/>
      <c r="I1079" s="48"/>
      <c r="J1079" s="33"/>
    </row>
    <row r="1080" spans="1:10" ht="18.75" hidden="1" customHeight="1">
      <c r="A1080" s="25" t="s">
        <v>1155</v>
      </c>
      <c r="B1080" s="30" t="s">
        <v>1156</v>
      </c>
      <c r="C1080" s="201" t="s">
        <v>7</v>
      </c>
      <c r="D1080" s="201"/>
      <c r="E1080" s="201">
        <v>21.13</v>
      </c>
      <c r="F1080" s="201">
        <f t="shared" si="25"/>
        <v>26.291383368249999</v>
      </c>
      <c r="G1080" s="201">
        <f>D1080*F1080</f>
        <v>0</v>
      </c>
      <c r="H1080" s="48"/>
      <c r="I1080" s="48"/>
      <c r="J1080" s="33"/>
    </row>
    <row r="1081" spans="1:10" ht="18.75" hidden="1" customHeight="1">
      <c r="A1081" s="25"/>
      <c r="B1081" s="30"/>
      <c r="C1081" s="201"/>
      <c r="D1081" s="201"/>
      <c r="E1081" s="201"/>
      <c r="F1081" s="201">
        <f t="shared" si="25"/>
        <v>0</v>
      </c>
      <c r="G1081" s="201"/>
      <c r="H1081" s="48"/>
      <c r="I1081" s="48"/>
      <c r="J1081" s="33"/>
    </row>
    <row r="1082" spans="1:10" ht="18.75" hidden="1" customHeight="1">
      <c r="A1082" s="25" t="s">
        <v>1157</v>
      </c>
      <c r="B1082" s="30" t="s">
        <v>1158</v>
      </c>
      <c r="C1082" s="201" t="s">
        <v>7</v>
      </c>
      <c r="D1082" s="201"/>
      <c r="E1082" s="201">
        <v>6.71</v>
      </c>
      <c r="F1082" s="201">
        <f t="shared" si="25"/>
        <v>8.3490384477500008</v>
      </c>
      <c r="G1082" s="201">
        <f>D1082*F1082</f>
        <v>0</v>
      </c>
      <c r="H1082" s="48"/>
      <c r="I1082" s="48"/>
      <c r="J1082" s="33"/>
    </row>
    <row r="1083" spans="1:10" ht="18.75" hidden="1" customHeight="1">
      <c r="A1083" s="25"/>
      <c r="B1083" s="30"/>
      <c r="C1083" s="201"/>
      <c r="D1083" s="201"/>
      <c r="E1083" s="201"/>
      <c r="F1083" s="201">
        <f t="shared" si="25"/>
        <v>0</v>
      </c>
      <c r="G1083" s="201"/>
      <c r="H1083" s="48"/>
      <c r="I1083" s="48"/>
      <c r="J1083" s="33"/>
    </row>
    <row r="1084" spans="1:10" ht="18.75" hidden="1" customHeight="1">
      <c r="A1084" s="25" t="s">
        <v>1159</v>
      </c>
      <c r="B1084" s="30" t="s">
        <v>1160</v>
      </c>
      <c r="C1084" s="201" t="s">
        <v>7</v>
      </c>
      <c r="D1084" s="201"/>
      <c r="E1084" s="201">
        <v>11.06</v>
      </c>
      <c r="F1084" s="201">
        <f t="shared" si="25"/>
        <v>13.761604356500001</v>
      </c>
      <c r="G1084" s="201">
        <f>D1084*F1084</f>
        <v>0</v>
      </c>
      <c r="H1084" s="48"/>
      <c r="I1084" s="48"/>
      <c r="J1084" s="33"/>
    </row>
    <row r="1085" spans="1:10" ht="18.75" hidden="1" customHeight="1">
      <c r="A1085" s="25"/>
      <c r="B1085" s="30"/>
      <c r="C1085" s="201"/>
      <c r="D1085" s="201"/>
      <c r="E1085" s="201"/>
      <c r="F1085" s="201">
        <f t="shared" si="25"/>
        <v>0</v>
      </c>
      <c r="G1085" s="201"/>
      <c r="H1085" s="48"/>
      <c r="I1085" s="48"/>
      <c r="J1085" s="33"/>
    </row>
    <row r="1086" spans="1:10" ht="18.75" hidden="1" customHeight="1">
      <c r="A1086" s="25" t="s">
        <v>1161</v>
      </c>
      <c r="B1086" s="30" t="s">
        <v>1162</v>
      </c>
      <c r="C1086" s="201" t="s">
        <v>7</v>
      </c>
      <c r="D1086" s="201"/>
      <c r="E1086" s="201">
        <v>18.28</v>
      </c>
      <c r="F1086" s="201">
        <f t="shared" si="25"/>
        <v>22.745219497000001</v>
      </c>
      <c r="G1086" s="201">
        <f>D1086*F1086</f>
        <v>0</v>
      </c>
      <c r="H1086" s="48"/>
      <c r="I1086" s="48"/>
      <c r="J1086" s="33"/>
    </row>
    <row r="1087" spans="1:10" ht="18.75" hidden="1" customHeight="1">
      <c r="A1087" s="25"/>
      <c r="B1087" s="30"/>
      <c r="C1087" s="201"/>
      <c r="D1087" s="201"/>
      <c r="E1087" s="201"/>
      <c r="F1087" s="201">
        <f t="shared" si="25"/>
        <v>0</v>
      </c>
      <c r="G1087" s="201"/>
      <c r="H1087" s="48"/>
      <c r="I1087" s="48"/>
      <c r="J1087" s="33"/>
    </row>
    <row r="1088" spans="1:10" ht="18.75" hidden="1" customHeight="1">
      <c r="A1088" s="25" t="s">
        <v>1163</v>
      </c>
      <c r="B1088" s="30" t="s">
        <v>1164</v>
      </c>
      <c r="C1088" s="201" t="s">
        <v>7</v>
      </c>
      <c r="D1088" s="201"/>
      <c r="E1088" s="201">
        <v>22.81</v>
      </c>
      <c r="F1088" s="201">
        <f t="shared" si="25"/>
        <v>28.381753650249998</v>
      </c>
      <c r="G1088" s="201">
        <f>D1088*F1088</f>
        <v>0</v>
      </c>
      <c r="H1088" s="48"/>
      <c r="I1088" s="48"/>
      <c r="J1088" s="33"/>
    </row>
    <row r="1089" spans="1:10" ht="18.75" hidden="1" customHeight="1">
      <c r="A1089" s="25"/>
      <c r="B1089" s="30"/>
      <c r="C1089" s="201"/>
      <c r="D1089" s="201"/>
      <c r="E1089" s="201"/>
      <c r="F1089" s="201">
        <f t="shared" si="25"/>
        <v>0</v>
      </c>
      <c r="G1089" s="201"/>
      <c r="H1089" s="48"/>
      <c r="I1089" s="48"/>
      <c r="J1089" s="33"/>
    </row>
    <row r="1090" spans="1:10" ht="18.75" hidden="1" customHeight="1">
      <c r="A1090" s="25" t="s">
        <v>1165</v>
      </c>
      <c r="B1090" s="30" t="s">
        <v>1166</v>
      </c>
      <c r="C1090" s="201" t="s">
        <v>7</v>
      </c>
      <c r="D1090" s="201"/>
      <c r="E1090" s="201">
        <v>22.42</v>
      </c>
      <c r="F1090" s="201">
        <f t="shared" si="25"/>
        <v>27.896489120500004</v>
      </c>
      <c r="G1090" s="201">
        <f>D1090*F1090</f>
        <v>0</v>
      </c>
      <c r="H1090" s="48"/>
      <c r="I1090" s="48"/>
      <c r="J1090" s="33"/>
    </row>
    <row r="1091" spans="1:10" ht="18.75" hidden="1" customHeight="1">
      <c r="A1091" s="25"/>
      <c r="B1091" s="30"/>
      <c r="C1091" s="201"/>
      <c r="D1091" s="201"/>
      <c r="E1091" s="201"/>
      <c r="F1091" s="201">
        <f t="shared" si="25"/>
        <v>0</v>
      </c>
      <c r="G1091" s="201"/>
      <c r="H1091" s="48"/>
      <c r="I1091" s="48"/>
      <c r="J1091" s="33"/>
    </row>
    <row r="1092" spans="1:10" ht="18.75" hidden="1" customHeight="1">
      <c r="A1092" s="25" t="s">
        <v>1167</v>
      </c>
      <c r="B1092" s="30" t="s">
        <v>1168</v>
      </c>
      <c r="C1092" s="201" t="s">
        <v>7</v>
      </c>
      <c r="D1092" s="201"/>
      <c r="E1092" s="201">
        <v>56.42</v>
      </c>
      <c r="F1092" s="201">
        <f t="shared" si="25"/>
        <v>70.201601970500008</v>
      </c>
      <c r="G1092" s="201">
        <f>D1092*F1092</f>
        <v>0</v>
      </c>
      <c r="H1092" s="48"/>
      <c r="I1092" s="48"/>
      <c r="J1092" s="33"/>
    </row>
    <row r="1093" spans="1:10" ht="18.75" hidden="1" customHeight="1">
      <c r="A1093" s="25"/>
      <c r="B1093" s="30"/>
      <c r="C1093" s="201"/>
      <c r="D1093" s="201"/>
      <c r="E1093" s="201"/>
      <c r="F1093" s="201">
        <f t="shared" si="25"/>
        <v>0</v>
      </c>
      <c r="G1093" s="201"/>
      <c r="H1093" s="48"/>
      <c r="I1093" s="48"/>
      <c r="J1093" s="33"/>
    </row>
    <row r="1094" spans="1:10" ht="18.75" hidden="1" customHeight="1">
      <c r="A1094" s="25" t="s">
        <v>1169</v>
      </c>
      <c r="B1094" s="35" t="s">
        <v>1170</v>
      </c>
      <c r="C1094" s="201"/>
      <c r="D1094" s="201"/>
      <c r="E1094" s="201"/>
      <c r="F1094" s="201">
        <f t="shared" si="25"/>
        <v>0</v>
      </c>
      <c r="G1094" s="201"/>
      <c r="H1094" s="48"/>
      <c r="I1094" s="48"/>
      <c r="J1094" s="33"/>
    </row>
    <row r="1095" spans="1:10" ht="94.5" hidden="1" customHeight="1">
      <c r="A1095" s="25"/>
      <c r="B1095" s="26" t="s">
        <v>1171</v>
      </c>
      <c r="C1095" s="201"/>
      <c r="D1095" s="201"/>
      <c r="E1095" s="201"/>
      <c r="F1095" s="201">
        <f t="shared" si="25"/>
        <v>0</v>
      </c>
      <c r="G1095" s="201"/>
      <c r="H1095" s="48"/>
      <c r="I1095" s="48"/>
      <c r="J1095" s="33"/>
    </row>
    <row r="1096" spans="1:10" ht="18.75" hidden="1" customHeight="1">
      <c r="A1096" s="25"/>
      <c r="B1096" s="26"/>
      <c r="C1096" s="201"/>
      <c r="D1096" s="201"/>
      <c r="E1096" s="201"/>
      <c r="F1096" s="201">
        <f t="shared" si="25"/>
        <v>0</v>
      </c>
      <c r="G1096" s="201"/>
      <c r="H1096" s="48"/>
      <c r="I1096" s="48"/>
      <c r="J1096" s="33"/>
    </row>
    <row r="1097" spans="1:10" ht="31.5" hidden="1" customHeight="1">
      <c r="A1097" s="72" t="s">
        <v>1172</v>
      </c>
      <c r="B1097" s="30" t="s">
        <v>1173</v>
      </c>
      <c r="C1097" s="201" t="s">
        <v>7</v>
      </c>
      <c r="D1097" s="201"/>
      <c r="E1097" s="201">
        <v>82.6</v>
      </c>
      <c r="F1097" s="201">
        <f t="shared" si="25"/>
        <v>102.77653886499999</v>
      </c>
      <c r="G1097" s="201">
        <f>D1097*F1097</f>
        <v>0</v>
      </c>
      <c r="H1097" s="48"/>
      <c r="I1097" s="48"/>
      <c r="J1097" s="33"/>
    </row>
    <row r="1098" spans="1:10" ht="19.5" hidden="1" customHeight="1">
      <c r="A1098" s="72"/>
      <c r="B1098" s="26"/>
      <c r="C1098" s="201"/>
      <c r="D1098" s="201"/>
      <c r="E1098" s="201"/>
      <c r="F1098" s="201">
        <f t="shared" si="25"/>
        <v>0</v>
      </c>
      <c r="G1098" s="201"/>
      <c r="H1098" s="48"/>
      <c r="I1098" s="48"/>
      <c r="J1098" s="33"/>
    </row>
    <row r="1099" spans="1:10" ht="31.5" customHeight="1">
      <c r="A1099" s="72" t="s">
        <v>1174</v>
      </c>
      <c r="B1099" s="30" t="s">
        <v>1175</v>
      </c>
      <c r="C1099" s="201" t="s">
        <v>7</v>
      </c>
      <c r="D1099" s="201">
        <f>H1099</f>
        <v>2</v>
      </c>
      <c r="E1099" s="201">
        <v>101.29</v>
      </c>
      <c r="F1099" s="201">
        <f t="shared" si="25"/>
        <v>126.03190825225001</v>
      </c>
      <c r="G1099" s="201">
        <f>D1099*F1099</f>
        <v>252.06381650450001</v>
      </c>
      <c r="H1099" s="242">
        <v>2</v>
      </c>
      <c r="I1099" s="243"/>
      <c r="J1099" s="243"/>
    </row>
    <row r="1100" spans="1:10" ht="19.5" customHeight="1">
      <c r="A1100" s="72"/>
      <c r="B1100" s="26"/>
      <c r="C1100" s="201"/>
      <c r="D1100" s="201"/>
      <c r="E1100" s="201"/>
      <c r="F1100" s="201"/>
      <c r="G1100" s="201"/>
      <c r="H1100" s="48"/>
      <c r="I1100" s="48"/>
      <c r="J1100" s="33"/>
    </row>
    <row r="1101" spans="1:10" ht="31.5" hidden="1" customHeight="1">
      <c r="A1101" s="72" t="s">
        <v>1176</v>
      </c>
      <c r="B1101" s="30" t="s">
        <v>1177</v>
      </c>
      <c r="C1101" s="201" t="s">
        <v>7</v>
      </c>
      <c r="D1101" s="201"/>
      <c r="E1101" s="201">
        <v>173.64</v>
      </c>
      <c r="F1101" s="201"/>
      <c r="G1101" s="201">
        <f>D1101*F1101</f>
        <v>0</v>
      </c>
      <c r="H1101" s="48"/>
      <c r="I1101" s="48"/>
      <c r="J1101" s="33"/>
    </row>
    <row r="1102" spans="1:10" ht="19.5" hidden="1" customHeight="1">
      <c r="A1102" s="72"/>
      <c r="B1102" s="26"/>
      <c r="C1102" s="201"/>
      <c r="D1102" s="201"/>
      <c r="E1102" s="201"/>
      <c r="F1102" s="201"/>
      <c r="G1102" s="201"/>
      <c r="H1102" s="48"/>
      <c r="I1102" s="48"/>
      <c r="J1102" s="33"/>
    </row>
    <row r="1103" spans="1:10" ht="31.5" hidden="1" customHeight="1">
      <c r="A1103" s="72" t="s">
        <v>1178</v>
      </c>
      <c r="B1103" s="30" t="s">
        <v>1179</v>
      </c>
      <c r="C1103" s="201" t="s">
        <v>7</v>
      </c>
      <c r="D1103" s="201"/>
      <c r="E1103" s="201">
        <v>225.56</v>
      </c>
      <c r="F1103" s="201"/>
      <c r="G1103" s="201">
        <f>D1103*F1103</f>
        <v>0</v>
      </c>
      <c r="H1103" s="48"/>
      <c r="I1103" s="48"/>
      <c r="J1103" s="33"/>
    </row>
    <row r="1104" spans="1:10" ht="19.5" hidden="1" customHeight="1">
      <c r="A1104" s="72"/>
      <c r="B1104" s="26"/>
      <c r="C1104" s="201"/>
      <c r="D1104" s="201"/>
      <c r="E1104" s="201"/>
      <c r="F1104" s="201"/>
      <c r="G1104" s="201"/>
      <c r="H1104" s="48"/>
      <c r="I1104" s="48"/>
      <c r="J1104" s="33"/>
    </row>
    <row r="1105" spans="1:10" ht="31.5" hidden="1" customHeight="1">
      <c r="A1105" s="72" t="s">
        <v>1180</v>
      </c>
      <c r="B1105" s="30" t="s">
        <v>1181</v>
      </c>
      <c r="C1105" s="201" t="s">
        <v>7</v>
      </c>
      <c r="D1105" s="201"/>
      <c r="E1105" s="201">
        <v>71.39</v>
      </c>
      <c r="F1105" s="201"/>
      <c r="G1105" s="201">
        <f>D1105*F1105</f>
        <v>0</v>
      </c>
      <c r="H1105" s="48"/>
      <c r="I1105" s="48"/>
      <c r="J1105" s="33"/>
    </row>
    <row r="1106" spans="1:10" ht="19.5" hidden="1" customHeight="1">
      <c r="A1106" s="72"/>
      <c r="B1106" s="26"/>
      <c r="C1106" s="201"/>
      <c r="D1106" s="201"/>
      <c r="E1106" s="201"/>
      <c r="F1106" s="201"/>
      <c r="G1106" s="201"/>
      <c r="H1106" s="48"/>
      <c r="I1106" s="48"/>
      <c r="J1106" s="33"/>
    </row>
    <row r="1107" spans="1:10" ht="31.5" hidden="1" customHeight="1">
      <c r="A1107" s="72" t="s">
        <v>1182</v>
      </c>
      <c r="B1107" s="30" t="s">
        <v>1183</v>
      </c>
      <c r="C1107" s="201" t="s">
        <v>7</v>
      </c>
      <c r="D1107" s="201"/>
      <c r="E1107" s="201">
        <v>90.35</v>
      </c>
      <c r="F1107" s="201"/>
      <c r="G1107" s="201">
        <f>D1107*F1107</f>
        <v>0</v>
      </c>
      <c r="H1107" s="48"/>
      <c r="I1107" s="48"/>
      <c r="J1107" s="33"/>
    </row>
    <row r="1108" spans="1:10" ht="19.5" hidden="1" customHeight="1">
      <c r="A1108" s="72"/>
      <c r="B1108" s="26"/>
      <c r="C1108" s="201"/>
      <c r="D1108" s="201"/>
      <c r="E1108" s="201"/>
      <c r="F1108" s="201"/>
      <c r="G1108" s="201"/>
      <c r="H1108" s="48"/>
      <c r="I1108" s="48"/>
      <c r="J1108" s="33"/>
    </row>
    <row r="1109" spans="1:10" ht="31.5" hidden="1" customHeight="1">
      <c r="A1109" s="72" t="s">
        <v>1184</v>
      </c>
      <c r="B1109" s="30" t="s">
        <v>1185</v>
      </c>
      <c r="C1109" s="201" t="s">
        <v>7</v>
      </c>
      <c r="D1109" s="217"/>
      <c r="E1109" s="201">
        <v>111.31</v>
      </c>
      <c r="F1109" s="201"/>
      <c r="G1109" s="201">
        <f>D1109*F1109</f>
        <v>0</v>
      </c>
      <c r="H1109" s="48"/>
      <c r="I1109" s="48"/>
      <c r="J1109" s="33"/>
    </row>
    <row r="1110" spans="1:10" ht="19.5" hidden="1" customHeight="1">
      <c r="A1110" s="72"/>
      <c r="B1110" s="26"/>
      <c r="C1110" s="201"/>
      <c r="D1110" s="201"/>
      <c r="E1110" s="201"/>
      <c r="F1110" s="201"/>
      <c r="G1110" s="201"/>
      <c r="H1110" s="48"/>
      <c r="I1110" s="48"/>
      <c r="J1110" s="33"/>
    </row>
    <row r="1111" spans="1:10" ht="31.5" hidden="1" customHeight="1">
      <c r="A1111" s="72" t="s">
        <v>1186</v>
      </c>
      <c r="B1111" s="30" t="s">
        <v>1187</v>
      </c>
      <c r="C1111" s="201" t="s">
        <v>7</v>
      </c>
      <c r="D1111" s="201"/>
      <c r="E1111" s="201">
        <v>176.31</v>
      </c>
      <c r="F1111" s="201"/>
      <c r="G1111" s="201">
        <f>D1111*F1111</f>
        <v>0</v>
      </c>
      <c r="H1111" s="48"/>
      <c r="I1111" s="48"/>
      <c r="J1111" s="33"/>
    </row>
    <row r="1112" spans="1:10" ht="19.5" hidden="1" customHeight="1">
      <c r="A1112" s="72"/>
      <c r="B1112" s="26"/>
      <c r="C1112" s="201"/>
      <c r="D1112" s="201"/>
      <c r="E1112" s="201"/>
      <c r="F1112" s="201"/>
      <c r="G1112" s="201"/>
      <c r="H1112" s="48"/>
      <c r="I1112" s="48"/>
      <c r="J1112" s="33"/>
    </row>
    <row r="1113" spans="1:10" ht="31.5" hidden="1" customHeight="1">
      <c r="A1113" s="72" t="s">
        <v>1188</v>
      </c>
      <c r="B1113" s="30" t="s">
        <v>1189</v>
      </c>
      <c r="C1113" s="201" t="s">
        <v>7</v>
      </c>
      <c r="D1113" s="201"/>
      <c r="E1113" s="201">
        <v>471.16</v>
      </c>
      <c r="F1113" s="201"/>
      <c r="G1113" s="201">
        <f>D1113*F1113</f>
        <v>0</v>
      </c>
      <c r="H1113" s="48"/>
      <c r="I1113" s="48"/>
      <c r="J1113" s="33"/>
    </row>
    <row r="1114" spans="1:10" ht="19.5" hidden="1" customHeight="1">
      <c r="A1114" s="72"/>
      <c r="B1114" s="26"/>
      <c r="C1114" s="201"/>
      <c r="D1114" s="201"/>
      <c r="E1114" s="201"/>
      <c r="F1114" s="201"/>
      <c r="G1114" s="201"/>
      <c r="H1114" s="48"/>
      <c r="I1114" s="48"/>
      <c r="J1114" s="33"/>
    </row>
    <row r="1115" spans="1:10" ht="31.5" hidden="1" customHeight="1">
      <c r="A1115" s="72" t="s">
        <v>1190</v>
      </c>
      <c r="B1115" s="30" t="s">
        <v>1191</v>
      </c>
      <c r="C1115" s="201" t="s">
        <v>7</v>
      </c>
      <c r="D1115" s="201"/>
      <c r="E1115" s="201">
        <v>807.8</v>
      </c>
      <c r="F1115" s="201"/>
      <c r="G1115" s="201">
        <f>D1115*F1115</f>
        <v>0</v>
      </c>
      <c r="H1115" s="48"/>
      <c r="I1115" s="48"/>
      <c r="J1115" s="33"/>
    </row>
    <row r="1116" spans="1:10" ht="19.5" hidden="1" customHeight="1">
      <c r="A1116" s="72"/>
      <c r="B1116" s="26"/>
      <c r="C1116" s="201"/>
      <c r="D1116" s="201"/>
      <c r="E1116" s="201"/>
      <c r="F1116" s="201"/>
      <c r="G1116" s="201"/>
      <c r="H1116" s="48"/>
      <c r="I1116" s="48"/>
      <c r="J1116" s="33"/>
    </row>
    <row r="1117" spans="1:10" ht="31.5" hidden="1" customHeight="1">
      <c r="A1117" s="72" t="s">
        <v>1192</v>
      </c>
      <c r="B1117" s="30" t="s">
        <v>1193</v>
      </c>
      <c r="C1117" s="201" t="s">
        <v>7</v>
      </c>
      <c r="D1117" s="201"/>
      <c r="E1117" s="201">
        <v>573.03</v>
      </c>
      <c r="F1117" s="201"/>
      <c r="G1117" s="201">
        <f>D1117*F1117</f>
        <v>0</v>
      </c>
      <c r="H1117" s="48"/>
      <c r="I1117" s="48"/>
      <c r="J1117" s="33"/>
    </row>
    <row r="1118" spans="1:10" ht="19.5" hidden="1" customHeight="1">
      <c r="A1118" s="72"/>
      <c r="B1118" s="26"/>
      <c r="C1118" s="201"/>
      <c r="D1118" s="201"/>
      <c r="E1118" s="201"/>
      <c r="F1118" s="201"/>
      <c r="G1118" s="201"/>
      <c r="H1118" s="48"/>
      <c r="I1118" s="48"/>
      <c r="J1118" s="33"/>
    </row>
    <row r="1119" spans="1:10" ht="31.5" hidden="1" customHeight="1">
      <c r="A1119" s="72" t="s">
        <v>1194</v>
      </c>
      <c r="B1119" s="30" t="s">
        <v>1195</v>
      </c>
      <c r="C1119" s="201" t="s">
        <v>7</v>
      </c>
      <c r="D1119" s="201"/>
      <c r="E1119" s="201">
        <v>818.57</v>
      </c>
      <c r="F1119" s="201"/>
      <c r="G1119" s="201">
        <f>D1119*F1119</f>
        <v>0</v>
      </c>
      <c r="H1119" s="48"/>
      <c r="I1119" s="48"/>
      <c r="J1119" s="33"/>
    </row>
    <row r="1120" spans="1:10" ht="19.5" hidden="1" customHeight="1">
      <c r="A1120" s="72"/>
      <c r="B1120" s="26"/>
      <c r="C1120" s="201"/>
      <c r="D1120" s="201"/>
      <c r="E1120" s="201"/>
      <c r="F1120" s="201"/>
      <c r="G1120" s="201"/>
      <c r="H1120" s="48"/>
      <c r="I1120" s="48"/>
      <c r="J1120" s="33"/>
    </row>
    <row r="1121" spans="1:10" ht="31.5" hidden="1" customHeight="1">
      <c r="A1121" s="72" t="s">
        <v>1196</v>
      </c>
      <c r="B1121" s="30" t="s">
        <v>1197</v>
      </c>
      <c r="C1121" s="201" t="s">
        <v>7</v>
      </c>
      <c r="D1121" s="201"/>
      <c r="E1121" s="201">
        <v>432.83</v>
      </c>
      <c r="F1121" s="201"/>
      <c r="G1121" s="201">
        <f>D1121*F1121</f>
        <v>0</v>
      </c>
      <c r="H1121" s="48"/>
      <c r="I1121" s="48"/>
      <c r="J1121" s="33"/>
    </row>
    <row r="1122" spans="1:10" ht="19.5" hidden="1" customHeight="1">
      <c r="A1122" s="72"/>
      <c r="B1122" s="26"/>
      <c r="C1122" s="201"/>
      <c r="D1122" s="201"/>
      <c r="E1122" s="201"/>
      <c r="F1122" s="201"/>
      <c r="G1122" s="201"/>
      <c r="H1122" s="48"/>
      <c r="I1122" s="48"/>
      <c r="J1122" s="33"/>
    </row>
    <row r="1123" spans="1:10" ht="31.5" hidden="1" customHeight="1">
      <c r="A1123" s="72" t="s">
        <v>1198</v>
      </c>
      <c r="B1123" s="30" t="s">
        <v>1199</v>
      </c>
      <c r="C1123" s="201" t="s">
        <v>7</v>
      </c>
      <c r="D1123" s="201"/>
      <c r="E1123" s="201">
        <v>519.26</v>
      </c>
      <c r="F1123" s="201"/>
      <c r="G1123" s="201">
        <f>D1123*F1123</f>
        <v>0</v>
      </c>
      <c r="H1123" s="48"/>
      <c r="I1123" s="48"/>
      <c r="J1123" s="33"/>
    </row>
    <row r="1124" spans="1:10" ht="19.5" hidden="1" customHeight="1">
      <c r="A1124" s="72"/>
      <c r="B1124" s="26"/>
      <c r="C1124" s="201"/>
      <c r="D1124" s="201"/>
      <c r="E1124" s="201"/>
      <c r="F1124" s="201"/>
      <c r="G1124" s="201"/>
      <c r="H1124" s="48"/>
      <c r="I1124" s="48"/>
      <c r="J1124" s="33"/>
    </row>
    <row r="1125" spans="1:10" ht="31.5" hidden="1" customHeight="1">
      <c r="A1125" s="72" t="s">
        <v>1200</v>
      </c>
      <c r="B1125" s="30" t="s">
        <v>1201</v>
      </c>
      <c r="C1125" s="201" t="s">
        <v>7</v>
      </c>
      <c r="D1125" s="201"/>
      <c r="E1125" s="201">
        <v>650.95000000000005</v>
      </c>
      <c r="F1125" s="201"/>
      <c r="G1125" s="201">
        <f>D1125*F1125</f>
        <v>0</v>
      </c>
      <c r="H1125" s="48"/>
      <c r="I1125" s="48"/>
      <c r="J1125" s="33"/>
    </row>
    <row r="1126" spans="1:10" ht="19.5" hidden="1" customHeight="1">
      <c r="A1126" s="72"/>
      <c r="B1126" s="26"/>
      <c r="C1126" s="201"/>
      <c r="D1126" s="201"/>
      <c r="E1126" s="201"/>
      <c r="F1126" s="201"/>
      <c r="G1126" s="201"/>
      <c r="H1126" s="48"/>
      <c r="I1126" s="48"/>
      <c r="J1126" s="33"/>
    </row>
    <row r="1127" spans="1:10" ht="31.5" hidden="1" customHeight="1">
      <c r="A1127" s="72" t="s">
        <v>1202</v>
      </c>
      <c r="B1127" s="30" t="s">
        <v>1203</v>
      </c>
      <c r="C1127" s="201" t="s">
        <v>7</v>
      </c>
      <c r="D1127" s="201"/>
      <c r="E1127" s="201">
        <v>699.29</v>
      </c>
      <c r="F1127" s="201"/>
      <c r="G1127" s="201">
        <f>D1127*F1127</f>
        <v>0</v>
      </c>
      <c r="H1127" s="48"/>
      <c r="I1127" s="48"/>
      <c r="J1127" s="33"/>
    </row>
    <row r="1128" spans="1:10" ht="19.5" hidden="1" customHeight="1">
      <c r="A1128" s="72"/>
      <c r="B1128" s="26"/>
      <c r="C1128" s="201"/>
      <c r="D1128" s="201"/>
      <c r="E1128" s="201"/>
      <c r="F1128" s="201"/>
      <c r="G1128" s="201"/>
      <c r="H1128" s="48"/>
      <c r="I1128" s="48"/>
      <c r="J1128" s="33"/>
    </row>
    <row r="1129" spans="1:10" ht="31.5" hidden="1" customHeight="1">
      <c r="A1129" s="72" t="s">
        <v>1204</v>
      </c>
      <c r="B1129" s="30" t="s">
        <v>1205</v>
      </c>
      <c r="C1129" s="201" t="s">
        <v>7</v>
      </c>
      <c r="D1129" s="201"/>
      <c r="E1129" s="201">
        <v>1073.5899999999999</v>
      </c>
      <c r="F1129" s="201"/>
      <c r="G1129" s="201">
        <f>D1129*F1129</f>
        <v>0</v>
      </c>
      <c r="H1129" s="48"/>
      <c r="I1129" s="48"/>
      <c r="J1129" s="33"/>
    </row>
    <row r="1130" spans="1:10" ht="19.5" hidden="1" customHeight="1">
      <c r="A1130" s="72"/>
      <c r="B1130" s="26"/>
      <c r="C1130" s="201"/>
      <c r="D1130" s="201"/>
      <c r="E1130" s="201"/>
      <c r="F1130" s="201"/>
      <c r="G1130" s="201"/>
      <c r="H1130" s="48"/>
      <c r="I1130" s="48"/>
      <c r="J1130" s="33"/>
    </row>
    <row r="1131" spans="1:10" ht="19.5" hidden="1" customHeight="1">
      <c r="A1131" s="72" t="s">
        <v>1206</v>
      </c>
      <c r="B1131" s="30" t="s">
        <v>1207</v>
      </c>
      <c r="C1131" s="201" t="s">
        <v>7</v>
      </c>
      <c r="D1131" s="201"/>
      <c r="E1131" s="201">
        <v>300.12</v>
      </c>
      <c r="F1131" s="201"/>
      <c r="G1131" s="201">
        <f>D1131*F1131</f>
        <v>0</v>
      </c>
      <c r="H1131" s="48"/>
      <c r="I1131" s="48"/>
      <c r="J1131" s="33"/>
    </row>
    <row r="1132" spans="1:10" ht="19.5" hidden="1" customHeight="1">
      <c r="A1132" s="72"/>
      <c r="B1132" s="26"/>
      <c r="C1132" s="201"/>
      <c r="D1132" s="201"/>
      <c r="E1132" s="201"/>
      <c r="F1132" s="201"/>
      <c r="G1132" s="201"/>
      <c r="H1132" s="48"/>
      <c r="I1132" s="48"/>
      <c r="J1132" s="33"/>
    </row>
    <row r="1133" spans="1:10" ht="19.5" hidden="1" customHeight="1">
      <c r="A1133" s="72" t="s">
        <v>1208</v>
      </c>
      <c r="B1133" s="30" t="s">
        <v>1209</v>
      </c>
      <c r="C1133" s="201" t="s">
        <v>7</v>
      </c>
      <c r="D1133" s="201"/>
      <c r="E1133" s="201">
        <v>97.24</v>
      </c>
      <c r="F1133" s="201"/>
      <c r="G1133" s="201">
        <f>D1133*F1133</f>
        <v>0</v>
      </c>
      <c r="H1133" s="48"/>
      <c r="I1133" s="48"/>
      <c r="J1133" s="33"/>
    </row>
    <row r="1134" spans="1:10" ht="19.5" hidden="1" customHeight="1">
      <c r="A1134" s="72"/>
      <c r="B1134" s="26"/>
      <c r="C1134" s="201"/>
      <c r="D1134" s="201"/>
      <c r="E1134" s="201"/>
      <c r="F1134" s="201"/>
      <c r="G1134" s="201"/>
      <c r="H1134" s="48"/>
      <c r="I1134" s="48"/>
      <c r="J1134" s="33"/>
    </row>
    <row r="1135" spans="1:10" ht="19.5" hidden="1" customHeight="1">
      <c r="A1135" s="72" t="s">
        <v>1210</v>
      </c>
      <c r="B1135" s="30" t="s">
        <v>1211</v>
      </c>
      <c r="C1135" s="201" t="s">
        <v>7</v>
      </c>
      <c r="D1135" s="201"/>
      <c r="E1135" s="201">
        <v>277.22000000000003</v>
      </c>
      <c r="F1135" s="201"/>
      <c r="G1135" s="201">
        <f>D1135*F1135</f>
        <v>0</v>
      </c>
      <c r="H1135" s="48"/>
      <c r="I1135" s="48"/>
      <c r="J1135" s="33"/>
    </row>
    <row r="1136" spans="1:10" ht="18.75" hidden="1" customHeight="1">
      <c r="A1136" s="25"/>
      <c r="B1136" s="30"/>
      <c r="C1136" s="201"/>
      <c r="D1136" s="201"/>
      <c r="E1136" s="201"/>
      <c r="F1136" s="201"/>
      <c r="G1136" s="201"/>
      <c r="H1136" s="48"/>
      <c r="I1136" s="48"/>
      <c r="J1136" s="33"/>
    </row>
    <row r="1137" spans="1:10" ht="18.75" customHeight="1">
      <c r="A1137" s="61"/>
      <c r="B1137" s="64"/>
      <c r="C1137" s="254" t="s">
        <v>82</v>
      </c>
      <c r="D1137" s="255"/>
      <c r="E1137" s="256"/>
      <c r="F1137" s="201"/>
      <c r="G1137" s="204">
        <f>SUM(G775:G1136)</f>
        <v>18226.659417651685</v>
      </c>
      <c r="H1137" s="48"/>
      <c r="I1137" s="48"/>
      <c r="J1137" s="33"/>
    </row>
    <row r="1138" spans="1:10" ht="18.75" customHeight="1">
      <c r="A1138" s="10">
        <v>110000</v>
      </c>
      <c r="B1138" s="11" t="s">
        <v>1212</v>
      </c>
      <c r="C1138" s="214"/>
      <c r="D1138" s="214"/>
      <c r="E1138" s="201"/>
      <c r="F1138" s="201"/>
      <c r="G1138" s="201"/>
      <c r="H1138" s="48"/>
      <c r="I1138" s="48"/>
      <c r="J1138" s="33"/>
    </row>
    <row r="1139" spans="1:10" ht="31.5" customHeight="1">
      <c r="A1139" s="17">
        <v>110100</v>
      </c>
      <c r="B1139" s="65" t="s">
        <v>1213</v>
      </c>
      <c r="C1139" s="201"/>
      <c r="D1139" s="201"/>
      <c r="E1139" s="201"/>
      <c r="F1139" s="201"/>
      <c r="G1139" s="201"/>
      <c r="H1139" s="48"/>
      <c r="I1139" s="48"/>
      <c r="J1139" s="33"/>
    </row>
    <row r="1140" spans="1:10" ht="207" customHeight="1">
      <c r="A1140" s="25"/>
      <c r="B1140" s="26" t="s">
        <v>1214</v>
      </c>
      <c r="C1140" s="201"/>
      <c r="D1140" s="201"/>
      <c r="E1140" s="201"/>
      <c r="F1140" s="201"/>
      <c r="G1140" s="201"/>
      <c r="H1140" s="48"/>
      <c r="I1140" s="48"/>
      <c r="J1140" s="33"/>
    </row>
    <row r="1141" spans="1:10" ht="18.75" customHeight="1">
      <c r="A1141" s="25"/>
      <c r="B1141" s="35"/>
      <c r="C1141" s="201"/>
      <c r="D1141" s="201"/>
      <c r="E1141" s="201"/>
      <c r="F1141" s="201"/>
      <c r="G1141" s="201"/>
      <c r="H1141" s="48"/>
      <c r="I1141" s="48"/>
      <c r="J1141" s="33"/>
    </row>
    <row r="1142" spans="1:10" ht="18.75" hidden="1" customHeight="1">
      <c r="A1142" s="25" t="s">
        <v>1215</v>
      </c>
      <c r="B1142" s="30" t="s">
        <v>1216</v>
      </c>
      <c r="C1142" s="201" t="s">
        <v>7</v>
      </c>
      <c r="D1142" s="201"/>
      <c r="E1142" s="201">
        <v>436.56</v>
      </c>
      <c r="F1142" s="201">
        <f t="shared" ref="F1142:F1154" si="26">E1142*1.244268025</f>
        <v>543.19764899400002</v>
      </c>
      <c r="G1142" s="201">
        <f>D1142*F1142</f>
        <v>0</v>
      </c>
      <c r="H1142" s="48"/>
      <c r="I1142" s="48"/>
      <c r="J1142" s="33"/>
    </row>
    <row r="1143" spans="1:10" ht="18.75" hidden="1" customHeight="1">
      <c r="A1143" s="25"/>
      <c r="B1143" s="26"/>
      <c r="C1143" s="201"/>
      <c r="D1143" s="201"/>
      <c r="E1143" s="201"/>
      <c r="F1143" s="201">
        <f t="shared" si="26"/>
        <v>0</v>
      </c>
      <c r="G1143" s="201"/>
      <c r="H1143" s="48"/>
      <c r="I1143" s="48"/>
      <c r="J1143" s="33"/>
    </row>
    <row r="1144" spans="1:10" ht="18.75" hidden="1" customHeight="1">
      <c r="A1144" s="25" t="s">
        <v>1217</v>
      </c>
      <c r="B1144" s="30" t="s">
        <v>1218</v>
      </c>
      <c r="C1144" s="201" t="s">
        <v>7</v>
      </c>
      <c r="D1144" s="201"/>
      <c r="E1144" s="201">
        <v>450.3</v>
      </c>
      <c r="F1144" s="201">
        <f t="shared" si="26"/>
        <v>560.29389165750001</v>
      </c>
      <c r="G1144" s="201">
        <f>D1144*F1144</f>
        <v>0</v>
      </c>
      <c r="H1144" s="48"/>
      <c r="I1144" s="48"/>
      <c r="J1144" s="33"/>
    </row>
    <row r="1145" spans="1:10" ht="18.75" hidden="1" customHeight="1">
      <c r="A1145" s="25"/>
      <c r="B1145" s="26"/>
      <c r="C1145" s="201"/>
      <c r="D1145" s="201"/>
      <c r="E1145" s="201"/>
      <c r="F1145" s="201">
        <f t="shared" si="26"/>
        <v>0</v>
      </c>
      <c r="G1145" s="201"/>
      <c r="H1145" s="48"/>
      <c r="I1145" s="48"/>
      <c r="J1145" s="33"/>
    </row>
    <row r="1146" spans="1:10" ht="18.75" customHeight="1">
      <c r="A1146" s="25" t="s">
        <v>1219</v>
      </c>
      <c r="B1146" s="30" t="s">
        <v>1220</v>
      </c>
      <c r="C1146" s="201" t="s">
        <v>7</v>
      </c>
      <c r="D1146" s="201">
        <f>(1+1+1+1)</f>
        <v>4</v>
      </c>
      <c r="E1146" s="201">
        <v>488.69</v>
      </c>
      <c r="F1146" s="201">
        <f t="shared" si="26"/>
        <v>608.06134113725</v>
      </c>
      <c r="G1146" s="201">
        <f>D1146*F1146</f>
        <v>2432.245364549</v>
      </c>
      <c r="H1146" s="242" t="s">
        <v>2180</v>
      </c>
      <c r="I1146" s="243"/>
      <c r="J1146" s="243"/>
    </row>
    <row r="1147" spans="1:10" ht="18.75" customHeight="1">
      <c r="A1147" s="25"/>
      <c r="B1147" s="26"/>
      <c r="C1147" s="201"/>
      <c r="D1147" s="201"/>
      <c r="E1147" s="201"/>
      <c r="F1147" s="201"/>
      <c r="G1147" s="201"/>
      <c r="H1147" s="48"/>
      <c r="I1147" s="48"/>
      <c r="J1147" s="33"/>
    </row>
    <row r="1148" spans="1:10" ht="18.75" hidden="1" customHeight="1">
      <c r="A1148" s="25" t="s">
        <v>1221</v>
      </c>
      <c r="B1148" s="30" t="s">
        <v>1222</v>
      </c>
      <c r="C1148" s="201" t="s">
        <v>7</v>
      </c>
      <c r="D1148" s="201"/>
      <c r="E1148" s="201">
        <v>527.33000000000004</v>
      </c>
      <c r="F1148" s="201">
        <f t="shared" si="26"/>
        <v>656.13985762325001</v>
      </c>
      <c r="G1148" s="201">
        <f>D1148*F1148</f>
        <v>0</v>
      </c>
      <c r="H1148" s="242"/>
      <c r="I1148" s="243"/>
      <c r="J1148" s="243"/>
    </row>
    <row r="1149" spans="1:10" ht="18.75" hidden="1" customHeight="1">
      <c r="A1149" s="25"/>
      <c r="B1149" s="26"/>
      <c r="C1149" s="201"/>
      <c r="D1149" s="201"/>
      <c r="E1149" s="201"/>
      <c r="F1149" s="201">
        <f t="shared" si="26"/>
        <v>0</v>
      </c>
      <c r="G1149" s="201"/>
      <c r="H1149" s="48"/>
      <c r="I1149" s="48"/>
      <c r="J1149" s="33"/>
    </row>
    <row r="1150" spans="1:10" ht="18.75" customHeight="1">
      <c r="A1150" s="25" t="s">
        <v>1223</v>
      </c>
      <c r="B1150" s="30" t="s">
        <v>1224</v>
      </c>
      <c r="C1150" s="201" t="s">
        <v>7</v>
      </c>
      <c r="D1150" s="201">
        <f>(1+1+1+1+1)</f>
        <v>5</v>
      </c>
      <c r="E1150" s="201">
        <v>2144.89</v>
      </c>
      <c r="F1150" s="201">
        <f t="shared" si="26"/>
        <v>2668.8180441422496</v>
      </c>
      <c r="G1150" s="201">
        <f>D1150*F1150</f>
        <v>13344.090220711249</v>
      </c>
      <c r="H1150" s="242" t="s">
        <v>2182</v>
      </c>
      <c r="I1150" s="243"/>
      <c r="J1150" s="243"/>
    </row>
    <row r="1151" spans="1:10" ht="18.75" customHeight="1">
      <c r="A1151" s="25"/>
      <c r="B1151" s="26"/>
      <c r="C1151" s="201"/>
      <c r="D1151" s="201"/>
      <c r="E1151" s="201"/>
      <c r="F1151" s="201"/>
      <c r="G1151" s="201"/>
      <c r="H1151" s="48"/>
      <c r="I1151" s="48"/>
      <c r="J1151" s="33"/>
    </row>
    <row r="1152" spans="1:10" ht="18.75" hidden="1" customHeight="1">
      <c r="A1152" s="25" t="s">
        <v>1225</v>
      </c>
      <c r="B1152" s="30" t="s">
        <v>1226</v>
      </c>
      <c r="C1152" s="201" t="s">
        <v>7</v>
      </c>
      <c r="D1152" s="201"/>
      <c r="E1152" s="201">
        <v>2251.79</v>
      </c>
      <c r="F1152" s="201">
        <f t="shared" si="26"/>
        <v>2801.8302960147498</v>
      </c>
      <c r="G1152" s="201">
        <f>D1152*F1152</f>
        <v>0</v>
      </c>
      <c r="H1152" s="48"/>
      <c r="I1152" s="48"/>
      <c r="J1152" s="33"/>
    </row>
    <row r="1153" spans="1:10" ht="18.75" hidden="1" customHeight="1">
      <c r="A1153" s="25"/>
      <c r="B1153" s="26"/>
      <c r="C1153" s="201"/>
      <c r="D1153" s="201"/>
      <c r="E1153" s="201"/>
      <c r="F1153" s="201">
        <f t="shared" si="26"/>
        <v>0</v>
      </c>
      <c r="G1153" s="201"/>
      <c r="H1153" s="48"/>
      <c r="I1153" s="48"/>
      <c r="J1153" s="33"/>
    </row>
    <row r="1154" spans="1:10" ht="18.75" customHeight="1">
      <c r="A1154" s="25" t="s">
        <v>1227</v>
      </c>
      <c r="B1154" s="30" t="s">
        <v>1228</v>
      </c>
      <c r="C1154" s="201" t="s">
        <v>7</v>
      </c>
      <c r="D1154" s="201">
        <f>(3+3)</f>
        <v>6</v>
      </c>
      <c r="E1154" s="201">
        <v>464.03</v>
      </c>
      <c r="F1154" s="201">
        <f t="shared" si="26"/>
        <v>577.37769164074996</v>
      </c>
      <c r="G1154" s="201">
        <f>D1154*F1154</f>
        <v>3464.2661498444995</v>
      </c>
      <c r="H1154" s="242" t="s">
        <v>2184</v>
      </c>
      <c r="I1154" s="243"/>
      <c r="J1154" s="243"/>
    </row>
    <row r="1155" spans="1:10" ht="18.75" customHeight="1">
      <c r="A1155" s="25"/>
      <c r="B1155" s="26"/>
      <c r="C1155" s="201"/>
      <c r="D1155" s="201"/>
      <c r="E1155" s="201"/>
      <c r="F1155" s="201"/>
      <c r="G1155" s="201"/>
      <c r="H1155" s="48"/>
      <c r="I1155" s="48"/>
      <c r="J1155" s="33"/>
    </row>
    <row r="1156" spans="1:10" ht="18.75" hidden="1" customHeight="1">
      <c r="A1156" s="25" t="s">
        <v>1229</v>
      </c>
      <c r="B1156" s="35" t="s">
        <v>1230</v>
      </c>
      <c r="C1156" s="201"/>
      <c r="D1156" s="201"/>
      <c r="E1156" s="201"/>
      <c r="F1156" s="201"/>
      <c r="G1156" s="201"/>
      <c r="H1156" s="48"/>
      <c r="I1156" s="48"/>
      <c r="J1156" s="33"/>
    </row>
    <row r="1157" spans="1:10" ht="37.5" hidden="1" customHeight="1">
      <c r="A1157" s="25" t="s">
        <v>1231</v>
      </c>
      <c r="B1157" s="30" t="s">
        <v>1232</v>
      </c>
      <c r="C1157" s="201" t="s">
        <v>7</v>
      </c>
      <c r="D1157" s="201"/>
      <c r="E1157" s="201">
        <v>445.5</v>
      </c>
      <c r="F1157" s="201"/>
      <c r="G1157" s="201">
        <f>D1157*F1157</f>
        <v>0</v>
      </c>
      <c r="H1157" s="48"/>
      <c r="I1157" s="48"/>
      <c r="J1157" s="33"/>
    </row>
    <row r="1158" spans="1:10" ht="83.25" hidden="1" customHeight="1">
      <c r="A1158" s="25"/>
      <c r="B1158" s="26" t="s">
        <v>1233</v>
      </c>
      <c r="C1158" s="201"/>
      <c r="D1158" s="201"/>
      <c r="E1158" s="201"/>
      <c r="F1158" s="201"/>
      <c r="G1158" s="201"/>
      <c r="H1158" s="48"/>
      <c r="I1158" s="33"/>
      <c r="J1158" s="33"/>
    </row>
    <row r="1159" spans="1:10" ht="18.75" hidden="1" customHeight="1">
      <c r="A1159" s="25"/>
      <c r="B1159" s="26"/>
      <c r="C1159" s="201"/>
      <c r="D1159" s="201"/>
      <c r="E1159" s="201"/>
      <c r="F1159" s="201"/>
      <c r="G1159" s="201"/>
      <c r="H1159" s="48"/>
      <c r="I1159" s="48"/>
      <c r="J1159" s="33"/>
    </row>
    <row r="1160" spans="1:10" ht="18.75" hidden="1" customHeight="1">
      <c r="A1160" s="25" t="s">
        <v>1234</v>
      </c>
      <c r="B1160" s="35" t="s">
        <v>677</v>
      </c>
      <c r="C1160" s="201"/>
      <c r="D1160" s="201"/>
      <c r="E1160" s="201"/>
      <c r="F1160" s="201"/>
      <c r="G1160" s="201"/>
      <c r="H1160" s="48"/>
      <c r="I1160" s="48"/>
      <c r="J1160" s="33"/>
    </row>
    <row r="1161" spans="1:10" ht="18.75" hidden="1" customHeight="1">
      <c r="A1161" s="25" t="s">
        <v>1235</v>
      </c>
      <c r="B1161" s="30" t="s">
        <v>1236</v>
      </c>
      <c r="C1161" s="201" t="s">
        <v>7</v>
      </c>
      <c r="D1161" s="201"/>
      <c r="E1161" s="201">
        <v>68.69</v>
      </c>
      <c r="F1161" s="201"/>
      <c r="G1161" s="201">
        <f>D1161*F1161</f>
        <v>0</v>
      </c>
      <c r="H1161" s="48"/>
      <c r="I1161" s="48"/>
      <c r="J1161" s="33"/>
    </row>
    <row r="1162" spans="1:10" ht="57" hidden="1" customHeight="1">
      <c r="A1162" s="25"/>
      <c r="B1162" s="26" t="s">
        <v>1237</v>
      </c>
      <c r="C1162" s="201"/>
      <c r="D1162" s="201"/>
      <c r="E1162" s="201"/>
      <c r="F1162" s="201"/>
      <c r="G1162" s="201"/>
      <c r="H1162" s="48"/>
      <c r="I1162" s="48"/>
      <c r="J1162" s="33"/>
    </row>
    <row r="1163" spans="1:10" ht="18.75" hidden="1" customHeight="1">
      <c r="A1163" s="25"/>
      <c r="B1163" s="30"/>
      <c r="C1163" s="201"/>
      <c r="D1163" s="201"/>
      <c r="E1163" s="201"/>
      <c r="F1163" s="201"/>
      <c r="G1163" s="201"/>
      <c r="H1163" s="48"/>
      <c r="I1163" s="48"/>
      <c r="J1163" s="33"/>
    </row>
    <row r="1164" spans="1:10" ht="18.75" hidden="1" customHeight="1">
      <c r="A1164" s="25" t="s">
        <v>1238</v>
      </c>
      <c r="B1164" s="30" t="s">
        <v>1239</v>
      </c>
      <c r="C1164" s="201" t="s">
        <v>7</v>
      </c>
      <c r="D1164" s="201"/>
      <c r="E1164" s="201">
        <v>255.14</v>
      </c>
      <c r="F1164" s="201"/>
      <c r="G1164" s="201">
        <f>D1164*F1164</f>
        <v>0</v>
      </c>
      <c r="H1164" s="48"/>
      <c r="I1164" s="48"/>
      <c r="J1164" s="33"/>
    </row>
    <row r="1165" spans="1:10" ht="63" hidden="1" customHeight="1">
      <c r="A1165" s="25"/>
      <c r="B1165" s="26" t="s">
        <v>1240</v>
      </c>
      <c r="C1165" s="201"/>
      <c r="D1165" s="201"/>
      <c r="E1165" s="201"/>
      <c r="F1165" s="201"/>
      <c r="G1165" s="201"/>
      <c r="H1165" s="48"/>
      <c r="I1165" s="48"/>
      <c r="J1165" s="33"/>
    </row>
    <row r="1166" spans="1:10" ht="18.75" hidden="1" customHeight="1">
      <c r="A1166" s="25"/>
      <c r="B1166" s="30"/>
      <c r="C1166" s="201"/>
      <c r="D1166" s="201"/>
      <c r="E1166" s="201"/>
      <c r="F1166" s="201"/>
      <c r="G1166" s="201"/>
      <c r="H1166" s="48"/>
      <c r="I1166" s="48"/>
      <c r="J1166" s="33"/>
    </row>
    <row r="1167" spans="1:10" ht="18.75" hidden="1" customHeight="1">
      <c r="A1167" s="25" t="s">
        <v>1241</v>
      </c>
      <c r="B1167" s="35" t="s">
        <v>1242</v>
      </c>
      <c r="C1167" s="201"/>
      <c r="D1167" s="201"/>
      <c r="E1167" s="201"/>
      <c r="F1167" s="201"/>
      <c r="G1167" s="201"/>
      <c r="H1167" s="48"/>
      <c r="I1167" s="48"/>
      <c r="J1167" s="33"/>
    </row>
    <row r="1168" spans="1:10" ht="31.5" hidden="1" customHeight="1">
      <c r="A1168" s="25" t="s">
        <v>1243</v>
      </c>
      <c r="B1168" s="30" t="s">
        <v>1244</v>
      </c>
      <c r="C1168" s="201" t="s">
        <v>19</v>
      </c>
      <c r="D1168" s="201"/>
      <c r="E1168" s="201">
        <v>34.72</v>
      </c>
      <c r="F1168" s="201"/>
      <c r="G1168" s="201">
        <f>D1168*F1168</f>
        <v>0</v>
      </c>
      <c r="H1168" s="48"/>
      <c r="I1168" s="48"/>
      <c r="J1168" s="33"/>
    </row>
    <row r="1169" spans="1:10" ht="139.5" hidden="1" customHeight="1">
      <c r="A1169" s="25"/>
      <c r="B1169" s="26" t="s">
        <v>1245</v>
      </c>
      <c r="C1169" s="201"/>
      <c r="D1169" s="201"/>
      <c r="E1169" s="201"/>
      <c r="F1169" s="201"/>
      <c r="G1169" s="201"/>
      <c r="H1169" s="48"/>
      <c r="I1169" s="48"/>
      <c r="J1169" s="33"/>
    </row>
    <row r="1170" spans="1:10" ht="18.75" hidden="1" customHeight="1">
      <c r="A1170" s="25"/>
      <c r="B1170" s="30"/>
      <c r="C1170" s="201"/>
      <c r="D1170" s="201"/>
      <c r="E1170" s="201"/>
      <c r="F1170" s="201"/>
      <c r="G1170" s="201"/>
      <c r="H1170" s="48"/>
      <c r="I1170" s="48"/>
      <c r="J1170" s="33"/>
    </row>
    <row r="1171" spans="1:10" ht="18.75" hidden="1" customHeight="1">
      <c r="A1171" s="25" t="s">
        <v>1246</v>
      </c>
      <c r="B1171" s="35" t="s">
        <v>1247</v>
      </c>
      <c r="C1171" s="201"/>
      <c r="D1171" s="201"/>
      <c r="E1171" s="201"/>
      <c r="F1171" s="201"/>
      <c r="G1171" s="201"/>
      <c r="H1171" s="48"/>
      <c r="I1171" s="48"/>
      <c r="J1171" s="33"/>
    </row>
    <row r="1172" spans="1:10" ht="236.25" hidden="1" customHeight="1">
      <c r="A1172" s="25"/>
      <c r="B1172" s="26" t="s">
        <v>1248</v>
      </c>
      <c r="C1172" s="201"/>
      <c r="D1172" s="201"/>
      <c r="E1172" s="201"/>
      <c r="F1172" s="201"/>
      <c r="G1172" s="201"/>
      <c r="H1172" s="48"/>
      <c r="I1172" s="48"/>
      <c r="J1172" s="33"/>
    </row>
    <row r="1173" spans="1:10" ht="18.75" hidden="1" customHeight="1">
      <c r="A1173" s="25"/>
      <c r="B1173" s="26"/>
      <c r="C1173" s="201"/>
      <c r="D1173" s="201"/>
      <c r="E1173" s="201"/>
      <c r="F1173" s="201"/>
      <c r="G1173" s="201"/>
      <c r="H1173" s="48"/>
      <c r="I1173" s="48"/>
      <c r="J1173" s="33"/>
    </row>
    <row r="1174" spans="1:10" ht="31.5" hidden="1" customHeight="1">
      <c r="A1174" s="25" t="s">
        <v>1249</v>
      </c>
      <c r="B1174" s="30" t="s">
        <v>1250</v>
      </c>
      <c r="C1174" s="201" t="s">
        <v>7</v>
      </c>
      <c r="D1174" s="201"/>
      <c r="E1174" s="201">
        <v>836.95</v>
      </c>
      <c r="F1174" s="201"/>
      <c r="G1174" s="201">
        <f>D1174*F1174</f>
        <v>0</v>
      </c>
      <c r="H1174" s="48"/>
      <c r="I1174" s="48"/>
      <c r="J1174" s="33"/>
    </row>
    <row r="1175" spans="1:10" ht="18.75" hidden="1" customHeight="1">
      <c r="A1175" s="25"/>
      <c r="B1175" s="35"/>
      <c r="C1175" s="201"/>
      <c r="D1175" s="201"/>
      <c r="E1175" s="201"/>
      <c r="F1175" s="201"/>
      <c r="G1175" s="201"/>
      <c r="H1175" s="48"/>
      <c r="I1175" s="48"/>
      <c r="J1175" s="33"/>
    </row>
    <row r="1176" spans="1:10" ht="31.5" hidden="1" customHeight="1">
      <c r="A1176" s="25" t="s">
        <v>1251</v>
      </c>
      <c r="B1176" s="30" t="s">
        <v>1252</v>
      </c>
      <c r="C1176" s="201" t="s">
        <v>7</v>
      </c>
      <c r="D1176" s="201"/>
      <c r="E1176" s="201">
        <v>847.36</v>
      </c>
      <c r="F1176" s="201"/>
      <c r="G1176" s="201">
        <f>D1176*F1176</f>
        <v>0</v>
      </c>
      <c r="H1176" s="48"/>
      <c r="I1176" s="48"/>
      <c r="J1176" s="33"/>
    </row>
    <row r="1177" spans="1:10" ht="18.75" hidden="1" customHeight="1">
      <c r="A1177" s="25"/>
      <c r="B1177" s="35"/>
      <c r="C1177" s="201"/>
      <c r="D1177" s="201"/>
      <c r="E1177" s="201"/>
      <c r="F1177" s="201"/>
      <c r="G1177" s="201"/>
      <c r="H1177" s="48"/>
      <c r="I1177" s="48"/>
      <c r="J1177" s="33"/>
    </row>
    <row r="1178" spans="1:10" ht="31.5" hidden="1" customHeight="1">
      <c r="A1178" s="25" t="s">
        <v>1253</v>
      </c>
      <c r="B1178" s="30" t="s">
        <v>1254</v>
      </c>
      <c r="C1178" s="201" t="s">
        <v>7</v>
      </c>
      <c r="D1178" s="217"/>
      <c r="E1178" s="201">
        <v>882.43</v>
      </c>
      <c r="F1178" s="201"/>
      <c r="G1178" s="201">
        <f>D1178*F1178</f>
        <v>0</v>
      </c>
      <c r="H1178" s="48"/>
      <c r="I1178" s="48"/>
      <c r="J1178" s="33"/>
    </row>
    <row r="1179" spans="1:10" ht="18.75" hidden="1" customHeight="1">
      <c r="A1179" s="25"/>
      <c r="B1179" s="35"/>
      <c r="C1179" s="201"/>
      <c r="D1179" s="201"/>
      <c r="E1179" s="201"/>
      <c r="F1179" s="201"/>
      <c r="G1179" s="201"/>
      <c r="H1179" s="48"/>
      <c r="I1179" s="48"/>
      <c r="J1179" s="33"/>
    </row>
    <row r="1180" spans="1:10" ht="31.5" hidden="1" customHeight="1">
      <c r="A1180" s="25" t="s">
        <v>1255</v>
      </c>
      <c r="B1180" s="30" t="s">
        <v>1256</v>
      </c>
      <c r="C1180" s="201" t="s">
        <v>7</v>
      </c>
      <c r="D1180" s="217"/>
      <c r="E1180" s="201">
        <v>917.74</v>
      </c>
      <c r="F1180" s="201"/>
      <c r="G1180" s="201">
        <f>D1180*F1180</f>
        <v>0</v>
      </c>
      <c r="H1180" s="48"/>
      <c r="I1180" s="48"/>
      <c r="J1180" s="33"/>
    </row>
    <row r="1181" spans="1:10" ht="18.75" hidden="1" customHeight="1">
      <c r="A1181" s="25"/>
      <c r="B1181" s="26"/>
      <c r="C1181" s="201"/>
      <c r="D1181" s="201"/>
      <c r="E1181" s="201"/>
      <c r="F1181" s="201"/>
      <c r="G1181" s="201"/>
      <c r="H1181" s="48"/>
      <c r="I1181" s="48"/>
      <c r="J1181" s="33"/>
    </row>
    <row r="1182" spans="1:10" ht="31.5" hidden="1" customHeight="1">
      <c r="A1182" s="25" t="s">
        <v>1257</v>
      </c>
      <c r="B1182" s="30" t="s">
        <v>1258</v>
      </c>
      <c r="C1182" s="201" t="s">
        <v>7</v>
      </c>
      <c r="D1182" s="201"/>
      <c r="E1182" s="201">
        <v>2538.63</v>
      </c>
      <c r="F1182" s="201"/>
      <c r="G1182" s="201">
        <f>D1182*F1182</f>
        <v>0</v>
      </c>
      <c r="H1182" s="48"/>
      <c r="I1182" s="48"/>
      <c r="J1182" s="33"/>
    </row>
    <row r="1183" spans="1:10" ht="18.75" hidden="1" customHeight="1">
      <c r="A1183" s="25"/>
      <c r="B1183" s="26"/>
      <c r="C1183" s="201"/>
      <c r="D1183" s="201"/>
      <c r="E1183" s="201"/>
      <c r="F1183" s="201"/>
      <c r="G1183" s="201"/>
      <c r="H1183" s="48"/>
      <c r="I1183" s="48"/>
      <c r="J1183" s="33"/>
    </row>
    <row r="1184" spans="1:10" ht="31.5" hidden="1" customHeight="1">
      <c r="A1184" s="25" t="s">
        <v>1259</v>
      </c>
      <c r="B1184" s="30" t="s">
        <v>1260</v>
      </c>
      <c r="C1184" s="201" t="s">
        <v>7</v>
      </c>
      <c r="D1184" s="201"/>
      <c r="E1184" s="201">
        <v>2642.2</v>
      </c>
      <c r="F1184" s="201"/>
      <c r="G1184" s="201">
        <f>D1184*F1184</f>
        <v>0</v>
      </c>
      <c r="H1184" s="48"/>
      <c r="I1184" s="48"/>
      <c r="J1184" s="33"/>
    </row>
    <row r="1185" spans="1:10" ht="18.75" hidden="1" customHeight="1">
      <c r="A1185" s="25"/>
      <c r="B1185" s="26"/>
      <c r="C1185" s="201"/>
      <c r="D1185" s="201"/>
      <c r="E1185" s="201"/>
      <c r="F1185" s="201"/>
      <c r="G1185" s="201"/>
      <c r="H1185" s="48"/>
      <c r="I1185" s="48"/>
      <c r="J1185" s="33"/>
    </row>
    <row r="1186" spans="1:10" ht="31.5" hidden="1" customHeight="1">
      <c r="A1186" s="25" t="s">
        <v>1261</v>
      </c>
      <c r="B1186" s="30" t="s">
        <v>1262</v>
      </c>
      <c r="C1186" s="201" t="s">
        <v>7</v>
      </c>
      <c r="D1186" s="201"/>
      <c r="E1186" s="201">
        <v>8054.05</v>
      </c>
      <c r="F1186" s="201"/>
      <c r="G1186" s="201">
        <f>D1186*F1186</f>
        <v>0</v>
      </c>
      <c r="H1186" s="48"/>
      <c r="I1186" s="48"/>
      <c r="J1186" s="33"/>
    </row>
    <row r="1187" spans="1:10" ht="18.75" hidden="1" customHeight="1">
      <c r="A1187" s="25"/>
      <c r="B1187" s="26"/>
      <c r="C1187" s="201"/>
      <c r="D1187" s="201"/>
      <c r="E1187" s="201"/>
      <c r="F1187" s="201"/>
      <c r="G1187" s="201"/>
      <c r="H1187" s="48"/>
      <c r="I1187" s="48"/>
      <c r="J1187" s="33"/>
    </row>
    <row r="1188" spans="1:10" ht="18.75" hidden="1" customHeight="1">
      <c r="A1188" s="25" t="s">
        <v>1263</v>
      </c>
      <c r="B1188" s="30" t="s">
        <v>1264</v>
      </c>
      <c r="C1188" s="201"/>
      <c r="D1188" s="201"/>
      <c r="E1188" s="201"/>
      <c r="F1188" s="201"/>
      <c r="G1188" s="201"/>
      <c r="H1188" s="48"/>
      <c r="I1188" s="48"/>
      <c r="J1188" s="33"/>
    </row>
    <row r="1189" spans="1:10" ht="47.25" hidden="1" customHeight="1">
      <c r="A1189" s="25" t="s">
        <v>1265</v>
      </c>
      <c r="B1189" s="30" t="s">
        <v>1266</v>
      </c>
      <c r="C1189" s="201" t="s">
        <v>7</v>
      </c>
      <c r="D1189" s="201"/>
      <c r="E1189" s="201">
        <v>1378.58</v>
      </c>
      <c r="F1189" s="201"/>
      <c r="G1189" s="201">
        <f>D1189*F1189</f>
        <v>0</v>
      </c>
      <c r="H1189" s="48"/>
      <c r="I1189" s="48"/>
      <c r="J1189" s="33"/>
    </row>
    <row r="1190" spans="1:10" ht="298.5" hidden="1" customHeight="1">
      <c r="A1190" s="25"/>
      <c r="B1190" s="26" t="s">
        <v>1267</v>
      </c>
      <c r="C1190" s="201"/>
      <c r="D1190" s="201"/>
      <c r="E1190" s="201"/>
      <c r="F1190" s="201"/>
      <c r="G1190" s="201"/>
      <c r="H1190" s="48"/>
      <c r="I1190" s="48"/>
      <c r="J1190" s="33"/>
    </row>
    <row r="1191" spans="1:10" ht="18.75" hidden="1" customHeight="1">
      <c r="A1191" s="25"/>
      <c r="B1191" s="26"/>
      <c r="C1191" s="201"/>
      <c r="D1191" s="201"/>
      <c r="E1191" s="201"/>
      <c r="F1191" s="201"/>
      <c r="G1191" s="201"/>
      <c r="H1191" s="48"/>
      <c r="I1191" s="48"/>
      <c r="J1191" s="33"/>
    </row>
    <row r="1192" spans="1:10" ht="31.5" hidden="1" customHeight="1">
      <c r="A1192" s="25" t="s">
        <v>1268</v>
      </c>
      <c r="B1192" s="30" t="s">
        <v>1269</v>
      </c>
      <c r="C1192" s="201" t="s">
        <v>7</v>
      </c>
      <c r="D1192" s="201"/>
      <c r="E1192" s="201">
        <v>452.43</v>
      </c>
      <c r="F1192" s="201"/>
      <c r="G1192" s="201">
        <f>D1192*F1192</f>
        <v>0</v>
      </c>
      <c r="H1192" s="48"/>
      <c r="I1192" s="48"/>
      <c r="J1192" s="33"/>
    </row>
    <row r="1193" spans="1:10" ht="173.25" hidden="1" customHeight="1">
      <c r="A1193" s="25"/>
      <c r="B1193" s="26" t="s">
        <v>1270</v>
      </c>
      <c r="C1193" s="201"/>
      <c r="D1193" s="201"/>
      <c r="E1193" s="201"/>
      <c r="F1193" s="201"/>
      <c r="G1193" s="201"/>
      <c r="H1193" s="48"/>
      <c r="I1193" s="48"/>
      <c r="J1193" s="33"/>
    </row>
    <row r="1194" spans="1:10" ht="18.75" hidden="1" customHeight="1">
      <c r="A1194" s="25"/>
      <c r="B1194" s="26"/>
      <c r="C1194" s="201"/>
      <c r="D1194" s="201"/>
      <c r="E1194" s="201"/>
      <c r="F1194" s="201"/>
      <c r="G1194" s="201"/>
      <c r="H1194" s="48"/>
      <c r="I1194" s="48"/>
      <c r="J1194" s="33"/>
    </row>
    <row r="1195" spans="1:10" ht="18.75" hidden="1" customHeight="1">
      <c r="A1195" s="25" t="s">
        <v>1271</v>
      </c>
      <c r="B1195" s="73" t="s">
        <v>1272</v>
      </c>
      <c r="C1195" s="201"/>
      <c r="D1195" s="201"/>
      <c r="E1195" s="201"/>
      <c r="F1195" s="201"/>
      <c r="G1195" s="201"/>
      <c r="H1195" s="48"/>
      <c r="I1195" s="48"/>
      <c r="J1195" s="33"/>
    </row>
    <row r="1196" spans="1:10" ht="18.75" hidden="1" customHeight="1">
      <c r="A1196" s="25" t="s">
        <v>1273</v>
      </c>
      <c r="B1196" s="74" t="s">
        <v>1274</v>
      </c>
      <c r="C1196" s="201" t="s">
        <v>33</v>
      </c>
      <c r="D1196" s="201"/>
      <c r="E1196" s="201">
        <v>354.07</v>
      </c>
      <c r="F1196" s="201"/>
      <c r="G1196" s="201">
        <f>D1196*F1196</f>
        <v>0</v>
      </c>
      <c r="H1196" s="48"/>
      <c r="I1196" s="48"/>
      <c r="J1196" s="33"/>
    </row>
    <row r="1197" spans="1:10" ht="110.25" hidden="1" customHeight="1">
      <c r="A1197" s="25"/>
      <c r="B1197" s="75" t="s">
        <v>1275</v>
      </c>
      <c r="C1197" s="201"/>
      <c r="D1197" s="201"/>
      <c r="E1197" s="201"/>
      <c r="F1197" s="201"/>
      <c r="G1197" s="201"/>
      <c r="H1197" s="48"/>
      <c r="I1197" s="48"/>
      <c r="J1197" s="33"/>
    </row>
    <row r="1198" spans="1:10" ht="18.75" hidden="1" customHeight="1">
      <c r="A1198" s="25"/>
      <c r="B1198" s="35"/>
      <c r="C1198" s="201"/>
      <c r="D1198" s="201"/>
      <c r="E1198" s="201"/>
      <c r="F1198" s="201"/>
      <c r="G1198" s="201"/>
      <c r="H1198" s="48"/>
      <c r="I1198" s="48"/>
      <c r="J1198" s="33"/>
    </row>
    <row r="1199" spans="1:10" ht="18.75" hidden="1" customHeight="1">
      <c r="A1199" s="25" t="s">
        <v>1276</v>
      </c>
      <c r="B1199" s="35" t="s">
        <v>1277</v>
      </c>
      <c r="C1199" s="201"/>
      <c r="D1199" s="201"/>
      <c r="E1199" s="201"/>
      <c r="F1199" s="201"/>
      <c r="G1199" s="201"/>
      <c r="H1199" s="48"/>
      <c r="I1199" s="48"/>
      <c r="J1199" s="33"/>
    </row>
    <row r="1200" spans="1:10" ht="18.75" hidden="1" customHeight="1">
      <c r="A1200" s="25" t="s">
        <v>1278</v>
      </c>
      <c r="B1200" s="74" t="s">
        <v>1279</v>
      </c>
      <c r="C1200" s="201" t="s">
        <v>33</v>
      </c>
      <c r="D1200" s="201"/>
      <c r="E1200" s="201">
        <v>1704.62</v>
      </c>
      <c r="F1200" s="201"/>
      <c r="G1200" s="201">
        <f>D1200*F1200</f>
        <v>0</v>
      </c>
      <c r="H1200" s="48"/>
      <c r="I1200" s="48"/>
      <c r="J1200" s="33"/>
    </row>
    <row r="1201" spans="1:10" ht="78.75" hidden="1" customHeight="1">
      <c r="A1201" s="25"/>
      <c r="B1201" s="75" t="s">
        <v>1280</v>
      </c>
      <c r="C1201" s="201"/>
      <c r="D1201" s="201"/>
      <c r="E1201" s="201"/>
      <c r="F1201" s="201"/>
      <c r="G1201" s="201"/>
      <c r="H1201" s="48"/>
      <c r="I1201" s="48"/>
      <c r="J1201" s="33"/>
    </row>
    <row r="1202" spans="1:10" ht="18.75" hidden="1" customHeight="1">
      <c r="A1202" s="25"/>
      <c r="B1202" s="26"/>
      <c r="C1202" s="201"/>
      <c r="D1202" s="201"/>
      <c r="E1202" s="201"/>
      <c r="F1202" s="201"/>
      <c r="G1202" s="201"/>
      <c r="H1202" s="183"/>
      <c r="I1202" s="48"/>
      <c r="J1202" s="33"/>
    </row>
    <row r="1203" spans="1:10" ht="42" hidden="1" customHeight="1">
      <c r="A1203" s="25"/>
      <c r="B1203" s="76" t="s">
        <v>1281</v>
      </c>
      <c r="C1203" s="201"/>
      <c r="D1203" s="201"/>
      <c r="E1203" s="201"/>
      <c r="F1203" s="201"/>
      <c r="G1203" s="201"/>
      <c r="H1203" s="48"/>
      <c r="I1203" s="48"/>
      <c r="J1203" s="33"/>
    </row>
    <row r="1204" spans="1:10" ht="18" customHeight="1">
      <c r="A1204" s="61"/>
      <c r="B1204" s="58"/>
      <c r="C1204" s="254" t="s">
        <v>82</v>
      </c>
      <c r="D1204" s="255"/>
      <c r="E1204" s="256"/>
      <c r="F1204" s="201"/>
      <c r="G1204" s="204">
        <f>SUM(G1142:G1203)</f>
        <v>19240.601735104749</v>
      </c>
      <c r="H1204" s="48"/>
      <c r="I1204" s="48"/>
      <c r="J1204" s="33"/>
    </row>
    <row r="1205" spans="1:10" ht="18.75" customHeight="1">
      <c r="A1205" s="10" t="s">
        <v>1282</v>
      </c>
      <c r="B1205" s="11" t="s">
        <v>1283</v>
      </c>
      <c r="C1205" s="220"/>
      <c r="D1205" s="214"/>
      <c r="E1205" s="214"/>
      <c r="F1205" s="201"/>
      <c r="G1205" s="201"/>
      <c r="H1205" s="48"/>
      <c r="I1205" s="48"/>
      <c r="J1205" s="33"/>
    </row>
    <row r="1206" spans="1:10" ht="18.75" customHeight="1">
      <c r="A1206" s="17" t="s">
        <v>1284</v>
      </c>
      <c r="B1206" s="65" t="s">
        <v>591</v>
      </c>
      <c r="C1206" s="201"/>
      <c r="D1206" s="201"/>
      <c r="E1206" s="201"/>
      <c r="F1206" s="201"/>
      <c r="G1206" s="201"/>
      <c r="H1206" s="48"/>
      <c r="I1206" s="48"/>
      <c r="J1206" s="33"/>
    </row>
    <row r="1207" spans="1:10" ht="31.5" customHeight="1">
      <c r="A1207" s="25" t="s">
        <v>1285</v>
      </c>
      <c r="B1207" s="30" t="s">
        <v>1286</v>
      </c>
      <c r="C1207" s="201" t="s">
        <v>29</v>
      </c>
      <c r="D1207" s="201"/>
      <c r="E1207" s="201">
        <v>488.14</v>
      </c>
      <c r="F1207" s="201">
        <f t="shared" ref="F1207:F1216" si="27">E1207*1.244268025</f>
        <v>607.37699372349994</v>
      </c>
      <c r="G1207" s="201">
        <f>D1207*F1207</f>
        <v>0</v>
      </c>
      <c r="H1207" s="48"/>
      <c r="I1207" s="48"/>
      <c r="J1207" s="33"/>
    </row>
    <row r="1208" spans="1:10" ht="126" hidden="1" customHeight="1">
      <c r="A1208" s="25"/>
      <c r="B1208" s="26" t="s">
        <v>1288</v>
      </c>
      <c r="C1208" s="201"/>
      <c r="D1208" s="201"/>
      <c r="E1208" s="201"/>
      <c r="F1208" s="201">
        <f t="shared" si="27"/>
        <v>0</v>
      </c>
      <c r="G1208" s="201"/>
      <c r="H1208" s="48"/>
      <c r="I1208" s="48"/>
      <c r="J1208" s="33"/>
    </row>
    <row r="1209" spans="1:10" ht="18.75" hidden="1" customHeight="1">
      <c r="A1209" s="25"/>
      <c r="B1209" s="26"/>
      <c r="C1209" s="201"/>
      <c r="D1209" s="201"/>
      <c r="E1209" s="201"/>
      <c r="F1209" s="201">
        <f t="shared" si="27"/>
        <v>0</v>
      </c>
      <c r="G1209" s="201"/>
      <c r="H1209" s="48"/>
      <c r="I1209" s="48"/>
      <c r="J1209" s="33"/>
    </row>
    <row r="1210" spans="1:10" ht="47.25" hidden="1" customHeight="1">
      <c r="A1210" s="72" t="s">
        <v>1289</v>
      </c>
      <c r="B1210" s="30" t="s">
        <v>1290</v>
      </c>
      <c r="C1210" s="201" t="s">
        <v>29</v>
      </c>
      <c r="D1210" s="201"/>
      <c r="E1210" s="201">
        <v>501.06</v>
      </c>
      <c r="F1210" s="201">
        <f t="shared" si="27"/>
        <v>623.45293660649997</v>
      </c>
      <c r="G1210" s="201">
        <f>D1210*F1210</f>
        <v>0</v>
      </c>
      <c r="H1210" s="242"/>
      <c r="I1210" s="243"/>
      <c r="J1210" s="243"/>
    </row>
    <row r="1211" spans="1:10" ht="126" hidden="1" customHeight="1">
      <c r="A1211" s="25"/>
      <c r="B1211" s="26" t="s">
        <v>1292</v>
      </c>
      <c r="C1211" s="201"/>
      <c r="D1211" s="201"/>
      <c r="E1211" s="201"/>
      <c r="F1211" s="201">
        <f t="shared" si="27"/>
        <v>0</v>
      </c>
      <c r="G1211" s="201"/>
      <c r="H1211" s="48"/>
      <c r="I1211" s="48"/>
      <c r="J1211" s="33"/>
    </row>
    <row r="1212" spans="1:10" ht="18.75" hidden="1" customHeight="1">
      <c r="A1212" s="25"/>
      <c r="B1212" s="26"/>
      <c r="C1212" s="201"/>
      <c r="D1212" s="201"/>
      <c r="E1212" s="201"/>
      <c r="F1212" s="201">
        <f t="shared" si="27"/>
        <v>0</v>
      </c>
      <c r="G1212" s="201"/>
      <c r="H1212" s="48"/>
      <c r="I1212" s="48"/>
      <c r="J1212" s="33"/>
    </row>
    <row r="1213" spans="1:10" ht="21" customHeight="1">
      <c r="A1213" s="25" t="s">
        <v>1293</v>
      </c>
      <c r="B1213" s="30" t="s">
        <v>1294</v>
      </c>
      <c r="C1213" s="201" t="s">
        <v>29</v>
      </c>
      <c r="D1213" s="201">
        <f>(1.5*1.5)</f>
        <v>2.25</v>
      </c>
      <c r="E1213" s="201">
        <v>778.77</v>
      </c>
      <c r="F1213" s="201">
        <f t="shared" si="27"/>
        <v>968.99860982924997</v>
      </c>
      <c r="G1213" s="201">
        <f>D1213*F1213</f>
        <v>2180.2468721158125</v>
      </c>
      <c r="H1213" s="242" t="s">
        <v>2208</v>
      </c>
      <c r="I1213" s="243"/>
      <c r="J1213" s="243"/>
    </row>
    <row r="1214" spans="1:10" ht="141.75" customHeight="1">
      <c r="A1214" s="25"/>
      <c r="B1214" s="26" t="s">
        <v>1296</v>
      </c>
      <c r="C1214" s="201"/>
      <c r="D1214" s="201"/>
      <c r="E1214" s="201"/>
      <c r="F1214" s="201"/>
      <c r="G1214" s="201"/>
      <c r="H1214" s="48"/>
      <c r="I1214" s="48"/>
      <c r="J1214" s="33"/>
    </row>
    <row r="1215" spans="1:10" ht="18.75" customHeight="1">
      <c r="A1215" s="25"/>
      <c r="B1215" s="26"/>
      <c r="C1215" s="201"/>
      <c r="D1215" s="201"/>
      <c r="E1215" s="201"/>
      <c r="F1215" s="201"/>
      <c r="G1215" s="201"/>
      <c r="H1215" s="48"/>
      <c r="I1215" s="48"/>
      <c r="J1215" s="33"/>
    </row>
    <row r="1216" spans="1:10" ht="21" customHeight="1">
      <c r="A1216" s="25" t="s">
        <v>1297</v>
      </c>
      <c r="B1216" s="30" t="s">
        <v>1298</v>
      </c>
      <c r="C1216" s="201" t="s">
        <v>29</v>
      </c>
      <c r="D1216" s="201">
        <f>(11*2*1.5)+(3*0.5*0.5)+(3*1.5*0.4)+(2*1.5*1.1)</f>
        <v>38.849999999999994</v>
      </c>
      <c r="E1216" s="201">
        <v>729.03</v>
      </c>
      <c r="F1216" s="201">
        <f t="shared" si="27"/>
        <v>907.10871826574999</v>
      </c>
      <c r="G1216" s="201">
        <f>D1216*F1216</f>
        <v>35241.17370462438</v>
      </c>
      <c r="H1216" s="242" t="s">
        <v>2239</v>
      </c>
      <c r="I1216" s="243"/>
      <c r="J1216" s="243"/>
    </row>
    <row r="1217" spans="1:10" ht="180" customHeight="1">
      <c r="A1217" s="25"/>
      <c r="B1217" s="26" t="s">
        <v>1300</v>
      </c>
      <c r="C1217" s="201"/>
      <c r="D1217" s="201"/>
      <c r="E1217" s="201"/>
      <c r="F1217" s="201"/>
      <c r="G1217" s="201"/>
      <c r="H1217" s="48"/>
      <c r="I1217" s="48"/>
      <c r="J1217" s="33"/>
    </row>
    <row r="1218" spans="1:10" ht="18.75" customHeight="1">
      <c r="A1218" s="25"/>
      <c r="B1218" s="26"/>
      <c r="C1218" s="201"/>
      <c r="D1218" s="201"/>
      <c r="E1218" s="201"/>
      <c r="F1218" s="201"/>
      <c r="G1218" s="201"/>
      <c r="H1218" s="48"/>
      <c r="I1218" s="48"/>
      <c r="J1218" s="33"/>
    </row>
    <row r="1219" spans="1:10" ht="21" hidden="1" customHeight="1">
      <c r="A1219" s="25" t="s">
        <v>1301</v>
      </c>
      <c r="B1219" s="30" t="s">
        <v>1302</v>
      </c>
      <c r="C1219" s="201" t="s">
        <v>29</v>
      </c>
      <c r="D1219" s="201"/>
      <c r="E1219" s="201">
        <v>418.18</v>
      </c>
      <c r="F1219" s="201"/>
      <c r="G1219" s="201">
        <f>D1219*F1219</f>
        <v>0</v>
      </c>
      <c r="H1219" s="242"/>
      <c r="I1219" s="243"/>
      <c r="J1219" s="243"/>
    </row>
    <row r="1220" spans="1:10" ht="141.75" hidden="1" customHeight="1">
      <c r="A1220" s="25"/>
      <c r="B1220" s="26" t="s">
        <v>1304</v>
      </c>
      <c r="C1220" s="201"/>
      <c r="D1220" s="201"/>
      <c r="E1220" s="201"/>
      <c r="F1220" s="201"/>
      <c r="G1220" s="201"/>
      <c r="H1220" s="48"/>
      <c r="I1220" s="48"/>
      <c r="J1220" s="33"/>
    </row>
    <row r="1221" spans="1:10" ht="18.75" hidden="1" customHeight="1">
      <c r="A1221" s="25"/>
      <c r="B1221" s="26"/>
      <c r="C1221" s="201"/>
      <c r="D1221" s="201"/>
      <c r="E1221" s="201"/>
      <c r="F1221" s="201"/>
      <c r="G1221" s="201"/>
      <c r="H1221" s="48"/>
      <c r="I1221" s="48"/>
      <c r="J1221" s="33"/>
    </row>
    <row r="1222" spans="1:10" ht="18.75" hidden="1" customHeight="1">
      <c r="A1222" s="25" t="s">
        <v>1305</v>
      </c>
      <c r="B1222" s="30" t="s">
        <v>1306</v>
      </c>
      <c r="C1222" s="201" t="s">
        <v>33</v>
      </c>
      <c r="D1222" s="201"/>
      <c r="E1222" s="201">
        <v>760.47</v>
      </c>
      <c r="F1222" s="201"/>
      <c r="G1222" s="201">
        <f>D1222*F1222</f>
        <v>0</v>
      </c>
      <c r="H1222" s="48"/>
      <c r="I1222" s="48"/>
      <c r="J1222" s="33"/>
    </row>
    <row r="1223" spans="1:10" ht="63" hidden="1" customHeight="1">
      <c r="A1223" s="25"/>
      <c r="B1223" s="26" t="s">
        <v>1307</v>
      </c>
      <c r="C1223" s="201"/>
      <c r="D1223" s="201"/>
      <c r="E1223" s="201"/>
      <c r="F1223" s="201"/>
      <c r="G1223" s="201"/>
      <c r="H1223" s="48"/>
      <c r="I1223" s="48"/>
      <c r="J1223" s="33"/>
    </row>
    <row r="1224" spans="1:10" ht="18.75" hidden="1" customHeight="1">
      <c r="A1224" s="25"/>
      <c r="B1224" s="26"/>
      <c r="C1224" s="201"/>
      <c r="D1224" s="201"/>
      <c r="E1224" s="201"/>
      <c r="F1224" s="201"/>
      <c r="G1224" s="201"/>
      <c r="H1224" s="48"/>
      <c r="I1224" s="48"/>
      <c r="J1224" s="33"/>
    </row>
    <row r="1225" spans="1:10" ht="18.75" hidden="1" customHeight="1">
      <c r="A1225" s="25" t="s">
        <v>1308</v>
      </c>
      <c r="B1225" s="30" t="s">
        <v>1309</v>
      </c>
      <c r="C1225" s="201" t="s">
        <v>33</v>
      </c>
      <c r="D1225" s="217"/>
      <c r="E1225" s="201">
        <v>956.98</v>
      </c>
      <c r="F1225" s="201"/>
      <c r="G1225" s="201">
        <f>D1225*F1225</f>
        <v>0</v>
      </c>
      <c r="H1225" s="48"/>
      <c r="I1225" s="48"/>
      <c r="J1225" s="33"/>
    </row>
    <row r="1226" spans="1:10" ht="63" hidden="1" customHeight="1">
      <c r="A1226" s="25"/>
      <c r="B1226" s="26" t="s">
        <v>1310</v>
      </c>
      <c r="C1226" s="201"/>
      <c r="D1226" s="201"/>
      <c r="E1226" s="201"/>
      <c r="F1226" s="201"/>
      <c r="G1226" s="201"/>
      <c r="H1226" s="48"/>
      <c r="I1226" s="48"/>
      <c r="J1226" s="33"/>
    </row>
    <row r="1227" spans="1:10" ht="18.75" hidden="1" customHeight="1">
      <c r="A1227" s="25"/>
      <c r="B1227" s="30"/>
      <c r="C1227" s="201"/>
      <c r="D1227" s="201"/>
      <c r="E1227" s="201"/>
      <c r="F1227" s="201"/>
      <c r="G1227" s="201"/>
      <c r="H1227" s="48"/>
      <c r="I1227" s="48"/>
      <c r="J1227" s="33"/>
    </row>
    <row r="1228" spans="1:10" ht="47.25" hidden="1" customHeight="1">
      <c r="A1228" s="25" t="s">
        <v>1311</v>
      </c>
      <c r="B1228" s="30" t="s">
        <v>1312</v>
      </c>
      <c r="C1228" s="201" t="s">
        <v>7</v>
      </c>
      <c r="D1228" s="217"/>
      <c r="E1228" s="201">
        <v>1530.94</v>
      </c>
      <c r="F1228" s="201"/>
      <c r="G1228" s="201">
        <f>D1228*F1228</f>
        <v>0</v>
      </c>
      <c r="H1228" s="48"/>
      <c r="I1228" s="48"/>
      <c r="J1228" s="33"/>
    </row>
    <row r="1229" spans="1:10" ht="63" hidden="1" customHeight="1">
      <c r="A1229" s="25"/>
      <c r="B1229" s="26" t="s">
        <v>1313</v>
      </c>
      <c r="C1229" s="201"/>
      <c r="D1229" s="201"/>
      <c r="E1229" s="201"/>
      <c r="F1229" s="201"/>
      <c r="G1229" s="201"/>
      <c r="H1229" s="48"/>
      <c r="I1229" s="48"/>
      <c r="J1229" s="33"/>
    </row>
    <row r="1230" spans="1:10" ht="18.75" hidden="1" customHeight="1">
      <c r="A1230" s="25"/>
      <c r="B1230" s="26"/>
      <c r="C1230" s="201"/>
      <c r="D1230" s="201"/>
      <c r="E1230" s="201"/>
      <c r="F1230" s="201"/>
      <c r="G1230" s="201"/>
      <c r="H1230" s="48"/>
      <c r="I1230" s="48"/>
      <c r="J1230" s="33"/>
    </row>
    <row r="1231" spans="1:10" ht="47.25" hidden="1" customHeight="1">
      <c r="A1231" s="25" t="s">
        <v>1314</v>
      </c>
      <c r="B1231" s="30" t="s">
        <v>1315</v>
      </c>
      <c r="C1231" s="201" t="s">
        <v>7</v>
      </c>
      <c r="D1231" s="201"/>
      <c r="E1231" s="201">
        <v>1671.73</v>
      </c>
      <c r="F1231" s="201"/>
      <c r="G1231" s="201">
        <f>D1231*F1231</f>
        <v>0</v>
      </c>
      <c r="H1231" s="48"/>
      <c r="I1231" s="48"/>
      <c r="J1231" s="33"/>
    </row>
    <row r="1232" spans="1:10" ht="63" hidden="1" customHeight="1">
      <c r="A1232" s="25"/>
      <c r="B1232" s="26" t="s">
        <v>1313</v>
      </c>
      <c r="C1232" s="201"/>
      <c r="D1232" s="201"/>
      <c r="E1232" s="201"/>
      <c r="F1232" s="201"/>
      <c r="G1232" s="201"/>
      <c r="H1232" s="48"/>
      <c r="I1232" s="48"/>
      <c r="J1232" s="33"/>
    </row>
    <row r="1233" spans="1:10" ht="18.75" hidden="1" customHeight="1">
      <c r="A1233" s="25"/>
      <c r="B1233" s="26"/>
      <c r="C1233" s="201"/>
      <c r="D1233" s="201"/>
      <c r="E1233" s="201" t="s">
        <v>1316</v>
      </c>
      <c r="F1233" s="201"/>
      <c r="G1233" s="201"/>
      <c r="H1233" s="48"/>
      <c r="I1233" s="48"/>
      <c r="J1233" s="33"/>
    </row>
    <row r="1234" spans="1:10" ht="47.25" hidden="1" customHeight="1">
      <c r="A1234" s="25" t="s">
        <v>1317</v>
      </c>
      <c r="B1234" s="30" t="s">
        <v>1318</v>
      </c>
      <c r="C1234" s="201" t="s">
        <v>7</v>
      </c>
      <c r="D1234" s="201"/>
      <c r="E1234" s="201">
        <v>1812.52</v>
      </c>
      <c r="F1234" s="201"/>
      <c r="G1234" s="201">
        <f>D1234*F1234</f>
        <v>0</v>
      </c>
      <c r="H1234" s="48"/>
      <c r="I1234" s="48"/>
      <c r="J1234" s="33"/>
    </row>
    <row r="1235" spans="1:10" ht="63" hidden="1" customHeight="1">
      <c r="A1235" s="25"/>
      <c r="B1235" s="26" t="s">
        <v>1313</v>
      </c>
      <c r="C1235" s="201"/>
      <c r="D1235" s="201"/>
      <c r="E1235" s="201"/>
      <c r="F1235" s="201"/>
      <c r="G1235" s="201"/>
      <c r="H1235" s="48"/>
      <c r="I1235" s="48"/>
      <c r="J1235" s="33"/>
    </row>
    <row r="1236" spans="1:10" ht="18.75" hidden="1" customHeight="1">
      <c r="A1236" s="25"/>
      <c r="B1236" s="26"/>
      <c r="C1236" s="201"/>
      <c r="D1236" s="201"/>
      <c r="E1236" s="201"/>
      <c r="F1236" s="201"/>
      <c r="G1236" s="201"/>
      <c r="H1236" s="48"/>
      <c r="I1236" s="48"/>
      <c r="J1236" s="33"/>
    </row>
    <row r="1237" spans="1:10" ht="47.25" hidden="1" customHeight="1">
      <c r="A1237" s="25" t="s">
        <v>1319</v>
      </c>
      <c r="B1237" s="30" t="s">
        <v>1320</v>
      </c>
      <c r="C1237" s="201" t="s">
        <v>7</v>
      </c>
      <c r="D1237" s="201"/>
      <c r="E1237" s="201">
        <v>1953.38</v>
      </c>
      <c r="F1237" s="201"/>
      <c r="G1237" s="201">
        <f>D1237*F1237</f>
        <v>0</v>
      </c>
      <c r="H1237" s="48"/>
      <c r="I1237" s="48"/>
      <c r="J1237" s="33"/>
    </row>
    <row r="1238" spans="1:10" ht="63" hidden="1" customHeight="1">
      <c r="A1238" s="25"/>
      <c r="B1238" s="26" t="s">
        <v>1313</v>
      </c>
      <c r="C1238" s="201"/>
      <c r="D1238" s="201"/>
      <c r="E1238" s="201"/>
      <c r="F1238" s="201"/>
      <c r="G1238" s="201"/>
      <c r="H1238" s="48"/>
      <c r="I1238" s="48"/>
      <c r="J1238" s="33"/>
    </row>
    <row r="1239" spans="1:10" ht="18.75" hidden="1" customHeight="1">
      <c r="A1239" s="25"/>
      <c r="B1239" s="26"/>
      <c r="C1239" s="201"/>
      <c r="D1239" s="201"/>
      <c r="E1239" s="201"/>
      <c r="F1239" s="201"/>
      <c r="G1239" s="201"/>
      <c r="H1239" s="48"/>
      <c r="I1239" s="48"/>
      <c r="J1239" s="33"/>
    </row>
    <row r="1240" spans="1:10" ht="18.75" customHeight="1">
      <c r="A1240" s="25" t="s">
        <v>1321</v>
      </c>
      <c r="B1240" s="35" t="s">
        <v>1322</v>
      </c>
      <c r="C1240" s="201"/>
      <c r="D1240" s="201"/>
      <c r="E1240" s="201"/>
      <c r="F1240" s="201"/>
      <c r="G1240" s="201"/>
      <c r="H1240" s="48"/>
      <c r="I1240" s="48"/>
      <c r="J1240" s="33"/>
    </row>
    <row r="1241" spans="1:10" ht="18.75" customHeight="1">
      <c r="A1241" s="25" t="s">
        <v>1323</v>
      </c>
      <c r="B1241" s="30" t="s">
        <v>1324</v>
      </c>
      <c r="C1241" s="201" t="s">
        <v>33</v>
      </c>
      <c r="D1241" s="201">
        <f>(3*2.3)</f>
        <v>6.8999999999999995</v>
      </c>
      <c r="E1241" s="201">
        <v>217.39</v>
      </c>
      <c r="F1241" s="201">
        <f t="shared" ref="F1241:F1262" si="28">E1241*1.244268025</f>
        <v>270.49142595474996</v>
      </c>
      <c r="G1241" s="201">
        <f>D1241*F1241</f>
        <v>1866.3908390877746</v>
      </c>
      <c r="H1241" s="242" t="s">
        <v>2249</v>
      </c>
      <c r="I1241" s="243"/>
      <c r="J1241" s="243"/>
    </row>
    <row r="1242" spans="1:10" ht="63" customHeight="1">
      <c r="A1242" s="25"/>
      <c r="B1242" s="26" t="s">
        <v>1325</v>
      </c>
      <c r="C1242" s="201"/>
      <c r="D1242" s="201"/>
      <c r="E1242" s="201"/>
      <c r="F1242" s="201"/>
      <c r="G1242" s="201"/>
      <c r="H1242" s="32"/>
      <c r="I1242" s="182"/>
      <c r="J1242" s="182"/>
    </row>
    <row r="1243" spans="1:10" ht="18.75" customHeight="1">
      <c r="A1243" s="25"/>
      <c r="B1243" s="30"/>
      <c r="C1243" s="201"/>
      <c r="D1243" s="201"/>
      <c r="E1243" s="201"/>
      <c r="F1243" s="201"/>
      <c r="G1243" s="201"/>
      <c r="H1243" s="48"/>
      <c r="I1243" s="48"/>
      <c r="J1243" s="33"/>
    </row>
    <row r="1244" spans="1:10" ht="18.75" hidden="1" customHeight="1">
      <c r="A1244" s="25" t="s">
        <v>1326</v>
      </c>
      <c r="B1244" s="30" t="s">
        <v>1327</v>
      </c>
      <c r="C1244" s="201" t="s">
        <v>33</v>
      </c>
      <c r="D1244" s="201"/>
      <c r="E1244" s="201">
        <v>236.36</v>
      </c>
      <c r="F1244" s="201"/>
      <c r="G1244" s="201">
        <f>D1244*F1244</f>
        <v>0</v>
      </c>
      <c r="H1244" s="48"/>
      <c r="I1244" s="48"/>
      <c r="J1244" s="33"/>
    </row>
    <row r="1245" spans="1:10" ht="78.75" hidden="1" customHeight="1">
      <c r="A1245" s="25"/>
      <c r="B1245" s="26" t="s">
        <v>1328</v>
      </c>
      <c r="C1245" s="201"/>
      <c r="D1245" s="201"/>
      <c r="E1245" s="201"/>
      <c r="F1245" s="201"/>
      <c r="G1245" s="201"/>
      <c r="H1245" s="48"/>
      <c r="I1245" s="48"/>
      <c r="J1245" s="33"/>
    </row>
    <row r="1246" spans="1:10" ht="18.75" hidden="1" customHeight="1">
      <c r="A1246" s="25"/>
      <c r="B1246" s="30"/>
      <c r="C1246" s="201"/>
      <c r="D1246" s="201"/>
      <c r="E1246" s="201"/>
      <c r="F1246" s="201"/>
      <c r="G1246" s="201"/>
      <c r="H1246" s="48"/>
      <c r="I1246" s="48"/>
      <c r="J1246" s="33"/>
    </row>
    <row r="1247" spans="1:10" ht="18.75" hidden="1" customHeight="1">
      <c r="A1247" s="25" t="s">
        <v>1329</v>
      </c>
      <c r="B1247" s="30" t="s">
        <v>1330</v>
      </c>
      <c r="C1247" s="201" t="s">
        <v>33</v>
      </c>
      <c r="D1247" s="201"/>
      <c r="E1247" s="201">
        <v>236.36</v>
      </c>
      <c r="F1247" s="201"/>
      <c r="G1247" s="201">
        <f>D1247*F1247</f>
        <v>0</v>
      </c>
      <c r="H1247" s="48"/>
      <c r="I1247" s="48"/>
      <c r="J1247" s="33"/>
    </row>
    <row r="1248" spans="1:10" ht="63" hidden="1" customHeight="1">
      <c r="A1248" s="25"/>
      <c r="B1248" s="26" t="s">
        <v>1331</v>
      </c>
      <c r="C1248" s="201"/>
      <c r="D1248" s="201"/>
      <c r="E1248" s="201"/>
      <c r="F1248" s="201"/>
      <c r="G1248" s="201"/>
      <c r="H1248" s="48"/>
      <c r="I1248" s="48"/>
      <c r="J1248" s="33"/>
    </row>
    <row r="1249" spans="1:10" ht="18.75" hidden="1" customHeight="1">
      <c r="A1249" s="25"/>
      <c r="B1249" s="30"/>
      <c r="C1249" s="201"/>
      <c r="D1249" s="201"/>
      <c r="E1249" s="201"/>
      <c r="F1249" s="201"/>
      <c r="G1249" s="201"/>
      <c r="H1249" s="48"/>
      <c r="I1249" s="48"/>
      <c r="J1249" s="33"/>
    </row>
    <row r="1250" spans="1:10" ht="18.75" hidden="1" customHeight="1">
      <c r="A1250" s="25" t="s">
        <v>1332</v>
      </c>
      <c r="B1250" s="35" t="s">
        <v>840</v>
      </c>
      <c r="C1250" s="201"/>
      <c r="D1250" s="201"/>
      <c r="E1250" s="201"/>
      <c r="F1250" s="201"/>
      <c r="G1250" s="201"/>
      <c r="H1250" s="48"/>
      <c r="I1250" s="48"/>
      <c r="J1250" s="33"/>
    </row>
    <row r="1251" spans="1:10" ht="21" hidden="1" customHeight="1">
      <c r="A1251" s="25" t="s">
        <v>1333</v>
      </c>
      <c r="B1251" s="30" t="s">
        <v>1334</v>
      </c>
      <c r="C1251" s="201" t="s">
        <v>29</v>
      </c>
      <c r="D1251" s="201"/>
      <c r="E1251" s="201">
        <v>48.58</v>
      </c>
      <c r="F1251" s="201"/>
      <c r="G1251" s="201">
        <f>D1251*F1251</f>
        <v>0</v>
      </c>
      <c r="H1251" s="48"/>
      <c r="I1251" s="48"/>
      <c r="J1251" s="33"/>
    </row>
    <row r="1252" spans="1:10" ht="78.75" hidden="1" customHeight="1">
      <c r="A1252" s="25"/>
      <c r="B1252" s="26" t="s">
        <v>1336</v>
      </c>
      <c r="C1252" s="201"/>
      <c r="D1252" s="201"/>
      <c r="E1252" s="201"/>
      <c r="F1252" s="201"/>
      <c r="G1252" s="201"/>
      <c r="H1252" s="48"/>
      <c r="I1252" s="48"/>
      <c r="J1252" s="33"/>
    </row>
    <row r="1253" spans="1:10" ht="18.75" hidden="1" customHeight="1">
      <c r="A1253" s="25"/>
      <c r="B1253" s="26"/>
      <c r="C1253" s="201"/>
      <c r="D1253" s="201"/>
      <c r="E1253" s="201"/>
      <c r="F1253" s="201"/>
      <c r="G1253" s="201"/>
      <c r="H1253" s="48"/>
      <c r="I1253" s="48"/>
      <c r="J1253" s="33"/>
    </row>
    <row r="1254" spans="1:10" ht="31.5" hidden="1" customHeight="1">
      <c r="A1254" s="25" t="s">
        <v>1337</v>
      </c>
      <c r="B1254" s="30" t="s">
        <v>1338</v>
      </c>
      <c r="C1254" s="201" t="s">
        <v>7</v>
      </c>
      <c r="D1254" s="201"/>
      <c r="E1254" s="201">
        <v>81.64</v>
      </c>
      <c r="F1254" s="201"/>
      <c r="G1254" s="201">
        <f>D1254*F1254</f>
        <v>0</v>
      </c>
      <c r="H1254" s="48"/>
      <c r="I1254" s="48"/>
      <c r="J1254" s="33"/>
    </row>
    <row r="1255" spans="1:10" ht="81" hidden="1" customHeight="1">
      <c r="A1255" s="25"/>
      <c r="B1255" s="26" t="s">
        <v>1339</v>
      </c>
      <c r="C1255" s="201"/>
      <c r="D1255" s="201"/>
      <c r="E1255" s="201"/>
      <c r="F1255" s="201"/>
      <c r="G1255" s="201"/>
      <c r="H1255" s="48"/>
      <c r="I1255" s="48"/>
      <c r="J1255" s="33"/>
    </row>
    <row r="1256" spans="1:10" ht="18" customHeight="1">
      <c r="A1256" s="61"/>
      <c r="B1256" s="64"/>
      <c r="C1256" s="254" t="s">
        <v>82</v>
      </c>
      <c r="D1256" s="255"/>
      <c r="E1256" s="256"/>
      <c r="F1256" s="201"/>
      <c r="G1256" s="204">
        <f>SUM(G1207:G1255)</f>
        <v>39287.811415827971</v>
      </c>
      <c r="H1256" s="48"/>
      <c r="I1256" s="48"/>
      <c r="J1256" s="33"/>
    </row>
    <row r="1257" spans="1:10" ht="18.75" customHeight="1">
      <c r="A1257" s="10">
        <v>130000</v>
      </c>
      <c r="B1257" s="11" t="s">
        <v>1340</v>
      </c>
      <c r="C1257" s="214"/>
      <c r="D1257" s="214"/>
      <c r="E1257" s="214"/>
      <c r="F1257" s="201"/>
      <c r="G1257" s="201"/>
      <c r="H1257" s="48"/>
      <c r="I1257" s="48"/>
      <c r="J1257" s="33"/>
    </row>
    <row r="1258" spans="1:10" ht="18.75" customHeight="1">
      <c r="A1258" s="17">
        <v>130100</v>
      </c>
      <c r="B1258" s="65" t="s">
        <v>1341</v>
      </c>
      <c r="C1258" s="201"/>
      <c r="D1258" s="201"/>
      <c r="E1258" s="201"/>
      <c r="F1258" s="201"/>
      <c r="G1258" s="201"/>
      <c r="H1258" s="48"/>
      <c r="I1258" s="48"/>
      <c r="J1258" s="33"/>
    </row>
    <row r="1259" spans="1:10" ht="18.75" customHeight="1">
      <c r="A1259" s="25">
        <v>130101</v>
      </c>
      <c r="B1259" s="30" t="s">
        <v>1342</v>
      </c>
      <c r="C1259" s="201" t="s">
        <v>7</v>
      </c>
      <c r="D1259" s="201">
        <f>H1259</f>
        <v>4</v>
      </c>
      <c r="E1259" s="201">
        <v>112.89</v>
      </c>
      <c r="F1259" s="201">
        <f t="shared" si="28"/>
        <v>140.46541734224999</v>
      </c>
      <c r="G1259" s="201">
        <f>D1259*F1259</f>
        <v>561.86166936899997</v>
      </c>
      <c r="H1259" s="242">
        <v>4</v>
      </c>
      <c r="I1259" s="243"/>
      <c r="J1259" s="243"/>
    </row>
    <row r="1260" spans="1:10" ht="99.75" customHeight="1">
      <c r="A1260" s="25"/>
      <c r="B1260" s="26" t="s">
        <v>1343</v>
      </c>
      <c r="C1260" s="201"/>
      <c r="D1260" s="201"/>
      <c r="E1260" s="201"/>
      <c r="F1260" s="201"/>
      <c r="G1260" s="201"/>
      <c r="H1260" s="48"/>
      <c r="I1260" s="48"/>
      <c r="J1260" s="33"/>
    </row>
    <row r="1261" spans="1:10" ht="18.75" customHeight="1">
      <c r="A1261" s="25"/>
      <c r="B1261" s="26"/>
      <c r="C1261" s="201"/>
      <c r="D1261" s="201"/>
      <c r="E1261" s="201"/>
      <c r="F1261" s="201"/>
      <c r="G1261" s="201"/>
      <c r="H1261" s="48"/>
      <c r="I1261" s="48"/>
      <c r="J1261" s="33"/>
    </row>
    <row r="1262" spans="1:10" ht="18.75" customHeight="1">
      <c r="A1262" s="25" t="s">
        <v>1344</v>
      </c>
      <c r="B1262" s="30" t="s">
        <v>1345</v>
      </c>
      <c r="C1262" s="201" t="s">
        <v>7</v>
      </c>
      <c r="D1262" s="201">
        <f>(5+9)</f>
        <v>14</v>
      </c>
      <c r="E1262" s="201">
        <v>119.09</v>
      </c>
      <c r="F1262" s="201">
        <f t="shared" si="28"/>
        <v>148.17987909724999</v>
      </c>
      <c r="G1262" s="201">
        <f>D1262*F1262</f>
        <v>2074.5183073614999</v>
      </c>
      <c r="H1262" s="242" t="s">
        <v>2212</v>
      </c>
      <c r="I1262" s="243"/>
      <c r="J1262" s="243"/>
    </row>
    <row r="1263" spans="1:10" ht="96.75" customHeight="1">
      <c r="A1263" s="25"/>
      <c r="B1263" s="26" t="s">
        <v>1346</v>
      </c>
      <c r="C1263" s="201"/>
      <c r="D1263" s="201"/>
      <c r="E1263" s="201"/>
      <c r="F1263" s="201"/>
      <c r="G1263" s="201"/>
      <c r="H1263" s="48"/>
      <c r="I1263" s="48"/>
      <c r="J1263" s="33"/>
    </row>
    <row r="1264" spans="1:10" ht="18.75" hidden="1" customHeight="1">
      <c r="A1264" s="25"/>
      <c r="B1264" s="26"/>
      <c r="C1264" s="201"/>
      <c r="D1264" s="201"/>
      <c r="E1264" s="201"/>
      <c r="F1264" s="201"/>
      <c r="G1264" s="201"/>
      <c r="H1264" s="48"/>
      <c r="I1264" s="48"/>
      <c r="J1264" s="33"/>
    </row>
    <row r="1265" spans="1:10" ht="18.75" hidden="1" customHeight="1">
      <c r="A1265" s="25" t="s">
        <v>1347</v>
      </c>
      <c r="B1265" s="30" t="s">
        <v>1348</v>
      </c>
      <c r="C1265" s="201" t="s">
        <v>7</v>
      </c>
      <c r="D1265" s="201"/>
      <c r="E1265" s="201">
        <v>62.4</v>
      </c>
      <c r="F1265" s="201"/>
      <c r="G1265" s="201">
        <f>D1265*F1265</f>
        <v>0</v>
      </c>
      <c r="H1265" s="48"/>
      <c r="I1265" s="48"/>
      <c r="J1265" s="33"/>
    </row>
    <row r="1266" spans="1:10" ht="51.75" hidden="1" customHeight="1">
      <c r="A1266" s="25"/>
      <c r="B1266" s="26" t="s">
        <v>1349</v>
      </c>
      <c r="C1266" s="201"/>
      <c r="D1266" s="201"/>
      <c r="E1266" s="201"/>
      <c r="F1266" s="201"/>
      <c r="G1266" s="201"/>
      <c r="H1266" s="48"/>
      <c r="I1266" s="48"/>
      <c r="J1266" s="33"/>
    </row>
    <row r="1267" spans="1:10" ht="18.75" hidden="1" customHeight="1">
      <c r="A1267" s="25"/>
      <c r="B1267" s="26"/>
      <c r="C1267" s="201"/>
      <c r="D1267" s="201"/>
      <c r="E1267" s="201"/>
      <c r="F1267" s="201"/>
      <c r="G1267" s="201"/>
      <c r="H1267" s="15"/>
      <c r="I1267" s="23"/>
      <c r="J1267" s="16"/>
    </row>
    <row r="1268" spans="1:10" ht="18.75" hidden="1" customHeight="1">
      <c r="A1268" s="25" t="s">
        <v>1350</v>
      </c>
      <c r="B1268" s="30" t="s">
        <v>1351</v>
      </c>
      <c r="C1268" s="201" t="s">
        <v>7</v>
      </c>
      <c r="D1268" s="201"/>
      <c r="E1268" s="201">
        <v>208.58</v>
      </c>
      <c r="F1268" s="201"/>
      <c r="G1268" s="201">
        <f>D1268*F1268</f>
        <v>0</v>
      </c>
      <c r="H1268" s="15"/>
      <c r="I1268" s="23"/>
      <c r="J1268" s="24"/>
    </row>
    <row r="1269" spans="1:10" ht="141.75" hidden="1" customHeight="1">
      <c r="A1269" s="25"/>
      <c r="B1269" s="26" t="s">
        <v>1352</v>
      </c>
      <c r="C1269" s="201"/>
      <c r="D1269" s="201"/>
      <c r="E1269" s="201"/>
      <c r="F1269" s="201"/>
      <c r="G1269" s="201"/>
      <c r="H1269" s="15"/>
      <c r="I1269" s="23"/>
      <c r="J1269" s="16"/>
    </row>
    <row r="1270" spans="1:10" ht="18.75" hidden="1" customHeight="1">
      <c r="A1270" s="25"/>
      <c r="B1270" s="26"/>
      <c r="C1270" s="201"/>
      <c r="D1270" s="201"/>
      <c r="E1270" s="201"/>
      <c r="F1270" s="201"/>
      <c r="G1270" s="201"/>
      <c r="H1270" s="15"/>
      <c r="I1270" s="23"/>
      <c r="J1270" s="16"/>
    </row>
    <row r="1271" spans="1:10" ht="31.5" hidden="1" customHeight="1">
      <c r="A1271" s="25" t="s">
        <v>1353</v>
      </c>
      <c r="B1271" s="30" t="s">
        <v>1354</v>
      </c>
      <c r="C1271" s="201" t="s">
        <v>7</v>
      </c>
      <c r="D1271" s="201"/>
      <c r="E1271" s="201">
        <v>68.03</v>
      </c>
      <c r="F1271" s="201"/>
      <c r="G1271" s="201">
        <f>D1271*F1271</f>
        <v>0</v>
      </c>
      <c r="H1271" s="15"/>
      <c r="I1271" s="23"/>
      <c r="J1271" s="16"/>
    </row>
    <row r="1272" spans="1:10" ht="63" hidden="1" customHeight="1">
      <c r="A1272" s="25"/>
      <c r="B1272" s="26" t="s">
        <v>1355</v>
      </c>
      <c r="C1272" s="201"/>
      <c r="D1272" s="201"/>
      <c r="E1272" s="201"/>
      <c r="F1272" s="201"/>
      <c r="G1272" s="201"/>
      <c r="H1272" s="15"/>
      <c r="I1272" s="23"/>
      <c r="J1272" s="16"/>
    </row>
    <row r="1273" spans="1:10" ht="18.75" hidden="1" customHeight="1">
      <c r="A1273" s="25"/>
      <c r="B1273" s="26"/>
      <c r="C1273" s="201"/>
      <c r="D1273" s="201"/>
      <c r="E1273" s="201"/>
      <c r="F1273" s="201"/>
      <c r="G1273" s="201"/>
      <c r="H1273" s="15"/>
      <c r="I1273" s="23"/>
      <c r="J1273" s="16"/>
    </row>
    <row r="1274" spans="1:10" ht="31.5" hidden="1" customHeight="1">
      <c r="A1274" s="25" t="s">
        <v>1356</v>
      </c>
      <c r="B1274" s="30" t="s">
        <v>1357</v>
      </c>
      <c r="C1274" s="201" t="s">
        <v>7</v>
      </c>
      <c r="D1274" s="201"/>
      <c r="E1274" s="201">
        <v>20.3</v>
      </c>
      <c r="F1274" s="201"/>
      <c r="G1274" s="201">
        <f>D1274*F1274</f>
        <v>0</v>
      </c>
      <c r="H1274" s="15"/>
      <c r="I1274" s="23"/>
      <c r="J1274" s="16"/>
    </row>
    <row r="1275" spans="1:10" ht="78.75" hidden="1" customHeight="1">
      <c r="A1275" s="25"/>
      <c r="B1275" s="26" t="s">
        <v>1358</v>
      </c>
      <c r="C1275" s="201"/>
      <c r="D1275" s="201"/>
      <c r="E1275" s="201"/>
      <c r="F1275" s="201"/>
      <c r="G1275" s="201"/>
      <c r="H1275" s="15"/>
      <c r="I1275" s="23"/>
      <c r="J1275" s="16"/>
    </row>
    <row r="1276" spans="1:10" ht="18.75" hidden="1" customHeight="1">
      <c r="A1276" s="25"/>
      <c r="B1276" s="26"/>
      <c r="C1276" s="201"/>
      <c r="D1276" s="201"/>
      <c r="E1276" s="201"/>
      <c r="F1276" s="201"/>
      <c r="G1276" s="201"/>
      <c r="H1276" s="15"/>
      <c r="I1276" s="23"/>
      <c r="J1276" s="16"/>
    </row>
    <row r="1277" spans="1:10" s="191" customFormat="1" ht="18.75" hidden="1" customHeight="1">
      <c r="A1277" s="25" t="s">
        <v>1359</v>
      </c>
      <c r="B1277" s="35" t="s">
        <v>1360</v>
      </c>
      <c r="C1277" s="201"/>
      <c r="D1277" s="201"/>
      <c r="E1277" s="201"/>
      <c r="F1277" s="201"/>
      <c r="G1277" s="201"/>
      <c r="H1277" s="15"/>
      <c r="I1277" s="23"/>
      <c r="J1277" s="16"/>
    </row>
    <row r="1278" spans="1:10" s="191" customFormat="1" ht="18.75" hidden="1" customHeight="1">
      <c r="A1278" s="25" t="s">
        <v>1361</v>
      </c>
      <c r="B1278" s="30" t="s">
        <v>1362</v>
      </c>
      <c r="C1278" s="201" t="s">
        <v>7</v>
      </c>
      <c r="D1278" s="218"/>
      <c r="E1278" s="201">
        <v>230.41</v>
      </c>
      <c r="F1278" s="201"/>
      <c r="G1278" s="201">
        <f>D1278*F1278</f>
        <v>0</v>
      </c>
      <c r="H1278" s="242"/>
      <c r="I1278" s="243"/>
      <c r="J1278" s="243"/>
    </row>
    <row r="1279" spans="1:10" s="191" customFormat="1" ht="94.5" hidden="1" customHeight="1">
      <c r="A1279" s="25"/>
      <c r="B1279" s="26" t="s">
        <v>1363</v>
      </c>
      <c r="C1279" s="201"/>
      <c r="D1279" s="201"/>
      <c r="E1279" s="201"/>
      <c r="F1279" s="201"/>
      <c r="G1279" s="201"/>
      <c r="H1279" s="15"/>
      <c r="I1279" s="23"/>
      <c r="J1279" s="16"/>
    </row>
    <row r="1280" spans="1:10" s="191" customFormat="1" ht="18.75" hidden="1" customHeight="1">
      <c r="A1280" s="25"/>
      <c r="B1280" s="30"/>
      <c r="C1280" s="201"/>
      <c r="D1280" s="201"/>
      <c r="E1280" s="201"/>
      <c r="F1280" s="201"/>
      <c r="G1280" s="201"/>
      <c r="H1280" s="15"/>
      <c r="I1280" s="23"/>
      <c r="J1280" s="16"/>
    </row>
    <row r="1281" spans="1:10" s="191" customFormat="1" ht="30.75" hidden="1" customHeight="1">
      <c r="A1281" s="25" t="s">
        <v>1364</v>
      </c>
      <c r="B1281" s="30" t="s">
        <v>1365</v>
      </c>
      <c r="C1281" s="201" t="s">
        <v>7</v>
      </c>
      <c r="D1281" s="201"/>
      <c r="E1281" s="201">
        <v>180.84</v>
      </c>
      <c r="F1281" s="201"/>
      <c r="G1281" s="201">
        <f>D1281*F1281</f>
        <v>0</v>
      </c>
      <c r="H1281" s="236"/>
      <c r="I1281" s="237"/>
      <c r="J1281" s="237"/>
    </row>
    <row r="1282" spans="1:10" s="191" customFormat="1" ht="94.5" hidden="1" customHeight="1">
      <c r="A1282" s="25"/>
      <c r="B1282" s="26" t="s">
        <v>1366</v>
      </c>
      <c r="C1282" s="201"/>
      <c r="D1282" s="201"/>
      <c r="E1282" s="201"/>
      <c r="F1282" s="201"/>
      <c r="G1282" s="201"/>
      <c r="H1282" s="15"/>
      <c r="I1282" s="23"/>
      <c r="J1282" s="16"/>
    </row>
    <row r="1283" spans="1:10" s="191" customFormat="1" ht="18.75" hidden="1" customHeight="1">
      <c r="A1283" s="25"/>
      <c r="B1283" s="26"/>
      <c r="C1283" s="201"/>
      <c r="D1283" s="201"/>
      <c r="E1283" s="201"/>
      <c r="F1283" s="201"/>
      <c r="G1283" s="201"/>
      <c r="H1283" s="15"/>
      <c r="I1283" s="23"/>
      <c r="J1283" s="16"/>
    </row>
    <row r="1284" spans="1:10" s="191" customFormat="1" ht="40.5" hidden="1" customHeight="1">
      <c r="A1284" s="25" t="s">
        <v>1367</v>
      </c>
      <c r="B1284" s="30" t="s">
        <v>1368</v>
      </c>
      <c r="C1284" s="201" t="s">
        <v>19</v>
      </c>
      <c r="D1284" s="218"/>
      <c r="E1284" s="201">
        <v>123.09</v>
      </c>
      <c r="F1284" s="201"/>
      <c r="G1284" s="201">
        <f>D1284*F1284</f>
        <v>0</v>
      </c>
      <c r="H1284" s="15"/>
      <c r="I1284" s="23"/>
      <c r="J1284" s="24"/>
    </row>
    <row r="1285" spans="1:10" s="191" customFormat="1" ht="189" hidden="1" customHeight="1">
      <c r="A1285" s="25"/>
      <c r="B1285" s="26" t="s">
        <v>1369</v>
      </c>
      <c r="C1285" s="201"/>
      <c r="D1285" s="201"/>
      <c r="E1285" s="201"/>
      <c r="F1285" s="201"/>
      <c r="G1285" s="201"/>
      <c r="H1285" s="15"/>
      <c r="I1285" s="23"/>
      <c r="J1285" s="16"/>
    </row>
    <row r="1286" spans="1:10" s="191" customFormat="1" ht="18.75" hidden="1" customHeight="1">
      <c r="A1286" s="25"/>
      <c r="B1286" s="26"/>
      <c r="C1286" s="201"/>
      <c r="D1286" s="201"/>
      <c r="E1286" s="201"/>
      <c r="F1286" s="201"/>
      <c r="G1286" s="201"/>
      <c r="H1286" s="15"/>
      <c r="I1286" s="23"/>
      <c r="J1286" s="16"/>
    </row>
    <row r="1287" spans="1:10" s="191" customFormat="1" ht="40.5" hidden="1" customHeight="1">
      <c r="A1287" s="25" t="s">
        <v>1370</v>
      </c>
      <c r="B1287" s="30" t="s">
        <v>1371</v>
      </c>
      <c r="C1287" s="201" t="s">
        <v>19</v>
      </c>
      <c r="D1287" s="201"/>
      <c r="E1287" s="201">
        <v>225.32</v>
      </c>
      <c r="F1287" s="201"/>
      <c r="G1287" s="201">
        <f>D1287*F1287</f>
        <v>0</v>
      </c>
      <c r="H1287" s="15"/>
      <c r="I1287" s="23"/>
      <c r="J1287" s="24"/>
    </row>
    <row r="1288" spans="1:10" s="191" customFormat="1" ht="212.25" hidden="1" customHeight="1">
      <c r="A1288" s="25"/>
      <c r="B1288" s="26" t="s">
        <v>1372</v>
      </c>
      <c r="C1288" s="201"/>
      <c r="D1288" s="201"/>
      <c r="E1288" s="201"/>
      <c r="F1288" s="201"/>
      <c r="G1288" s="201"/>
      <c r="H1288" s="15"/>
      <c r="I1288" s="23"/>
      <c r="J1288" s="16"/>
    </row>
    <row r="1289" spans="1:10" s="191" customFormat="1" ht="18.75" hidden="1" customHeight="1">
      <c r="A1289" s="25"/>
      <c r="B1289" s="26"/>
      <c r="C1289" s="201"/>
      <c r="D1289" s="201"/>
      <c r="E1289" s="201"/>
      <c r="F1289" s="201"/>
      <c r="G1289" s="201"/>
      <c r="H1289" s="15"/>
      <c r="I1289" s="23"/>
      <c r="J1289" s="16"/>
    </row>
    <row r="1290" spans="1:10" s="191" customFormat="1" ht="27" hidden="1" customHeight="1">
      <c r="A1290" s="25" t="s">
        <v>1373</v>
      </c>
      <c r="B1290" s="30" t="s">
        <v>1374</v>
      </c>
      <c r="C1290" s="201" t="s">
        <v>19</v>
      </c>
      <c r="D1290" s="201"/>
      <c r="E1290" s="201">
        <v>211.52</v>
      </c>
      <c r="F1290" s="201"/>
      <c r="G1290" s="201">
        <f>D1290*F1290</f>
        <v>0</v>
      </c>
      <c r="H1290" s="236"/>
      <c r="I1290" s="237"/>
      <c r="J1290" s="237"/>
    </row>
    <row r="1291" spans="1:10" s="191" customFormat="1" ht="189" hidden="1" customHeight="1">
      <c r="A1291" s="25"/>
      <c r="B1291" s="26" t="s">
        <v>1375</v>
      </c>
      <c r="C1291" s="201"/>
      <c r="D1291" s="201"/>
      <c r="E1291" s="201"/>
      <c r="F1291" s="201"/>
      <c r="G1291" s="201"/>
      <c r="H1291" s="15"/>
      <c r="I1291" s="23"/>
      <c r="J1291" s="16"/>
    </row>
    <row r="1292" spans="1:10" ht="18.75" hidden="1" customHeight="1">
      <c r="A1292" s="25"/>
      <c r="B1292" s="26"/>
      <c r="C1292" s="201"/>
      <c r="D1292" s="201"/>
      <c r="E1292" s="201"/>
      <c r="F1292" s="201"/>
      <c r="G1292" s="201"/>
      <c r="H1292" s="15"/>
      <c r="I1292" s="23"/>
      <c r="J1292" s="16"/>
    </row>
    <row r="1293" spans="1:10" ht="18.75" hidden="1" customHeight="1">
      <c r="A1293" s="25" t="s">
        <v>1376</v>
      </c>
      <c r="B1293" s="30" t="s">
        <v>1377</v>
      </c>
      <c r="C1293" s="201" t="s">
        <v>19</v>
      </c>
      <c r="D1293" s="201"/>
      <c r="E1293" s="201">
        <v>313.75</v>
      </c>
      <c r="F1293" s="201"/>
      <c r="G1293" s="201">
        <f>D1293*F1293</f>
        <v>0</v>
      </c>
      <c r="H1293" s="15"/>
      <c r="I1293" s="23"/>
      <c r="J1293" s="24"/>
    </row>
    <row r="1294" spans="1:10" ht="189" hidden="1" customHeight="1">
      <c r="A1294" s="25"/>
      <c r="B1294" s="26" t="s">
        <v>1375</v>
      </c>
      <c r="C1294" s="201"/>
      <c r="D1294" s="201"/>
      <c r="E1294" s="201"/>
      <c r="F1294" s="201"/>
      <c r="G1294" s="201"/>
      <c r="H1294" s="48"/>
      <c r="I1294" s="23"/>
      <c r="J1294" s="16"/>
    </row>
    <row r="1295" spans="1:10" ht="18.75" hidden="1" customHeight="1">
      <c r="A1295" s="25"/>
      <c r="B1295" s="26"/>
      <c r="C1295" s="201"/>
      <c r="D1295" s="201"/>
      <c r="E1295" s="201"/>
      <c r="F1295" s="201"/>
      <c r="G1295" s="201"/>
      <c r="H1295" s="15"/>
      <c r="I1295" s="23"/>
      <c r="J1295" s="16"/>
    </row>
    <row r="1296" spans="1:10" ht="18.75" hidden="1" customHeight="1">
      <c r="A1296" s="25" t="s">
        <v>1378</v>
      </c>
      <c r="B1296" s="30" t="s">
        <v>1379</v>
      </c>
      <c r="C1296" s="201" t="s">
        <v>19</v>
      </c>
      <c r="D1296" s="217"/>
      <c r="E1296" s="201">
        <v>756.63</v>
      </c>
      <c r="F1296" s="201"/>
      <c r="G1296" s="201">
        <f>D1296*F1296</f>
        <v>0</v>
      </c>
      <c r="H1296" s="15"/>
      <c r="I1296" s="23"/>
      <c r="J1296" s="24"/>
    </row>
    <row r="1297" spans="1:10" ht="172.5" hidden="1" customHeight="1">
      <c r="A1297" s="25"/>
      <c r="B1297" s="26" t="s">
        <v>1380</v>
      </c>
      <c r="C1297" s="201"/>
      <c r="D1297" s="201"/>
      <c r="E1297" s="201"/>
      <c r="F1297" s="201"/>
      <c r="G1297" s="201"/>
      <c r="H1297" s="15"/>
      <c r="I1297" s="23"/>
      <c r="J1297" s="16"/>
    </row>
    <row r="1298" spans="1:10" ht="18.75" hidden="1" customHeight="1">
      <c r="A1298" s="25"/>
      <c r="B1298" s="26"/>
      <c r="C1298" s="201"/>
      <c r="D1298" s="201"/>
      <c r="E1298" s="201"/>
      <c r="F1298" s="201"/>
      <c r="G1298" s="201"/>
      <c r="H1298" s="15"/>
      <c r="I1298" s="23"/>
      <c r="J1298" s="16"/>
    </row>
    <row r="1299" spans="1:10" ht="31.5" hidden="1" customHeight="1">
      <c r="A1299" s="25" t="s">
        <v>1381</v>
      </c>
      <c r="B1299" s="30" t="s">
        <v>1382</v>
      </c>
      <c r="C1299" s="201" t="s">
        <v>19</v>
      </c>
      <c r="D1299" s="201"/>
      <c r="E1299" s="201">
        <v>857.97</v>
      </c>
      <c r="F1299" s="201"/>
      <c r="G1299" s="201">
        <f>D1299*F1299</f>
        <v>0</v>
      </c>
      <c r="H1299" s="15"/>
      <c r="I1299" s="23"/>
      <c r="J1299" s="24"/>
    </row>
    <row r="1300" spans="1:10" ht="220.5" hidden="1" customHeight="1">
      <c r="A1300" s="25"/>
      <c r="B1300" s="26" t="s">
        <v>1383</v>
      </c>
      <c r="C1300" s="201"/>
      <c r="D1300" s="201"/>
      <c r="E1300" s="201"/>
      <c r="F1300" s="201"/>
      <c r="G1300" s="201"/>
      <c r="H1300" s="15"/>
      <c r="I1300" s="23"/>
      <c r="J1300" s="16"/>
    </row>
    <row r="1301" spans="1:10" ht="18.75" hidden="1" customHeight="1">
      <c r="A1301" s="25"/>
      <c r="B1301" s="26"/>
      <c r="C1301" s="201"/>
      <c r="D1301" s="201"/>
      <c r="E1301" s="201"/>
      <c r="F1301" s="201"/>
      <c r="G1301" s="201"/>
      <c r="H1301" s="15"/>
      <c r="I1301" s="23"/>
      <c r="J1301" s="16"/>
    </row>
    <row r="1302" spans="1:10" ht="31.5" hidden="1" customHeight="1">
      <c r="A1302" s="25" t="s">
        <v>1384</v>
      </c>
      <c r="B1302" s="30" t="s">
        <v>1385</v>
      </c>
      <c r="C1302" s="201" t="s">
        <v>19</v>
      </c>
      <c r="D1302" s="201"/>
      <c r="E1302" s="201">
        <v>959.3</v>
      </c>
      <c r="F1302" s="201"/>
      <c r="G1302" s="201">
        <f>D1302*F1302</f>
        <v>0</v>
      </c>
      <c r="H1302" s="15"/>
      <c r="I1302" s="23"/>
      <c r="J1302" s="24"/>
    </row>
    <row r="1303" spans="1:10" ht="221.25" hidden="1" customHeight="1">
      <c r="A1303" s="25"/>
      <c r="B1303" s="26" t="s">
        <v>1386</v>
      </c>
      <c r="C1303" s="201"/>
      <c r="D1303" s="201"/>
      <c r="E1303" s="201"/>
      <c r="F1303" s="201"/>
      <c r="G1303" s="201"/>
      <c r="H1303" s="15"/>
      <c r="I1303" s="23"/>
      <c r="J1303" s="16"/>
    </row>
    <row r="1304" spans="1:10" ht="18.75" hidden="1" customHeight="1">
      <c r="A1304" s="25"/>
      <c r="B1304" s="26"/>
      <c r="C1304" s="201"/>
      <c r="D1304" s="201"/>
      <c r="E1304" s="201"/>
      <c r="F1304" s="201"/>
      <c r="G1304" s="201"/>
      <c r="H1304" s="15"/>
      <c r="I1304" s="23"/>
      <c r="J1304" s="16"/>
    </row>
    <row r="1305" spans="1:10" ht="18.75" hidden="1" customHeight="1">
      <c r="A1305" s="25" t="s">
        <v>1387</v>
      </c>
      <c r="B1305" s="30" t="s">
        <v>1388</v>
      </c>
      <c r="C1305" s="201" t="s">
        <v>19</v>
      </c>
      <c r="D1305" s="201"/>
      <c r="E1305" s="201">
        <v>675.48</v>
      </c>
      <c r="F1305" s="201"/>
      <c r="G1305" s="201">
        <f>D1305*F1305</f>
        <v>0</v>
      </c>
      <c r="H1305" s="15"/>
      <c r="I1305" s="23"/>
      <c r="J1305" s="24"/>
    </row>
    <row r="1306" spans="1:10" ht="157.5" hidden="1" customHeight="1">
      <c r="A1306" s="25"/>
      <c r="B1306" s="26" t="s">
        <v>1389</v>
      </c>
      <c r="C1306" s="201"/>
      <c r="D1306" s="201"/>
      <c r="E1306" s="201"/>
      <c r="F1306" s="201"/>
      <c r="G1306" s="201"/>
      <c r="H1306" s="15"/>
      <c r="I1306" s="23"/>
      <c r="J1306" s="16"/>
    </row>
    <row r="1307" spans="1:10" ht="18.75" hidden="1" customHeight="1">
      <c r="A1307" s="25"/>
      <c r="B1307" s="26"/>
      <c r="C1307" s="201"/>
      <c r="D1307" s="201"/>
      <c r="E1307" s="201"/>
      <c r="F1307" s="201"/>
      <c r="G1307" s="201"/>
      <c r="H1307" s="15"/>
      <c r="I1307" s="23"/>
      <c r="J1307" s="16"/>
    </row>
    <row r="1308" spans="1:10" ht="31.5" hidden="1" customHeight="1">
      <c r="A1308" s="25" t="s">
        <v>1390</v>
      </c>
      <c r="B1308" s="30" t="s">
        <v>1391</v>
      </c>
      <c r="C1308" s="201" t="s">
        <v>19</v>
      </c>
      <c r="D1308" s="201"/>
      <c r="E1308" s="201">
        <v>776.82</v>
      </c>
      <c r="F1308" s="201"/>
      <c r="G1308" s="201">
        <f>D1308*F1308</f>
        <v>0</v>
      </c>
      <c r="H1308" s="15"/>
      <c r="I1308" s="23"/>
      <c r="J1308" s="24"/>
    </row>
    <row r="1309" spans="1:10" ht="189" hidden="1" customHeight="1">
      <c r="A1309" s="25"/>
      <c r="B1309" s="26" t="s">
        <v>1392</v>
      </c>
      <c r="C1309" s="201"/>
      <c r="D1309" s="201"/>
      <c r="E1309" s="201"/>
      <c r="F1309" s="201"/>
      <c r="G1309" s="201"/>
      <c r="H1309" s="15"/>
      <c r="I1309" s="23"/>
      <c r="J1309" s="16"/>
    </row>
    <row r="1310" spans="1:10" ht="18.75" hidden="1" customHeight="1">
      <c r="A1310" s="25"/>
      <c r="B1310" s="26"/>
      <c r="C1310" s="201"/>
      <c r="D1310" s="201"/>
      <c r="E1310" s="201"/>
      <c r="F1310" s="201"/>
      <c r="G1310" s="201"/>
      <c r="H1310" s="15"/>
      <c r="I1310" s="23"/>
      <c r="J1310" s="16"/>
    </row>
    <row r="1311" spans="1:10" ht="31.5" hidden="1" customHeight="1">
      <c r="A1311" s="25" t="s">
        <v>1393</v>
      </c>
      <c r="B1311" s="30" t="s">
        <v>1394</v>
      </c>
      <c r="C1311" s="201" t="s">
        <v>19</v>
      </c>
      <c r="D1311" s="201"/>
      <c r="E1311" s="201">
        <v>878.15</v>
      </c>
      <c r="F1311" s="201"/>
      <c r="G1311" s="201">
        <f>D1311*F1311</f>
        <v>0</v>
      </c>
      <c r="H1311" s="15"/>
      <c r="I1311" s="23"/>
      <c r="J1311" s="24"/>
    </row>
    <row r="1312" spans="1:10" ht="189" hidden="1" customHeight="1">
      <c r="A1312" s="25"/>
      <c r="B1312" s="26" t="s">
        <v>1395</v>
      </c>
      <c r="C1312" s="201"/>
      <c r="D1312" s="201"/>
      <c r="E1312" s="201"/>
      <c r="F1312" s="201"/>
      <c r="G1312" s="201"/>
      <c r="H1312" s="15"/>
      <c r="I1312" s="23"/>
      <c r="J1312" s="16"/>
    </row>
    <row r="1313" spans="1:10" ht="18" customHeight="1">
      <c r="A1313" s="61"/>
      <c r="B1313" s="64"/>
      <c r="C1313" s="254" t="s">
        <v>82</v>
      </c>
      <c r="D1313" s="255"/>
      <c r="E1313" s="256"/>
      <c r="F1313" s="201"/>
      <c r="G1313" s="204">
        <f>SUM(G1259:G1312)</f>
        <v>2636.3799767304999</v>
      </c>
      <c r="H1313" s="15"/>
      <c r="I1313" s="23"/>
      <c r="J1313" s="16"/>
    </row>
    <row r="1314" spans="1:10" ht="18.75" customHeight="1">
      <c r="A1314" s="10">
        <v>140000</v>
      </c>
      <c r="B1314" s="11" t="s">
        <v>1396</v>
      </c>
      <c r="C1314" s="214"/>
      <c r="D1314" s="214"/>
      <c r="E1314" s="214"/>
      <c r="F1314" s="201"/>
      <c r="G1314" s="201"/>
      <c r="H1314" s="15"/>
      <c r="I1314" s="23"/>
      <c r="J1314" s="16"/>
    </row>
    <row r="1315" spans="1:10" ht="18.75" customHeight="1">
      <c r="A1315" s="17">
        <v>140100</v>
      </c>
      <c r="B1315" s="65" t="s">
        <v>375</v>
      </c>
      <c r="C1315" s="201"/>
      <c r="D1315" s="201"/>
      <c r="E1315" s="201"/>
      <c r="F1315" s="201"/>
      <c r="G1315" s="201"/>
      <c r="H1315" s="15"/>
      <c r="I1315" s="23"/>
      <c r="J1315" s="16"/>
    </row>
    <row r="1316" spans="1:10" ht="75" customHeight="1">
      <c r="A1316" s="25">
        <v>140101</v>
      </c>
      <c r="B1316" s="30" t="s">
        <v>1397</v>
      </c>
      <c r="C1316" s="201" t="s">
        <v>33</v>
      </c>
      <c r="D1316" s="221">
        <v>199.29</v>
      </c>
      <c r="E1316" s="201">
        <v>34.21</v>
      </c>
      <c r="F1316" s="201">
        <f t="shared" ref="F1316:F1357" si="29">E1316*1.244268025</f>
        <v>42.566409135249998</v>
      </c>
      <c r="G1316" s="201">
        <f>D1316*F1316</f>
        <v>8483.0596765639712</v>
      </c>
      <c r="H1316" s="236" t="s">
        <v>2219</v>
      </c>
      <c r="I1316" s="237"/>
      <c r="J1316" s="237"/>
    </row>
    <row r="1317" spans="1:10" ht="78.75" customHeight="1">
      <c r="A1317" s="25"/>
      <c r="B1317" s="26" t="s">
        <v>1398</v>
      </c>
      <c r="C1317" s="201"/>
      <c r="D1317" s="201"/>
      <c r="E1317" s="201"/>
      <c r="F1317" s="201"/>
      <c r="G1317" s="201"/>
      <c r="H1317" s="15"/>
      <c r="I1317" s="23"/>
      <c r="J1317" s="16"/>
    </row>
    <row r="1318" spans="1:10" ht="18.75" customHeight="1">
      <c r="A1318" s="25"/>
      <c r="B1318" s="26"/>
      <c r="C1318" s="201"/>
      <c r="D1318" s="201"/>
      <c r="E1318" s="201"/>
      <c r="F1318" s="201"/>
      <c r="G1318" s="201"/>
      <c r="H1318" s="15"/>
      <c r="I1318" s="23"/>
      <c r="J1318" s="16"/>
    </row>
    <row r="1319" spans="1:10" ht="18.75" customHeight="1">
      <c r="A1319" s="25" t="s">
        <v>1399</v>
      </c>
      <c r="B1319" s="30" t="s">
        <v>1400</v>
      </c>
      <c r="C1319" s="201" t="s">
        <v>33</v>
      </c>
      <c r="D1319" s="217">
        <f>((2*183)-199.29)</f>
        <v>166.71</v>
      </c>
      <c r="E1319" s="201">
        <v>36.229999999999997</v>
      </c>
      <c r="F1319" s="201">
        <f t="shared" si="29"/>
        <v>45.079830545749999</v>
      </c>
      <c r="G1319" s="201">
        <f>D1319*F1319</f>
        <v>7515.2585502819829</v>
      </c>
      <c r="H1319" s="236" t="s">
        <v>2221</v>
      </c>
      <c r="I1319" s="237"/>
      <c r="J1319" s="237"/>
    </row>
    <row r="1320" spans="1:10" ht="81" customHeight="1">
      <c r="A1320" s="25"/>
      <c r="B1320" s="26" t="s">
        <v>1401</v>
      </c>
      <c r="C1320" s="201"/>
      <c r="D1320" s="201"/>
      <c r="E1320" s="201"/>
      <c r="F1320" s="201"/>
      <c r="G1320" s="201"/>
      <c r="H1320" s="15"/>
      <c r="I1320" s="23"/>
      <c r="J1320" s="16"/>
    </row>
    <row r="1321" spans="1:10" ht="18.75" customHeight="1">
      <c r="A1321" s="25"/>
      <c r="B1321" s="26"/>
      <c r="C1321" s="201"/>
      <c r="D1321" s="201"/>
      <c r="E1321" s="201"/>
      <c r="F1321" s="201"/>
      <c r="G1321" s="201"/>
      <c r="H1321" s="15"/>
      <c r="I1321" s="23"/>
      <c r="J1321" s="16"/>
    </row>
    <row r="1322" spans="1:10" ht="33.75" hidden="1" customHeight="1">
      <c r="A1322" s="25" t="s">
        <v>1402</v>
      </c>
      <c r="B1322" s="30" t="s">
        <v>1403</v>
      </c>
      <c r="C1322" s="201" t="s">
        <v>33</v>
      </c>
      <c r="D1322" s="201"/>
      <c r="E1322" s="201">
        <v>32.71</v>
      </c>
      <c r="F1322" s="201"/>
      <c r="G1322" s="201">
        <f>D1322*F1322</f>
        <v>0</v>
      </c>
      <c r="H1322" s="15"/>
      <c r="I1322" s="23"/>
      <c r="J1322" s="24"/>
    </row>
    <row r="1323" spans="1:10" ht="78.75" hidden="1" customHeight="1">
      <c r="A1323" s="25"/>
      <c r="B1323" s="26" t="s">
        <v>1404</v>
      </c>
      <c r="C1323" s="201"/>
      <c r="D1323" s="201"/>
      <c r="E1323" s="201"/>
      <c r="F1323" s="201"/>
      <c r="G1323" s="201"/>
      <c r="H1323" s="15"/>
      <c r="I1323" s="23"/>
      <c r="J1323" s="16"/>
    </row>
    <row r="1324" spans="1:10" ht="18.75" customHeight="1">
      <c r="A1324" s="25"/>
      <c r="B1324" s="26"/>
      <c r="C1324" s="201"/>
      <c r="D1324" s="201"/>
      <c r="E1324" s="201"/>
      <c r="F1324" s="201"/>
      <c r="G1324" s="201"/>
      <c r="H1324" s="15"/>
      <c r="I1324" s="23"/>
      <c r="J1324" s="16"/>
    </row>
    <row r="1325" spans="1:10" ht="18.75" customHeight="1">
      <c r="A1325" s="25" t="s">
        <v>1405</v>
      </c>
      <c r="B1325" s="30" t="s">
        <v>1406</v>
      </c>
      <c r="C1325" s="201" t="s">
        <v>33</v>
      </c>
      <c r="D1325" s="217">
        <f>(2*183)</f>
        <v>366</v>
      </c>
      <c r="E1325" s="201">
        <v>9.4600000000000009</v>
      </c>
      <c r="F1325" s="201">
        <f t="shared" si="29"/>
        <v>11.770775516500001</v>
      </c>
      <c r="G1325" s="201">
        <f>D1325*F1325</f>
        <v>4308.1038390390004</v>
      </c>
      <c r="H1325" s="236" t="s">
        <v>2223</v>
      </c>
      <c r="I1325" s="237"/>
      <c r="J1325" s="237"/>
    </row>
    <row r="1326" spans="1:10" ht="107.25" customHeight="1">
      <c r="A1326" s="25"/>
      <c r="B1326" s="26" t="s">
        <v>1407</v>
      </c>
      <c r="C1326" s="201"/>
      <c r="D1326" s="201"/>
      <c r="E1326" s="201"/>
      <c r="F1326" s="201"/>
      <c r="G1326" s="201"/>
      <c r="H1326" s="15"/>
      <c r="I1326" s="23"/>
      <c r="J1326" s="16"/>
    </row>
    <row r="1327" spans="1:10" ht="18.75" hidden="1" customHeight="1">
      <c r="A1327" s="25"/>
      <c r="B1327" s="30"/>
      <c r="C1327" s="201"/>
      <c r="D1327" s="201"/>
      <c r="E1327" s="201"/>
      <c r="F1327" s="201"/>
      <c r="G1327" s="201"/>
      <c r="H1327" s="15"/>
      <c r="I1327" s="23"/>
      <c r="J1327" s="16"/>
    </row>
    <row r="1328" spans="1:10" ht="18.75" hidden="1" customHeight="1">
      <c r="A1328" s="25" t="s">
        <v>1408</v>
      </c>
      <c r="B1328" s="30" t="s">
        <v>1409</v>
      </c>
      <c r="C1328" s="201" t="s">
        <v>33</v>
      </c>
      <c r="D1328" s="201"/>
      <c r="E1328" s="201">
        <v>13.35</v>
      </c>
      <c r="F1328" s="201"/>
      <c r="G1328" s="201">
        <f>D1328*F1328</f>
        <v>0</v>
      </c>
      <c r="H1328" s="15"/>
      <c r="I1328" s="23"/>
      <c r="J1328" s="24"/>
    </row>
    <row r="1329" spans="1:10" ht="78.75" hidden="1" customHeight="1">
      <c r="A1329" s="25"/>
      <c r="B1329" s="26" t="s">
        <v>1410</v>
      </c>
      <c r="C1329" s="201"/>
      <c r="D1329" s="201"/>
      <c r="E1329" s="201"/>
      <c r="F1329" s="201"/>
      <c r="G1329" s="201"/>
      <c r="H1329" s="15"/>
      <c r="I1329" s="23"/>
      <c r="J1329" s="16"/>
    </row>
    <row r="1330" spans="1:10" ht="18.75" hidden="1" customHeight="1">
      <c r="A1330" s="25"/>
      <c r="B1330" s="30"/>
      <c r="C1330" s="201"/>
      <c r="D1330" s="201"/>
      <c r="E1330" s="201"/>
      <c r="F1330" s="201"/>
      <c r="G1330" s="201"/>
      <c r="H1330" s="15"/>
      <c r="I1330" s="23"/>
      <c r="J1330" s="16"/>
    </row>
    <row r="1331" spans="1:10" ht="31.5" hidden="1" customHeight="1">
      <c r="A1331" s="25" t="s">
        <v>1411</v>
      </c>
      <c r="B1331" s="30" t="s">
        <v>1412</v>
      </c>
      <c r="C1331" s="201" t="s">
        <v>33</v>
      </c>
      <c r="D1331" s="201"/>
      <c r="E1331" s="201">
        <v>14.38</v>
      </c>
      <c r="F1331" s="201"/>
      <c r="G1331" s="201">
        <f>D1331*F1331</f>
        <v>0</v>
      </c>
      <c r="H1331" s="15"/>
      <c r="I1331" s="23"/>
      <c r="J1331" s="24"/>
    </row>
    <row r="1332" spans="1:10" ht="78.75" hidden="1" customHeight="1">
      <c r="A1332" s="25"/>
      <c r="B1332" s="26" t="s">
        <v>1413</v>
      </c>
      <c r="C1332" s="201"/>
      <c r="D1332" s="201"/>
      <c r="E1332" s="201"/>
      <c r="F1332" s="201"/>
      <c r="G1332" s="201"/>
      <c r="H1332" s="15"/>
      <c r="I1332" s="23"/>
      <c r="J1332" s="16"/>
    </row>
    <row r="1333" spans="1:10" ht="18.75" hidden="1" customHeight="1">
      <c r="A1333" s="25"/>
      <c r="B1333" s="30"/>
      <c r="C1333" s="201"/>
      <c r="D1333" s="201"/>
      <c r="E1333" s="201"/>
      <c r="F1333" s="201"/>
      <c r="G1333" s="201"/>
      <c r="H1333" s="15"/>
      <c r="I1333" s="23"/>
      <c r="J1333" s="16"/>
    </row>
    <row r="1334" spans="1:10" ht="31.5" hidden="1" customHeight="1">
      <c r="A1334" s="25" t="s">
        <v>1414</v>
      </c>
      <c r="B1334" s="77" t="s">
        <v>1415</v>
      </c>
      <c r="C1334" s="201" t="s">
        <v>33</v>
      </c>
      <c r="D1334" s="217"/>
      <c r="E1334" s="201">
        <v>88.46</v>
      </c>
      <c r="F1334" s="201"/>
      <c r="G1334" s="201"/>
      <c r="H1334" s="236"/>
      <c r="I1334" s="237"/>
      <c r="J1334" s="237"/>
    </row>
    <row r="1335" spans="1:10" ht="267.75" hidden="1" customHeight="1">
      <c r="A1335" s="25"/>
      <c r="B1335" s="31" t="s">
        <v>1416</v>
      </c>
      <c r="C1335" s="201"/>
      <c r="D1335" s="201"/>
      <c r="E1335" s="201"/>
      <c r="F1335" s="201"/>
      <c r="G1335" s="201"/>
      <c r="H1335" s="15"/>
      <c r="I1335" s="23"/>
      <c r="J1335" s="16"/>
    </row>
    <row r="1336" spans="1:10" ht="18.75" hidden="1" customHeight="1">
      <c r="A1336" s="25"/>
      <c r="B1336" s="78"/>
      <c r="C1336" s="201"/>
      <c r="D1336" s="201"/>
      <c r="E1336" s="201"/>
      <c r="F1336" s="201"/>
      <c r="G1336" s="201"/>
      <c r="H1336" s="15"/>
      <c r="I1336" s="23"/>
      <c r="J1336" s="16"/>
    </row>
    <row r="1337" spans="1:10" ht="28.5" hidden="1" customHeight="1">
      <c r="A1337" s="25" t="s">
        <v>1417</v>
      </c>
      <c r="B1337" s="77" t="s">
        <v>1418</v>
      </c>
      <c r="C1337" s="201" t="s">
        <v>33</v>
      </c>
      <c r="D1337" s="217"/>
      <c r="E1337" s="201">
        <v>5.39</v>
      </c>
      <c r="F1337" s="201"/>
      <c r="G1337" s="201">
        <f>D1337*F1337</f>
        <v>0</v>
      </c>
      <c r="H1337" s="236"/>
      <c r="I1337" s="237"/>
      <c r="J1337" s="237"/>
    </row>
    <row r="1338" spans="1:10" ht="106.5" hidden="1" customHeight="1">
      <c r="A1338" s="25"/>
      <c r="B1338" s="79" t="s">
        <v>1419</v>
      </c>
      <c r="C1338" s="201"/>
      <c r="D1338" s="201"/>
      <c r="E1338" s="201"/>
      <c r="F1338" s="201"/>
      <c r="G1338" s="201"/>
      <c r="H1338" s="15"/>
      <c r="I1338" s="23"/>
      <c r="J1338" s="16"/>
    </row>
    <row r="1339" spans="1:10" ht="18.75" customHeight="1">
      <c r="A1339" s="25"/>
      <c r="B1339" s="79"/>
      <c r="C1339" s="201"/>
      <c r="D1339" s="201"/>
      <c r="E1339" s="201"/>
      <c r="F1339" s="201"/>
      <c r="G1339" s="201"/>
      <c r="H1339" s="15"/>
      <c r="I1339" s="23"/>
      <c r="J1339" s="16"/>
    </row>
    <row r="1340" spans="1:10" ht="75.75" customHeight="1">
      <c r="A1340" s="25" t="s">
        <v>1420</v>
      </c>
      <c r="B1340" s="59" t="s">
        <v>1421</v>
      </c>
      <c r="C1340" s="201" t="s">
        <v>33</v>
      </c>
      <c r="D1340" s="201">
        <v>199.29</v>
      </c>
      <c r="E1340" s="201">
        <v>68.37</v>
      </c>
      <c r="F1340" s="201">
        <f t="shared" si="29"/>
        <v>85.070604869250005</v>
      </c>
      <c r="G1340" s="201">
        <f>D1340*F1340</f>
        <v>16953.720844392832</v>
      </c>
      <c r="H1340" s="236" t="s">
        <v>2219</v>
      </c>
      <c r="I1340" s="237"/>
      <c r="J1340" s="237"/>
    </row>
    <row r="1341" spans="1:10" ht="267.75" customHeight="1">
      <c r="A1341" s="25"/>
      <c r="B1341" s="31" t="s">
        <v>1422</v>
      </c>
      <c r="C1341" s="201"/>
      <c r="D1341" s="201"/>
      <c r="E1341" s="201"/>
      <c r="F1341" s="201"/>
      <c r="G1341" s="201"/>
      <c r="H1341" s="15"/>
      <c r="I1341" s="23"/>
      <c r="J1341" s="16"/>
    </row>
    <row r="1342" spans="1:10" ht="18.75" customHeight="1">
      <c r="A1342" s="25"/>
      <c r="B1342" s="79"/>
      <c r="C1342" s="201"/>
      <c r="D1342" s="201"/>
      <c r="E1342" s="201"/>
      <c r="F1342" s="201"/>
      <c r="G1342" s="201"/>
      <c r="H1342" s="15"/>
      <c r="I1342" s="23"/>
      <c r="J1342" s="16"/>
    </row>
    <row r="1343" spans="1:10" ht="18.75" hidden="1" customHeight="1">
      <c r="A1343" s="25" t="s">
        <v>1423</v>
      </c>
      <c r="B1343" s="35" t="s">
        <v>840</v>
      </c>
      <c r="C1343" s="201"/>
      <c r="D1343" s="201"/>
      <c r="E1343" s="201"/>
      <c r="F1343" s="201"/>
      <c r="G1343" s="201"/>
      <c r="H1343" s="15"/>
      <c r="I1343" s="23"/>
      <c r="J1343" s="16"/>
    </row>
    <row r="1344" spans="1:10" ht="18.75" hidden="1" customHeight="1">
      <c r="A1344" s="25" t="s">
        <v>1424</v>
      </c>
      <c r="B1344" s="30" t="s">
        <v>1425</v>
      </c>
      <c r="C1344" s="201" t="s">
        <v>19</v>
      </c>
      <c r="D1344" s="201"/>
      <c r="E1344" s="201">
        <v>35.49</v>
      </c>
      <c r="F1344" s="201"/>
      <c r="G1344" s="201">
        <f>D1344*F1344</f>
        <v>0</v>
      </c>
      <c r="H1344" s="15"/>
      <c r="I1344" s="23"/>
      <c r="J1344" s="24"/>
    </row>
    <row r="1345" spans="1:10" ht="189" hidden="1" customHeight="1">
      <c r="A1345" s="25"/>
      <c r="B1345" s="26" t="s">
        <v>1426</v>
      </c>
      <c r="C1345" s="201"/>
      <c r="D1345" s="201"/>
      <c r="E1345" s="201"/>
      <c r="F1345" s="201"/>
      <c r="G1345" s="201"/>
      <c r="H1345" s="15"/>
      <c r="I1345" s="23"/>
      <c r="J1345" s="16"/>
    </row>
    <row r="1346" spans="1:10" ht="18.75" hidden="1" customHeight="1">
      <c r="A1346" s="25"/>
      <c r="B1346" s="30"/>
      <c r="C1346" s="201"/>
      <c r="D1346" s="201"/>
      <c r="E1346" s="201"/>
      <c r="F1346" s="201"/>
      <c r="G1346" s="201"/>
      <c r="H1346" s="15"/>
      <c r="I1346" s="23"/>
      <c r="J1346" s="16"/>
    </row>
    <row r="1347" spans="1:10" ht="39" hidden="1" customHeight="1">
      <c r="A1347" s="25" t="s">
        <v>1427</v>
      </c>
      <c r="B1347" s="30" t="s">
        <v>1428</v>
      </c>
      <c r="C1347" s="201" t="s">
        <v>19</v>
      </c>
      <c r="D1347" s="201"/>
      <c r="E1347" s="201">
        <v>1.1599999999999999</v>
      </c>
      <c r="F1347" s="201"/>
      <c r="G1347" s="201">
        <f>D1347*F1347</f>
        <v>0</v>
      </c>
      <c r="H1347" s="15"/>
      <c r="I1347" s="23"/>
      <c r="J1347" s="24"/>
    </row>
    <row r="1348" spans="1:10" ht="63" hidden="1" customHeight="1">
      <c r="A1348" s="25"/>
      <c r="B1348" s="26" t="s">
        <v>1429</v>
      </c>
      <c r="C1348" s="201"/>
      <c r="D1348" s="201"/>
      <c r="E1348" s="201"/>
      <c r="F1348" s="201"/>
      <c r="G1348" s="201"/>
      <c r="H1348" s="15"/>
      <c r="I1348" s="23"/>
      <c r="J1348" s="16"/>
    </row>
    <row r="1349" spans="1:10" ht="18" customHeight="1">
      <c r="A1349" s="61"/>
      <c r="B1349" s="58"/>
      <c r="C1349" s="254" t="s">
        <v>82</v>
      </c>
      <c r="D1349" s="255"/>
      <c r="E1349" s="256"/>
      <c r="F1349" s="201"/>
      <c r="G1349" s="204">
        <f>SUM(G1316:G1347)</f>
        <v>37260.142910277784</v>
      </c>
      <c r="H1349" s="15"/>
      <c r="I1349" s="23"/>
      <c r="J1349" s="16"/>
    </row>
    <row r="1350" spans="1:10" ht="18.75" customHeight="1">
      <c r="A1350" s="10">
        <v>150000</v>
      </c>
      <c r="B1350" s="11" t="s">
        <v>1430</v>
      </c>
      <c r="C1350" s="214"/>
      <c r="D1350" s="214"/>
      <c r="E1350" s="201"/>
      <c r="F1350" s="201"/>
      <c r="G1350" s="201"/>
      <c r="H1350" s="15"/>
      <c r="I1350" s="23"/>
      <c r="J1350" s="16"/>
    </row>
    <row r="1351" spans="1:10" ht="18.75" hidden="1" customHeight="1">
      <c r="A1351" s="17">
        <v>150100</v>
      </c>
      <c r="B1351" s="65" t="s">
        <v>1431</v>
      </c>
      <c r="C1351" s="201"/>
      <c r="D1351" s="201"/>
      <c r="E1351" s="201"/>
      <c r="F1351" s="201">
        <f t="shared" si="29"/>
        <v>0</v>
      </c>
      <c r="G1351" s="201"/>
      <c r="H1351" s="15"/>
      <c r="I1351" s="23"/>
      <c r="J1351" s="16"/>
    </row>
    <row r="1352" spans="1:10" ht="31.5" hidden="1" customHeight="1">
      <c r="A1352" s="25">
        <v>150101</v>
      </c>
      <c r="B1352" s="30" t="s">
        <v>1432</v>
      </c>
      <c r="C1352" s="201" t="s">
        <v>29</v>
      </c>
      <c r="D1352" s="201"/>
      <c r="E1352" s="201">
        <v>403.39</v>
      </c>
      <c r="F1352" s="201">
        <f t="shared" si="29"/>
        <v>501.92527860474996</v>
      </c>
      <c r="G1352" s="201">
        <f>D1352*F1352</f>
        <v>0</v>
      </c>
      <c r="H1352" s="15"/>
      <c r="I1352" s="23"/>
      <c r="J1352" s="24"/>
    </row>
    <row r="1353" spans="1:10" ht="47.25" hidden="1" customHeight="1">
      <c r="A1353" s="25"/>
      <c r="B1353" s="26" t="s">
        <v>1434</v>
      </c>
      <c r="C1353" s="201"/>
      <c r="D1353" s="201"/>
      <c r="E1353" s="201"/>
      <c r="F1353" s="201">
        <f t="shared" si="29"/>
        <v>0</v>
      </c>
      <c r="G1353" s="201"/>
      <c r="H1353" s="15"/>
      <c r="I1353" s="23"/>
      <c r="J1353" s="16"/>
    </row>
    <row r="1354" spans="1:10" ht="18.75" hidden="1" customHeight="1">
      <c r="A1354" s="25"/>
      <c r="B1354" s="26"/>
      <c r="C1354" s="201"/>
      <c r="D1354" s="201"/>
      <c r="E1354" s="201"/>
      <c r="F1354" s="201">
        <f t="shared" si="29"/>
        <v>0</v>
      </c>
      <c r="G1354" s="201"/>
      <c r="H1354" s="15"/>
      <c r="I1354" s="23"/>
      <c r="J1354" s="16"/>
    </row>
    <row r="1355" spans="1:10" ht="47.25" hidden="1" customHeight="1">
      <c r="A1355" s="25" t="s">
        <v>1435</v>
      </c>
      <c r="B1355" s="30" t="s">
        <v>1436</v>
      </c>
      <c r="C1355" s="201" t="s">
        <v>29</v>
      </c>
      <c r="D1355" s="201"/>
      <c r="E1355" s="201">
        <v>381.78</v>
      </c>
      <c r="F1355" s="201">
        <f t="shared" si="29"/>
        <v>475.03664658449998</v>
      </c>
      <c r="G1355" s="201">
        <f>D1355*F1355</f>
        <v>0</v>
      </c>
      <c r="H1355" s="15"/>
      <c r="I1355" s="23"/>
      <c r="J1355" s="24"/>
    </row>
    <row r="1356" spans="1:10" ht="110.25" hidden="1" customHeight="1">
      <c r="A1356" s="25"/>
      <c r="B1356" s="26" t="s">
        <v>1438</v>
      </c>
      <c r="C1356" s="201"/>
      <c r="D1356" s="201"/>
      <c r="E1356" s="201"/>
      <c r="F1356" s="201">
        <f t="shared" si="29"/>
        <v>0</v>
      </c>
      <c r="G1356" s="201"/>
      <c r="H1356" s="15"/>
      <c r="I1356" s="23"/>
      <c r="J1356" s="16"/>
    </row>
    <row r="1357" spans="1:10" ht="18.75" hidden="1" customHeight="1">
      <c r="A1357" s="25"/>
      <c r="B1357" s="26"/>
      <c r="C1357" s="201"/>
      <c r="D1357" s="201"/>
      <c r="E1357" s="201"/>
      <c r="F1357" s="201">
        <f t="shared" si="29"/>
        <v>0</v>
      </c>
      <c r="G1357" s="201"/>
      <c r="H1357" s="15"/>
      <c r="I1357" s="23"/>
      <c r="J1357" s="16"/>
    </row>
    <row r="1358" spans="1:10" ht="31.5" hidden="1" customHeight="1">
      <c r="A1358" s="25" t="s">
        <v>1439</v>
      </c>
      <c r="B1358" s="30" t="s">
        <v>1440</v>
      </c>
      <c r="C1358" s="201" t="s">
        <v>29</v>
      </c>
      <c r="D1358" s="201"/>
      <c r="E1358" s="201">
        <v>69.58</v>
      </c>
      <c r="F1358" s="201">
        <f t="shared" ref="F1358:F1417" si="30">E1358*1.244268025</f>
        <v>86.576169179499999</v>
      </c>
      <c r="G1358" s="201">
        <f>D1358*F1358</f>
        <v>0</v>
      </c>
      <c r="H1358" s="15"/>
      <c r="I1358" s="23"/>
      <c r="J1358" s="24"/>
    </row>
    <row r="1359" spans="1:10" ht="78.75" hidden="1" customHeight="1">
      <c r="A1359" s="25"/>
      <c r="B1359" s="26" t="s">
        <v>1442</v>
      </c>
      <c r="C1359" s="201"/>
      <c r="D1359" s="201"/>
      <c r="E1359" s="201"/>
      <c r="F1359" s="201">
        <f t="shared" si="30"/>
        <v>0</v>
      </c>
      <c r="G1359" s="201"/>
      <c r="H1359" s="15"/>
      <c r="I1359" s="23"/>
      <c r="J1359" s="16"/>
    </row>
    <row r="1360" spans="1:10" ht="18.75" hidden="1" customHeight="1">
      <c r="A1360" s="25"/>
      <c r="B1360" s="26"/>
      <c r="C1360" s="201"/>
      <c r="D1360" s="201"/>
      <c r="E1360" s="201"/>
      <c r="F1360" s="201">
        <f t="shared" si="30"/>
        <v>0</v>
      </c>
      <c r="G1360" s="201"/>
      <c r="H1360" s="15"/>
      <c r="I1360" s="23"/>
      <c r="J1360" s="16"/>
    </row>
    <row r="1361" spans="1:10" ht="47.25" customHeight="1">
      <c r="A1361" s="25" t="s">
        <v>1443</v>
      </c>
      <c r="B1361" s="30" t="s">
        <v>1444</v>
      </c>
      <c r="C1361" s="201" t="s">
        <v>29</v>
      </c>
      <c r="D1361" s="201">
        <f>3.13+2.45+31.94+32.46+33.66+33.29+12.79+3.32+34.04+9.96+5.53+1.37+1.35+1.34+5.62+1.31+1.35+1.35+27.79+18.14+49.78</f>
        <v>311.97000000000003</v>
      </c>
      <c r="E1361" s="201">
        <v>74.209999999999994</v>
      </c>
      <c r="F1361" s="201">
        <f t="shared" si="30"/>
        <v>92.337130135249993</v>
      </c>
      <c r="G1361" s="201">
        <f>D1361*F1361</f>
        <v>28806.414488293944</v>
      </c>
      <c r="H1361" s="236" t="s">
        <v>2246</v>
      </c>
      <c r="I1361" s="237"/>
      <c r="J1361" s="237"/>
    </row>
    <row r="1362" spans="1:10" ht="327.75" customHeight="1">
      <c r="A1362" s="25"/>
      <c r="B1362" s="26" t="s">
        <v>1446</v>
      </c>
      <c r="C1362" s="201"/>
      <c r="D1362" s="201"/>
      <c r="E1362" s="201"/>
      <c r="F1362" s="201"/>
      <c r="G1362" s="201"/>
      <c r="H1362" s="236"/>
      <c r="I1362" s="237"/>
      <c r="J1362" s="237"/>
    </row>
    <row r="1363" spans="1:10" ht="18.75" hidden="1" customHeight="1">
      <c r="A1363" s="25"/>
      <c r="B1363" s="26"/>
      <c r="C1363" s="201"/>
      <c r="D1363" s="201"/>
      <c r="E1363" s="201"/>
      <c r="F1363" s="201">
        <f t="shared" si="30"/>
        <v>0</v>
      </c>
      <c r="G1363" s="201"/>
      <c r="H1363" s="15"/>
      <c r="I1363" s="23"/>
      <c r="J1363" s="16"/>
    </row>
    <row r="1364" spans="1:10" ht="29.25" hidden="1" customHeight="1">
      <c r="A1364" s="25" t="s">
        <v>1447</v>
      </c>
      <c r="B1364" s="30" t="s">
        <v>1448</v>
      </c>
      <c r="C1364" s="201" t="s">
        <v>29</v>
      </c>
      <c r="D1364" s="201"/>
      <c r="E1364" s="201">
        <v>80.47</v>
      </c>
      <c r="F1364" s="201">
        <f t="shared" si="30"/>
        <v>100.12624797175</v>
      </c>
      <c r="G1364" s="201">
        <f>D1364*F1364</f>
        <v>0</v>
      </c>
      <c r="H1364" s="15"/>
      <c r="I1364" s="23"/>
      <c r="J1364" s="24"/>
    </row>
    <row r="1365" spans="1:10" ht="126" hidden="1" customHeight="1">
      <c r="A1365" s="25"/>
      <c r="B1365" s="26" t="s">
        <v>1450</v>
      </c>
      <c r="C1365" s="201"/>
      <c r="D1365" s="201"/>
      <c r="E1365" s="201"/>
      <c r="F1365" s="201">
        <f t="shared" si="30"/>
        <v>0</v>
      </c>
      <c r="G1365" s="201"/>
      <c r="H1365" s="15"/>
      <c r="I1365" s="23"/>
      <c r="J1365" s="16"/>
    </row>
    <row r="1366" spans="1:10" ht="18.75" customHeight="1">
      <c r="A1366" s="25"/>
      <c r="B1366" s="26"/>
      <c r="C1366" s="201"/>
      <c r="D1366" s="201"/>
      <c r="E1366" s="201"/>
      <c r="F1366" s="201"/>
      <c r="G1366" s="201"/>
      <c r="H1366" s="15"/>
      <c r="I1366" s="23"/>
      <c r="J1366" s="16"/>
    </row>
    <row r="1367" spans="1:10" ht="31.5" customHeight="1">
      <c r="A1367" s="25" t="s">
        <v>1451</v>
      </c>
      <c r="B1367" s="30" t="s">
        <v>1452</v>
      </c>
      <c r="C1367" s="201" t="s">
        <v>29</v>
      </c>
      <c r="D1367" s="201">
        <f>(151.54+19.51+18.14+27.79+1.52+11.95)</f>
        <v>230.45</v>
      </c>
      <c r="E1367" s="201">
        <v>88.15</v>
      </c>
      <c r="F1367" s="201">
        <f t="shared" si="30"/>
        <v>109.68222640375001</v>
      </c>
      <c r="G1367" s="201">
        <f>D1367*F1367</f>
        <v>25276.269074744188</v>
      </c>
      <c r="H1367" s="236" t="s">
        <v>2227</v>
      </c>
      <c r="I1367" s="237"/>
      <c r="J1367" s="237"/>
    </row>
    <row r="1368" spans="1:10" ht="78.75" customHeight="1">
      <c r="A1368" s="25"/>
      <c r="B1368" s="26" t="s">
        <v>1454</v>
      </c>
      <c r="C1368" s="201"/>
      <c r="D1368" s="201"/>
      <c r="E1368" s="201"/>
      <c r="F1368" s="201"/>
      <c r="G1368" s="201"/>
      <c r="H1368" s="15"/>
      <c r="I1368" s="23"/>
      <c r="J1368" s="16"/>
    </row>
    <row r="1369" spans="1:10" ht="18.75" hidden="1" customHeight="1">
      <c r="A1369" s="25"/>
      <c r="B1369" s="26"/>
      <c r="C1369" s="201"/>
      <c r="D1369" s="201"/>
      <c r="E1369" s="201"/>
      <c r="F1369" s="201">
        <f t="shared" si="30"/>
        <v>0</v>
      </c>
      <c r="G1369" s="201"/>
      <c r="H1369" s="15"/>
      <c r="I1369" s="23"/>
      <c r="J1369" s="16"/>
    </row>
    <row r="1370" spans="1:10" ht="44.25" hidden="1" customHeight="1">
      <c r="A1370" s="25" t="s">
        <v>1455</v>
      </c>
      <c r="B1370" s="30" t="s">
        <v>1456</v>
      </c>
      <c r="C1370" s="201" t="s">
        <v>29</v>
      </c>
      <c r="D1370" s="201"/>
      <c r="E1370" s="201">
        <v>130.52000000000001</v>
      </c>
      <c r="F1370" s="201">
        <f t="shared" si="30"/>
        <v>162.401862623</v>
      </c>
      <c r="G1370" s="201">
        <f>D1370*F1370</f>
        <v>0</v>
      </c>
      <c r="H1370" s="15"/>
      <c r="I1370" s="23"/>
      <c r="J1370" s="24"/>
    </row>
    <row r="1371" spans="1:10" ht="78.75" hidden="1" customHeight="1">
      <c r="A1371" s="25"/>
      <c r="B1371" s="26" t="s">
        <v>1458</v>
      </c>
      <c r="C1371" s="201"/>
      <c r="D1371" s="201"/>
      <c r="E1371" s="201"/>
      <c r="F1371" s="201">
        <f t="shared" si="30"/>
        <v>0</v>
      </c>
      <c r="G1371" s="201"/>
      <c r="H1371" s="15"/>
      <c r="I1371" s="23"/>
      <c r="J1371" s="16"/>
    </row>
    <row r="1372" spans="1:10" ht="18.75" hidden="1" customHeight="1">
      <c r="A1372" s="25"/>
      <c r="B1372" s="26"/>
      <c r="C1372" s="201"/>
      <c r="D1372" s="201"/>
      <c r="E1372" s="201"/>
      <c r="F1372" s="201">
        <f t="shared" si="30"/>
        <v>0</v>
      </c>
      <c r="G1372" s="201"/>
      <c r="H1372" s="15"/>
      <c r="I1372" s="23"/>
      <c r="J1372" s="16"/>
    </row>
    <row r="1373" spans="1:10" ht="18.75" hidden="1" customHeight="1">
      <c r="A1373" s="25" t="s">
        <v>1459</v>
      </c>
      <c r="B1373" s="30" t="s">
        <v>1460</v>
      </c>
      <c r="C1373" s="201" t="s">
        <v>19</v>
      </c>
      <c r="D1373" s="217"/>
      <c r="E1373" s="201">
        <v>69.61</v>
      </c>
      <c r="F1373" s="201">
        <f t="shared" si="30"/>
        <v>86.613497220249997</v>
      </c>
      <c r="G1373" s="201">
        <f>D1373*F1373</f>
        <v>0</v>
      </c>
      <c r="H1373" s="15"/>
      <c r="I1373" s="23"/>
      <c r="J1373" s="24"/>
    </row>
    <row r="1374" spans="1:10" ht="78.75" hidden="1" customHeight="1">
      <c r="A1374" s="25"/>
      <c r="B1374" s="26" t="s">
        <v>1461</v>
      </c>
      <c r="C1374" s="201"/>
      <c r="D1374" s="201"/>
      <c r="E1374" s="201"/>
      <c r="F1374" s="201">
        <f t="shared" si="30"/>
        <v>0</v>
      </c>
      <c r="G1374" s="201"/>
      <c r="H1374" s="15"/>
      <c r="I1374" s="23"/>
      <c r="J1374" s="16"/>
    </row>
    <row r="1375" spans="1:10" ht="18.75" hidden="1" customHeight="1">
      <c r="A1375" s="25"/>
      <c r="B1375" s="26"/>
      <c r="C1375" s="201"/>
      <c r="D1375" s="201"/>
      <c r="E1375" s="201"/>
      <c r="F1375" s="201">
        <f t="shared" si="30"/>
        <v>0</v>
      </c>
      <c r="G1375" s="201"/>
      <c r="H1375" s="15"/>
      <c r="I1375" s="23"/>
      <c r="J1375" s="16"/>
    </row>
    <row r="1376" spans="1:10" ht="49.5" hidden="1" customHeight="1">
      <c r="A1376" s="25" t="s">
        <v>1462</v>
      </c>
      <c r="B1376" s="30" t="s">
        <v>1463</v>
      </c>
      <c r="C1376" s="201" t="s">
        <v>29</v>
      </c>
      <c r="D1376" s="201"/>
      <c r="E1376" s="201">
        <v>60.03</v>
      </c>
      <c r="F1376" s="201">
        <f t="shared" si="30"/>
        <v>74.693409540749997</v>
      </c>
      <c r="G1376" s="201">
        <f>D1376*F1376</f>
        <v>0</v>
      </c>
      <c r="H1376" s="15"/>
      <c r="I1376" s="23"/>
      <c r="J1376" s="24"/>
    </row>
    <row r="1377" spans="1:10" ht="63" hidden="1" customHeight="1">
      <c r="A1377" s="25"/>
      <c r="B1377" s="26" t="s">
        <v>1465</v>
      </c>
      <c r="C1377" s="201"/>
      <c r="D1377" s="201"/>
      <c r="E1377" s="201"/>
      <c r="F1377" s="201">
        <f t="shared" si="30"/>
        <v>0</v>
      </c>
      <c r="G1377" s="201"/>
      <c r="H1377" s="15"/>
      <c r="I1377" s="23"/>
      <c r="J1377" s="16"/>
    </row>
    <row r="1378" spans="1:10" ht="18.75" hidden="1" customHeight="1">
      <c r="A1378" s="25"/>
      <c r="B1378" s="26"/>
      <c r="C1378" s="201"/>
      <c r="D1378" s="201"/>
      <c r="E1378" s="201"/>
      <c r="F1378" s="201">
        <f t="shared" si="30"/>
        <v>0</v>
      </c>
      <c r="G1378" s="201"/>
      <c r="H1378" s="15"/>
      <c r="I1378" s="23"/>
      <c r="J1378" s="16"/>
    </row>
    <row r="1379" spans="1:10" ht="31.5" hidden="1" customHeight="1">
      <c r="A1379" s="25" t="s">
        <v>1466</v>
      </c>
      <c r="B1379" s="30" t="s">
        <v>1467</v>
      </c>
      <c r="C1379" s="201" t="s">
        <v>33</v>
      </c>
      <c r="D1379" s="201"/>
      <c r="E1379" s="201">
        <v>104.2</v>
      </c>
      <c r="F1379" s="201">
        <f t="shared" si="30"/>
        <v>129.65272820500002</v>
      </c>
      <c r="G1379" s="201">
        <f>D1379*F1379</f>
        <v>0</v>
      </c>
      <c r="H1379" s="15"/>
      <c r="I1379" s="23"/>
      <c r="J1379" s="24"/>
    </row>
    <row r="1380" spans="1:10" ht="141.75" hidden="1" customHeight="1">
      <c r="A1380" s="25"/>
      <c r="B1380" s="26" t="s">
        <v>1468</v>
      </c>
      <c r="C1380" s="201"/>
      <c r="D1380" s="201"/>
      <c r="E1380" s="201"/>
      <c r="F1380" s="201">
        <f t="shared" si="30"/>
        <v>0</v>
      </c>
      <c r="G1380" s="201"/>
      <c r="H1380" s="15"/>
      <c r="I1380" s="23"/>
      <c r="J1380" s="16"/>
    </row>
    <row r="1381" spans="1:10" ht="18.75" hidden="1" customHeight="1">
      <c r="A1381" s="25"/>
      <c r="B1381" s="26"/>
      <c r="C1381" s="201"/>
      <c r="D1381" s="201"/>
      <c r="E1381" s="201"/>
      <c r="F1381" s="201">
        <f t="shared" si="30"/>
        <v>0</v>
      </c>
      <c r="G1381" s="201"/>
      <c r="H1381" s="15"/>
      <c r="I1381" s="23"/>
      <c r="J1381" s="16"/>
    </row>
    <row r="1382" spans="1:10" ht="45" hidden="1" customHeight="1">
      <c r="A1382" s="25" t="s">
        <v>1469</v>
      </c>
      <c r="B1382" s="30" t="s">
        <v>1470</v>
      </c>
      <c r="C1382" s="201" t="s">
        <v>33</v>
      </c>
      <c r="D1382" s="201"/>
      <c r="E1382" s="201">
        <v>201.39</v>
      </c>
      <c r="F1382" s="201">
        <f t="shared" si="30"/>
        <v>250.58313755474998</v>
      </c>
      <c r="G1382" s="201">
        <f>D1382*F1382</f>
        <v>0</v>
      </c>
      <c r="H1382" s="15"/>
      <c r="I1382" s="23"/>
      <c r="J1382" s="24"/>
    </row>
    <row r="1383" spans="1:10" ht="109.5" hidden="1" customHeight="1">
      <c r="A1383" s="25"/>
      <c r="B1383" s="26" t="s">
        <v>1471</v>
      </c>
      <c r="C1383" s="201"/>
      <c r="D1383" s="201"/>
      <c r="E1383" s="201"/>
      <c r="F1383" s="201">
        <f t="shared" si="30"/>
        <v>0</v>
      </c>
      <c r="G1383" s="201"/>
      <c r="H1383" s="15"/>
      <c r="I1383" s="23"/>
      <c r="J1383" s="16"/>
    </row>
    <row r="1384" spans="1:10" ht="18.75" hidden="1" customHeight="1">
      <c r="A1384" s="25"/>
      <c r="B1384" s="26"/>
      <c r="C1384" s="201"/>
      <c r="D1384" s="201"/>
      <c r="E1384" s="201"/>
      <c r="F1384" s="201">
        <f t="shared" si="30"/>
        <v>0</v>
      </c>
      <c r="G1384" s="201"/>
      <c r="H1384" s="15"/>
      <c r="I1384" s="23"/>
      <c r="J1384" s="16"/>
    </row>
    <row r="1385" spans="1:10" ht="31.5" hidden="1" customHeight="1">
      <c r="A1385" s="25" t="s">
        <v>1472</v>
      </c>
      <c r="B1385" s="30" t="s">
        <v>1473</v>
      </c>
      <c r="C1385" s="201" t="s">
        <v>33</v>
      </c>
      <c r="D1385" s="217"/>
      <c r="E1385" s="201">
        <v>135.22</v>
      </c>
      <c r="F1385" s="201">
        <f t="shared" si="30"/>
        <v>168.24992234050001</v>
      </c>
      <c r="G1385" s="201">
        <f>D1385*F1385</f>
        <v>0</v>
      </c>
      <c r="H1385" s="15"/>
      <c r="I1385" s="23"/>
      <c r="J1385" s="24"/>
    </row>
    <row r="1386" spans="1:10" ht="141.75" hidden="1" customHeight="1">
      <c r="A1386" s="25"/>
      <c r="B1386" s="26" t="s">
        <v>1474</v>
      </c>
      <c r="C1386" s="201"/>
      <c r="D1386" s="201"/>
      <c r="E1386" s="201"/>
      <c r="F1386" s="201">
        <f t="shared" si="30"/>
        <v>0</v>
      </c>
      <c r="G1386" s="201"/>
      <c r="H1386" s="15"/>
      <c r="I1386" s="23"/>
      <c r="J1386" s="16"/>
    </row>
    <row r="1387" spans="1:10" ht="18.75" hidden="1" customHeight="1">
      <c r="A1387" s="25"/>
      <c r="B1387" s="26"/>
      <c r="C1387" s="201"/>
      <c r="D1387" s="201"/>
      <c r="E1387" s="201"/>
      <c r="F1387" s="201">
        <f t="shared" si="30"/>
        <v>0</v>
      </c>
      <c r="G1387" s="201"/>
      <c r="H1387" s="15"/>
      <c r="I1387" s="23"/>
      <c r="J1387" s="16"/>
    </row>
    <row r="1388" spans="1:10" ht="47.25" hidden="1" customHeight="1">
      <c r="A1388" s="25" t="s">
        <v>1475</v>
      </c>
      <c r="B1388" s="59" t="s">
        <v>1476</v>
      </c>
      <c r="C1388" s="201" t="s">
        <v>33</v>
      </c>
      <c r="D1388" s="201"/>
      <c r="E1388" s="201">
        <v>116.08</v>
      </c>
      <c r="F1388" s="201">
        <f t="shared" si="30"/>
        <v>144.43463234199999</v>
      </c>
      <c r="G1388" s="201">
        <f>D1388*F1388</f>
        <v>0</v>
      </c>
      <c r="H1388" s="15"/>
      <c r="I1388" s="23"/>
      <c r="J1388" s="16"/>
    </row>
    <row r="1389" spans="1:10" ht="220.5" hidden="1" customHeight="1">
      <c r="A1389" s="25"/>
      <c r="B1389" s="31" t="s">
        <v>1477</v>
      </c>
      <c r="C1389" s="201"/>
      <c r="D1389" s="201"/>
      <c r="E1389" s="201"/>
      <c r="F1389" s="201">
        <f t="shared" si="30"/>
        <v>0</v>
      </c>
      <c r="G1389" s="201"/>
      <c r="H1389" s="15"/>
      <c r="I1389" s="23"/>
      <c r="J1389" s="16"/>
    </row>
    <row r="1390" spans="1:10" ht="18.75" hidden="1" customHeight="1">
      <c r="A1390" s="25"/>
      <c r="B1390" s="26"/>
      <c r="C1390" s="201"/>
      <c r="D1390" s="201"/>
      <c r="E1390" s="201"/>
      <c r="F1390" s="201">
        <f t="shared" si="30"/>
        <v>0</v>
      </c>
      <c r="G1390" s="201"/>
      <c r="H1390" s="15"/>
      <c r="I1390" s="23"/>
      <c r="J1390" s="16"/>
    </row>
    <row r="1391" spans="1:10" ht="47.25" hidden="1" customHeight="1">
      <c r="A1391" s="25" t="s">
        <v>1478</v>
      </c>
      <c r="B1391" s="59" t="s">
        <v>1479</v>
      </c>
      <c r="C1391" s="201" t="s">
        <v>33</v>
      </c>
      <c r="D1391" s="201"/>
      <c r="E1391" s="201">
        <v>98.08</v>
      </c>
      <c r="F1391" s="201">
        <f t="shared" si="30"/>
        <v>122.037807892</v>
      </c>
      <c r="G1391" s="201">
        <f>D1391*F1391</f>
        <v>0</v>
      </c>
      <c r="H1391" s="15"/>
      <c r="I1391" s="23"/>
      <c r="J1391" s="16"/>
    </row>
    <row r="1392" spans="1:10" ht="220.5" hidden="1" customHeight="1">
      <c r="A1392" s="25"/>
      <c r="B1392" s="31" t="s">
        <v>1477</v>
      </c>
      <c r="C1392" s="201"/>
      <c r="D1392" s="201"/>
      <c r="E1392" s="201"/>
      <c r="F1392" s="201">
        <f t="shared" si="30"/>
        <v>0</v>
      </c>
      <c r="G1392" s="201"/>
      <c r="H1392" s="15"/>
      <c r="I1392" s="23"/>
      <c r="J1392" s="16"/>
    </row>
    <row r="1393" spans="1:10" ht="18.75" hidden="1" customHeight="1">
      <c r="A1393" s="25"/>
      <c r="B1393" s="26"/>
      <c r="C1393" s="201"/>
      <c r="D1393" s="201"/>
      <c r="E1393" s="201"/>
      <c r="F1393" s="201">
        <f t="shared" si="30"/>
        <v>0</v>
      </c>
      <c r="G1393" s="201"/>
      <c r="H1393" s="15"/>
      <c r="I1393" s="23"/>
      <c r="J1393" s="16"/>
    </row>
    <row r="1394" spans="1:10" ht="18.75" hidden="1" customHeight="1">
      <c r="A1394" s="25" t="s">
        <v>1480</v>
      </c>
      <c r="B1394" s="35" t="s">
        <v>1481</v>
      </c>
      <c r="C1394" s="201"/>
      <c r="D1394" s="201"/>
      <c r="E1394" s="201"/>
      <c r="F1394" s="201">
        <f t="shared" si="30"/>
        <v>0</v>
      </c>
      <c r="G1394" s="201"/>
      <c r="H1394" s="15"/>
      <c r="I1394" s="23"/>
      <c r="J1394" s="24"/>
    </row>
    <row r="1395" spans="1:10" ht="18.75" hidden="1" customHeight="1">
      <c r="A1395" s="25" t="s">
        <v>1482</v>
      </c>
      <c r="B1395" s="30" t="s">
        <v>1483</v>
      </c>
      <c r="C1395" s="201" t="s">
        <v>19</v>
      </c>
      <c r="D1395" s="201"/>
      <c r="E1395" s="201">
        <v>20.39</v>
      </c>
      <c r="F1395" s="201">
        <f t="shared" si="30"/>
        <v>25.370625029750002</v>
      </c>
      <c r="G1395" s="201">
        <f>D1395*F1395</f>
        <v>0</v>
      </c>
      <c r="H1395" s="15"/>
      <c r="I1395" s="23"/>
      <c r="J1395" s="24"/>
    </row>
    <row r="1396" spans="1:10" ht="78.75" hidden="1" customHeight="1">
      <c r="A1396" s="25"/>
      <c r="B1396" s="26" t="s">
        <v>1484</v>
      </c>
      <c r="C1396" s="201"/>
      <c r="D1396" s="201"/>
      <c r="E1396" s="201"/>
      <c r="F1396" s="201">
        <f t="shared" si="30"/>
        <v>0</v>
      </c>
      <c r="G1396" s="201"/>
      <c r="H1396" s="15"/>
      <c r="I1396" s="23"/>
      <c r="J1396" s="16"/>
    </row>
    <row r="1397" spans="1:10" ht="18.75" hidden="1" customHeight="1">
      <c r="A1397" s="25"/>
      <c r="B1397" s="26"/>
      <c r="C1397" s="201"/>
      <c r="D1397" s="201"/>
      <c r="E1397" s="201"/>
      <c r="F1397" s="201">
        <f t="shared" si="30"/>
        <v>0</v>
      </c>
      <c r="G1397" s="201"/>
      <c r="H1397" s="15"/>
      <c r="I1397" s="23"/>
      <c r="J1397" s="16"/>
    </row>
    <row r="1398" spans="1:10" ht="18.75" hidden="1" customHeight="1">
      <c r="A1398" s="25" t="s">
        <v>1485</v>
      </c>
      <c r="B1398" s="30" t="s">
        <v>1486</v>
      </c>
      <c r="C1398" s="201" t="s">
        <v>19</v>
      </c>
      <c r="D1398" s="201"/>
      <c r="E1398" s="201">
        <v>19.66</v>
      </c>
      <c r="F1398" s="201">
        <f t="shared" si="30"/>
        <v>24.462309371500002</v>
      </c>
      <c r="G1398" s="201">
        <f>D1398*F1398</f>
        <v>0</v>
      </c>
      <c r="H1398" s="15"/>
      <c r="I1398" s="23"/>
      <c r="J1398" s="24"/>
    </row>
    <row r="1399" spans="1:10" ht="47.25" hidden="1" customHeight="1">
      <c r="A1399" s="25"/>
      <c r="B1399" s="26" t="s">
        <v>1487</v>
      </c>
      <c r="C1399" s="201"/>
      <c r="D1399" s="201"/>
      <c r="E1399" s="201"/>
      <c r="F1399" s="201">
        <f t="shared" si="30"/>
        <v>0</v>
      </c>
      <c r="G1399" s="201"/>
      <c r="H1399" s="15"/>
      <c r="I1399" s="23"/>
      <c r="J1399" s="16"/>
    </row>
    <row r="1400" spans="1:10" ht="18.75" hidden="1" customHeight="1">
      <c r="A1400" s="25"/>
      <c r="B1400" s="26"/>
      <c r="C1400" s="201"/>
      <c r="D1400" s="201"/>
      <c r="E1400" s="201"/>
      <c r="F1400" s="201">
        <f t="shared" si="30"/>
        <v>0</v>
      </c>
      <c r="G1400" s="201"/>
      <c r="H1400" s="15"/>
      <c r="I1400" s="23"/>
      <c r="J1400" s="16"/>
    </row>
    <row r="1401" spans="1:10" ht="43.5" customHeight="1">
      <c r="A1401" s="25" t="s">
        <v>1488</v>
      </c>
      <c r="B1401" s="30" t="s">
        <v>1489</v>
      </c>
      <c r="C1401" s="201" t="s">
        <v>19</v>
      </c>
      <c r="D1401" s="201">
        <f>(14*5.73)+(3*(2.84+5.58+5.67+5.88+5.82+2.89+5.9))+(2*4.43)</f>
        <v>192.82</v>
      </c>
      <c r="E1401" s="201">
        <v>10.97</v>
      </c>
      <c r="F1401" s="201">
        <f t="shared" si="30"/>
        <v>13.649620234250001</v>
      </c>
      <c r="G1401" s="201">
        <f>D1401*F1401</f>
        <v>2631.919773568085</v>
      </c>
      <c r="H1401" s="236" t="s">
        <v>2229</v>
      </c>
      <c r="I1401" s="237"/>
      <c r="J1401" s="237"/>
    </row>
    <row r="1402" spans="1:10" ht="320.25" customHeight="1">
      <c r="A1402" s="25"/>
      <c r="B1402" s="26" t="s">
        <v>1490</v>
      </c>
      <c r="C1402" s="201"/>
      <c r="D1402" s="201"/>
      <c r="E1402" s="201"/>
      <c r="F1402" s="201"/>
      <c r="G1402" s="201"/>
      <c r="H1402" s="15"/>
      <c r="I1402" s="23"/>
      <c r="J1402" s="16"/>
    </row>
    <row r="1403" spans="1:10" ht="18.75" customHeight="1">
      <c r="A1403" s="25"/>
      <c r="B1403" s="26"/>
      <c r="C1403" s="201"/>
      <c r="D1403" s="201"/>
      <c r="E1403" s="201"/>
      <c r="F1403" s="201"/>
      <c r="G1403" s="201"/>
      <c r="H1403" s="15"/>
      <c r="I1403" s="23"/>
      <c r="J1403" s="16"/>
    </row>
    <row r="1404" spans="1:10" ht="37.5" hidden="1" customHeight="1">
      <c r="A1404" s="25" t="s">
        <v>1491</v>
      </c>
      <c r="B1404" s="30" t="s">
        <v>1492</v>
      </c>
      <c r="C1404" s="201" t="s">
        <v>19</v>
      </c>
      <c r="D1404" s="201"/>
      <c r="E1404" s="201">
        <v>17.420000000000002</v>
      </c>
      <c r="F1404" s="201">
        <f t="shared" si="30"/>
        <v>21.675148995500003</v>
      </c>
      <c r="G1404" s="201">
        <f>D1404*F1404</f>
        <v>0</v>
      </c>
      <c r="H1404" s="15"/>
      <c r="I1404" s="23"/>
      <c r="J1404" s="24"/>
    </row>
    <row r="1405" spans="1:10" ht="63" hidden="1" customHeight="1">
      <c r="A1405" s="25"/>
      <c r="B1405" s="26" t="s">
        <v>1493</v>
      </c>
      <c r="C1405" s="201"/>
      <c r="D1405" s="201"/>
      <c r="E1405" s="201"/>
      <c r="F1405" s="201">
        <f t="shared" si="30"/>
        <v>0</v>
      </c>
      <c r="G1405" s="201"/>
      <c r="H1405" s="15"/>
      <c r="I1405" s="23"/>
      <c r="J1405" s="16"/>
    </row>
    <row r="1406" spans="1:10" ht="18.75" hidden="1" customHeight="1">
      <c r="A1406" s="25"/>
      <c r="B1406" s="26"/>
      <c r="C1406" s="201"/>
      <c r="D1406" s="201"/>
      <c r="E1406" s="201"/>
      <c r="F1406" s="201">
        <f t="shared" si="30"/>
        <v>0</v>
      </c>
      <c r="G1406" s="201"/>
      <c r="H1406" s="15"/>
      <c r="I1406" s="23"/>
      <c r="J1406" s="16"/>
    </row>
    <row r="1407" spans="1:10" ht="18.75" hidden="1" customHeight="1">
      <c r="A1407" s="25" t="s">
        <v>1494</v>
      </c>
      <c r="B1407" s="30" t="s">
        <v>1495</v>
      </c>
      <c r="C1407" s="201" t="s">
        <v>19</v>
      </c>
      <c r="D1407" s="201"/>
      <c r="E1407" s="201">
        <v>47.11</v>
      </c>
      <c r="F1407" s="201">
        <f t="shared" si="30"/>
        <v>58.617466657750001</v>
      </c>
      <c r="G1407" s="201">
        <f>D1407*F1407</f>
        <v>0</v>
      </c>
      <c r="H1407" s="15"/>
      <c r="I1407" s="23"/>
      <c r="J1407" s="24"/>
    </row>
    <row r="1408" spans="1:10" ht="63" hidden="1" customHeight="1">
      <c r="A1408" s="25"/>
      <c r="B1408" s="26" t="s">
        <v>1496</v>
      </c>
      <c r="C1408" s="201"/>
      <c r="D1408" s="201"/>
      <c r="E1408" s="201"/>
      <c r="F1408" s="201">
        <f t="shared" si="30"/>
        <v>0</v>
      </c>
      <c r="G1408" s="201"/>
      <c r="H1408" s="15"/>
      <c r="I1408" s="23"/>
      <c r="J1408" s="16"/>
    </row>
    <row r="1409" spans="1:10" ht="18.75" hidden="1" customHeight="1">
      <c r="A1409" s="25"/>
      <c r="B1409" s="26"/>
      <c r="C1409" s="201"/>
      <c r="D1409" s="201"/>
      <c r="E1409" s="201"/>
      <c r="F1409" s="201">
        <f t="shared" si="30"/>
        <v>0</v>
      </c>
      <c r="G1409" s="201"/>
      <c r="H1409" s="15"/>
      <c r="I1409" s="23"/>
      <c r="J1409" s="16"/>
    </row>
    <row r="1410" spans="1:10" ht="31.5" hidden="1" customHeight="1">
      <c r="A1410" s="25" t="s">
        <v>1497</v>
      </c>
      <c r="B1410" s="30" t="s">
        <v>1498</v>
      </c>
      <c r="C1410" s="201" t="s">
        <v>19</v>
      </c>
      <c r="D1410" s="217"/>
      <c r="E1410" s="201">
        <v>39.03</v>
      </c>
      <c r="F1410" s="201">
        <f t="shared" si="30"/>
        <v>48.563781015750003</v>
      </c>
      <c r="G1410" s="201">
        <f>D1410*F1410</f>
        <v>0</v>
      </c>
      <c r="H1410" s="236"/>
      <c r="I1410" s="237"/>
      <c r="J1410" s="237"/>
    </row>
    <row r="1411" spans="1:10" ht="78.75" hidden="1" customHeight="1">
      <c r="A1411" s="25"/>
      <c r="B1411" s="26" t="s">
        <v>1499</v>
      </c>
      <c r="C1411" s="201"/>
      <c r="D1411" s="201"/>
      <c r="E1411" s="201"/>
      <c r="F1411" s="201">
        <f t="shared" si="30"/>
        <v>0</v>
      </c>
      <c r="G1411" s="201"/>
      <c r="H1411" s="15"/>
      <c r="I1411" s="23"/>
      <c r="J1411" s="16"/>
    </row>
    <row r="1412" spans="1:10" ht="18.75" hidden="1" customHeight="1">
      <c r="A1412" s="25"/>
      <c r="B1412" s="26"/>
      <c r="C1412" s="201"/>
      <c r="D1412" s="201"/>
      <c r="E1412" s="201"/>
      <c r="F1412" s="201">
        <f t="shared" si="30"/>
        <v>0</v>
      </c>
      <c r="G1412" s="201"/>
      <c r="H1412" s="15"/>
      <c r="I1412" s="23"/>
      <c r="J1412" s="16"/>
    </row>
    <row r="1413" spans="1:10" ht="30" hidden="1" customHeight="1">
      <c r="A1413" s="25" t="s">
        <v>1500</v>
      </c>
      <c r="B1413" s="35" t="s">
        <v>1501</v>
      </c>
      <c r="C1413" s="201"/>
      <c r="D1413" s="201"/>
      <c r="E1413" s="201"/>
      <c r="F1413" s="201">
        <f t="shared" si="30"/>
        <v>0</v>
      </c>
      <c r="G1413" s="201"/>
      <c r="H1413" s="15"/>
      <c r="I1413" s="23"/>
      <c r="J1413" s="16"/>
    </row>
    <row r="1414" spans="1:10" ht="34.5" hidden="1" customHeight="1">
      <c r="A1414" s="25" t="s">
        <v>1502</v>
      </c>
      <c r="B1414" s="30" t="s">
        <v>1503</v>
      </c>
      <c r="C1414" s="201" t="s">
        <v>29</v>
      </c>
      <c r="D1414" s="201"/>
      <c r="E1414" s="201">
        <v>61.51</v>
      </c>
      <c r="F1414" s="201">
        <f t="shared" si="30"/>
        <v>76.534926217749998</v>
      </c>
      <c r="G1414" s="201">
        <f>D1414*F1414</f>
        <v>0</v>
      </c>
      <c r="H1414" s="15"/>
      <c r="I1414" s="23"/>
      <c r="J1414" s="24"/>
    </row>
    <row r="1415" spans="1:10" ht="73.5" hidden="1" customHeight="1">
      <c r="A1415" s="25"/>
      <c r="B1415" s="26" t="s">
        <v>1505</v>
      </c>
      <c r="C1415" s="201"/>
      <c r="D1415" s="201"/>
      <c r="E1415" s="201"/>
      <c r="F1415" s="201">
        <f t="shared" si="30"/>
        <v>0</v>
      </c>
      <c r="G1415" s="201"/>
      <c r="H1415" s="15"/>
      <c r="I1415" s="23"/>
      <c r="J1415" s="16"/>
    </row>
    <row r="1416" spans="1:10" ht="18.75" hidden="1" customHeight="1">
      <c r="A1416" s="25"/>
      <c r="B1416" s="26"/>
      <c r="C1416" s="201"/>
      <c r="D1416" s="201"/>
      <c r="E1416" s="201"/>
      <c r="F1416" s="201">
        <f t="shared" si="30"/>
        <v>0</v>
      </c>
      <c r="G1416" s="201"/>
      <c r="H1416" s="15"/>
      <c r="I1416" s="23"/>
      <c r="J1416" s="16"/>
    </row>
    <row r="1417" spans="1:10" ht="31.5" customHeight="1">
      <c r="A1417" s="25" t="s">
        <v>1506</v>
      </c>
      <c r="B1417" s="30" t="s">
        <v>1507</v>
      </c>
      <c r="C1417" s="201" t="s">
        <v>33</v>
      </c>
      <c r="D1417" s="201">
        <f>3.13+2.45+31.94+32.46+33.66+33.29+12.79+3.32+34.04+9.96+5.53+1.37+1.35+1.34+5.62+1.31+1.35+1.35+27.79+18.14+49.78</f>
        <v>311.97000000000003</v>
      </c>
      <c r="E1417" s="201">
        <v>44.81</v>
      </c>
      <c r="F1417" s="201">
        <f t="shared" si="30"/>
        <v>55.755650200250003</v>
      </c>
      <c r="G1417" s="201">
        <f>D1417*F1417</f>
        <v>17394.090192971995</v>
      </c>
      <c r="H1417" s="236" t="s">
        <v>2246</v>
      </c>
      <c r="I1417" s="237"/>
      <c r="J1417" s="237"/>
    </row>
    <row r="1418" spans="1:10" ht="63" customHeight="1">
      <c r="A1418" s="25"/>
      <c r="B1418" s="26" t="s">
        <v>581</v>
      </c>
      <c r="C1418" s="201"/>
      <c r="D1418" s="201"/>
      <c r="E1418" s="201"/>
      <c r="F1418" s="201"/>
      <c r="G1418" s="201"/>
      <c r="H1418" s="15"/>
      <c r="I1418" s="23"/>
      <c r="J1418" s="16"/>
    </row>
    <row r="1419" spans="1:10" ht="18.75" customHeight="1">
      <c r="A1419" s="80"/>
      <c r="B1419" s="26"/>
      <c r="C1419" s="201"/>
      <c r="D1419" s="222"/>
      <c r="E1419" s="201"/>
      <c r="F1419" s="201"/>
      <c r="G1419" s="201"/>
      <c r="H1419" s="15"/>
      <c r="I1419" s="23"/>
      <c r="J1419" s="16"/>
    </row>
    <row r="1420" spans="1:10" ht="18.75" hidden="1" customHeight="1">
      <c r="A1420" s="25" t="s">
        <v>1508</v>
      </c>
      <c r="B1420" s="35" t="s">
        <v>1509</v>
      </c>
      <c r="C1420" s="201"/>
      <c r="D1420" s="201"/>
      <c r="E1420" s="201"/>
      <c r="F1420" s="201"/>
      <c r="G1420" s="201"/>
      <c r="H1420" s="15"/>
      <c r="I1420" s="23"/>
      <c r="J1420" s="16"/>
    </row>
    <row r="1421" spans="1:10" ht="18.75" hidden="1" customHeight="1">
      <c r="A1421" s="25" t="s">
        <v>1510</v>
      </c>
      <c r="B1421" s="30" t="s">
        <v>1511</v>
      </c>
      <c r="C1421" s="201" t="s">
        <v>19</v>
      </c>
      <c r="D1421" s="217"/>
      <c r="E1421" s="201">
        <v>13.63</v>
      </c>
      <c r="F1421" s="201"/>
      <c r="G1421" s="201">
        <f>D1421*F1421</f>
        <v>0</v>
      </c>
      <c r="H1421" s="15"/>
      <c r="I1421" s="23"/>
      <c r="J1421" s="24"/>
    </row>
    <row r="1422" spans="1:10" ht="47.25" hidden="1" customHeight="1">
      <c r="A1422" s="25"/>
      <c r="B1422" s="26" t="s">
        <v>1512</v>
      </c>
      <c r="C1422" s="201"/>
      <c r="D1422" s="201"/>
      <c r="E1422" s="201"/>
      <c r="F1422" s="201"/>
      <c r="G1422" s="201"/>
      <c r="H1422" s="15"/>
      <c r="I1422" s="23"/>
      <c r="J1422" s="16"/>
    </row>
    <row r="1423" spans="1:10" ht="18.75" hidden="1" customHeight="1">
      <c r="A1423" s="25"/>
      <c r="B1423" s="30"/>
      <c r="C1423" s="201"/>
      <c r="D1423" s="201"/>
      <c r="E1423" s="201"/>
      <c r="F1423" s="201"/>
      <c r="G1423" s="201"/>
      <c r="H1423" s="15"/>
      <c r="I1423" s="23"/>
      <c r="J1423" s="16"/>
    </row>
    <row r="1424" spans="1:10" ht="31.5" hidden="1" customHeight="1">
      <c r="A1424" s="25" t="s">
        <v>1513</v>
      </c>
      <c r="B1424" s="30" t="s">
        <v>1514</v>
      </c>
      <c r="C1424" s="201" t="s">
        <v>29</v>
      </c>
      <c r="D1424" s="201"/>
      <c r="E1424" s="201">
        <v>92.1</v>
      </c>
      <c r="F1424" s="201"/>
      <c r="G1424" s="201">
        <f>D1424*F1424</f>
        <v>0</v>
      </c>
      <c r="H1424" s="15"/>
      <c r="I1424" s="23"/>
      <c r="J1424" s="24"/>
    </row>
    <row r="1425" spans="1:10" ht="252" hidden="1" customHeight="1">
      <c r="A1425" s="25"/>
      <c r="B1425" s="26" t="s">
        <v>1516</v>
      </c>
      <c r="C1425" s="201"/>
      <c r="D1425" s="201"/>
      <c r="E1425" s="201"/>
      <c r="F1425" s="201"/>
      <c r="G1425" s="201"/>
      <c r="H1425" s="15"/>
      <c r="I1425" s="23"/>
      <c r="J1425" s="16"/>
    </row>
    <row r="1426" spans="1:10" ht="18.75" hidden="1" customHeight="1">
      <c r="A1426" s="25"/>
      <c r="B1426" s="26"/>
      <c r="C1426" s="201"/>
      <c r="D1426" s="201"/>
      <c r="E1426" s="201"/>
      <c r="F1426" s="201"/>
      <c r="G1426" s="201"/>
      <c r="H1426" s="15"/>
      <c r="I1426" s="23"/>
      <c r="J1426" s="16"/>
    </row>
    <row r="1427" spans="1:10" ht="31.5" hidden="1" customHeight="1">
      <c r="A1427" s="25" t="s">
        <v>1517</v>
      </c>
      <c r="B1427" s="30" t="s">
        <v>1518</v>
      </c>
      <c r="C1427" s="201" t="s">
        <v>29</v>
      </c>
      <c r="D1427" s="201"/>
      <c r="E1427" s="201">
        <v>69.67</v>
      </c>
      <c r="F1427" s="201"/>
      <c r="G1427" s="201">
        <f>D1427*F1427</f>
        <v>0</v>
      </c>
      <c r="H1427" s="15"/>
      <c r="I1427" s="23"/>
      <c r="J1427" s="24"/>
    </row>
    <row r="1428" spans="1:10" ht="208.5" hidden="1" customHeight="1">
      <c r="A1428" s="25"/>
      <c r="B1428" s="26" t="s">
        <v>1520</v>
      </c>
      <c r="C1428" s="201"/>
      <c r="D1428" s="201"/>
      <c r="E1428" s="201"/>
      <c r="F1428" s="201"/>
      <c r="G1428" s="201"/>
      <c r="H1428" s="15"/>
      <c r="I1428" s="23"/>
      <c r="J1428" s="16"/>
    </row>
    <row r="1429" spans="1:10" ht="18.75" hidden="1" customHeight="1">
      <c r="A1429" s="25"/>
      <c r="B1429" s="30"/>
      <c r="C1429" s="201"/>
      <c r="D1429" s="201"/>
      <c r="E1429" s="201"/>
      <c r="F1429" s="201"/>
      <c r="G1429" s="201"/>
      <c r="H1429" s="15"/>
      <c r="I1429" s="23"/>
      <c r="J1429" s="16"/>
    </row>
    <row r="1430" spans="1:10" ht="21" hidden="1" customHeight="1">
      <c r="A1430" s="25" t="s">
        <v>1521</v>
      </c>
      <c r="B1430" s="30" t="s">
        <v>1522</v>
      </c>
      <c r="C1430" s="201" t="s">
        <v>29</v>
      </c>
      <c r="D1430" s="201"/>
      <c r="E1430" s="201">
        <v>32.770000000000003</v>
      </c>
      <c r="F1430" s="201"/>
      <c r="G1430" s="201">
        <f>D1430*F1430</f>
        <v>0</v>
      </c>
      <c r="H1430" s="15"/>
      <c r="I1430" s="23"/>
      <c r="J1430" s="24"/>
    </row>
    <row r="1431" spans="1:10" ht="94.5" hidden="1" customHeight="1">
      <c r="A1431" s="25"/>
      <c r="B1431" s="26" t="s">
        <v>1524</v>
      </c>
      <c r="C1431" s="201"/>
      <c r="D1431" s="201"/>
      <c r="E1431" s="201"/>
      <c r="F1431" s="201"/>
      <c r="G1431" s="201"/>
      <c r="H1431" s="15"/>
      <c r="I1431" s="23"/>
      <c r="J1431" s="16"/>
    </row>
    <row r="1432" spans="1:10" ht="18.75" hidden="1" customHeight="1">
      <c r="A1432" s="25"/>
      <c r="B1432" s="26"/>
      <c r="C1432" s="201"/>
      <c r="D1432" s="201"/>
      <c r="E1432" s="201"/>
      <c r="F1432" s="201"/>
      <c r="G1432" s="201"/>
      <c r="H1432" s="15"/>
      <c r="I1432" s="23"/>
      <c r="J1432" s="16"/>
    </row>
    <row r="1433" spans="1:10" ht="31.5" hidden="1" customHeight="1">
      <c r="A1433" s="25" t="s">
        <v>1525</v>
      </c>
      <c r="B1433" s="30" t="s">
        <v>1526</v>
      </c>
      <c r="C1433" s="201" t="s">
        <v>29</v>
      </c>
      <c r="D1433" s="217"/>
      <c r="E1433" s="201">
        <v>75.319999999999993</v>
      </c>
      <c r="F1433" s="201"/>
      <c r="G1433" s="201">
        <f>D1433*F1433</f>
        <v>0</v>
      </c>
      <c r="H1433" s="236"/>
      <c r="I1433" s="237"/>
      <c r="J1433" s="248"/>
    </row>
    <row r="1434" spans="1:10" ht="78.75" hidden="1" customHeight="1">
      <c r="A1434" s="25"/>
      <c r="B1434" s="26" t="s">
        <v>1528</v>
      </c>
      <c r="C1434" s="201"/>
      <c r="D1434" s="201"/>
      <c r="E1434" s="201"/>
      <c r="F1434" s="201"/>
      <c r="G1434" s="201"/>
      <c r="H1434" s="15"/>
      <c r="I1434" s="23"/>
      <c r="J1434" s="16"/>
    </row>
    <row r="1435" spans="1:10" ht="20.25" hidden="1" customHeight="1">
      <c r="A1435" s="25"/>
      <c r="B1435" s="26"/>
      <c r="C1435" s="211"/>
      <c r="D1435" s="201"/>
      <c r="E1435" s="205"/>
      <c r="F1435" s="201"/>
      <c r="G1435" s="201"/>
      <c r="H1435" s="15"/>
      <c r="I1435" s="23"/>
      <c r="J1435" s="16"/>
    </row>
    <row r="1436" spans="1:10" ht="20.25" hidden="1" customHeight="1">
      <c r="A1436" s="25" t="s">
        <v>1529</v>
      </c>
      <c r="B1436" s="30" t="s">
        <v>1530</v>
      </c>
      <c r="C1436" s="211" t="s">
        <v>19</v>
      </c>
      <c r="D1436" s="201"/>
      <c r="E1436" s="201">
        <v>124.64</v>
      </c>
      <c r="F1436" s="201"/>
      <c r="G1436" s="201">
        <f>D1436*F1436</f>
        <v>0</v>
      </c>
      <c r="H1436" s="15"/>
      <c r="I1436" s="23"/>
      <c r="J1436" s="24"/>
    </row>
    <row r="1437" spans="1:10" ht="141.75" hidden="1" customHeight="1">
      <c r="A1437" s="25"/>
      <c r="B1437" s="26" t="s">
        <v>1531</v>
      </c>
      <c r="C1437" s="211"/>
      <c r="D1437" s="201"/>
      <c r="E1437" s="205"/>
      <c r="F1437" s="201"/>
      <c r="G1437" s="201"/>
      <c r="H1437" s="15"/>
      <c r="I1437" s="23"/>
      <c r="J1437" s="24"/>
    </row>
    <row r="1438" spans="1:10" ht="20.25" hidden="1" customHeight="1">
      <c r="A1438" s="25"/>
      <c r="B1438" s="30"/>
      <c r="C1438" s="211"/>
      <c r="D1438" s="201"/>
      <c r="E1438" s="205"/>
      <c r="F1438" s="201"/>
      <c r="G1438" s="201"/>
      <c r="H1438" s="15"/>
      <c r="I1438" s="23"/>
      <c r="J1438" s="24"/>
    </row>
    <row r="1439" spans="1:10" ht="18.75" hidden="1" customHeight="1">
      <c r="A1439" s="25" t="s">
        <v>1532</v>
      </c>
      <c r="B1439" s="30" t="s">
        <v>1533</v>
      </c>
      <c r="C1439" s="211" t="s">
        <v>19</v>
      </c>
      <c r="D1439" s="201"/>
      <c r="E1439" s="201">
        <v>68.16</v>
      </c>
      <c r="F1439" s="201"/>
      <c r="G1439" s="201">
        <f>D1439*F1439</f>
        <v>0</v>
      </c>
      <c r="H1439" s="15"/>
      <c r="I1439" s="23"/>
      <c r="J1439" s="24"/>
    </row>
    <row r="1440" spans="1:10" ht="138" hidden="1" customHeight="1">
      <c r="A1440" s="25"/>
      <c r="B1440" s="26" t="s">
        <v>1534</v>
      </c>
      <c r="C1440" s="211"/>
      <c r="D1440" s="201"/>
      <c r="E1440" s="205"/>
      <c r="F1440" s="201"/>
      <c r="G1440" s="201"/>
      <c r="H1440" s="15"/>
      <c r="I1440" s="23"/>
      <c r="J1440" s="24"/>
    </row>
    <row r="1441" spans="1:10" ht="18.75" hidden="1" customHeight="1">
      <c r="A1441" s="25"/>
      <c r="B1441" s="30"/>
      <c r="C1441" s="211"/>
      <c r="D1441" s="201"/>
      <c r="E1441" s="205"/>
      <c r="F1441" s="201"/>
      <c r="G1441" s="201"/>
      <c r="H1441" s="15"/>
      <c r="I1441" s="23"/>
      <c r="J1441" s="24"/>
    </row>
    <row r="1442" spans="1:10" ht="18.75" hidden="1" customHeight="1">
      <c r="A1442" s="25" t="s">
        <v>1535</v>
      </c>
      <c r="B1442" s="30" t="s">
        <v>1536</v>
      </c>
      <c r="C1442" s="211" t="s">
        <v>19</v>
      </c>
      <c r="D1442" s="201"/>
      <c r="E1442" s="201">
        <v>88.21</v>
      </c>
      <c r="F1442" s="201"/>
      <c r="G1442" s="201">
        <f>D1442*F1442</f>
        <v>0</v>
      </c>
      <c r="H1442" s="15"/>
      <c r="I1442" s="23"/>
      <c r="J1442" s="24"/>
    </row>
    <row r="1443" spans="1:10" ht="141.75" hidden="1" customHeight="1">
      <c r="A1443" s="25"/>
      <c r="B1443" s="26" t="s">
        <v>1534</v>
      </c>
      <c r="C1443" s="201"/>
      <c r="D1443" s="223"/>
      <c r="E1443" s="201"/>
      <c r="F1443" s="201"/>
      <c r="G1443" s="205"/>
      <c r="H1443" s="15"/>
      <c r="I1443" s="23"/>
      <c r="J1443" s="24"/>
    </row>
    <row r="1444" spans="1:10" ht="23.25" hidden="1" customHeight="1">
      <c r="A1444" s="25"/>
      <c r="B1444" s="26"/>
      <c r="C1444" s="201"/>
      <c r="D1444" s="223"/>
      <c r="E1444" s="201"/>
      <c r="F1444" s="201"/>
      <c r="G1444" s="205"/>
      <c r="H1444" s="15"/>
      <c r="I1444" s="23"/>
      <c r="J1444" s="24"/>
    </row>
    <row r="1445" spans="1:10" ht="23.25" hidden="1" customHeight="1">
      <c r="A1445" s="25" t="s">
        <v>1537</v>
      </c>
      <c r="B1445" s="30" t="s">
        <v>1538</v>
      </c>
      <c r="C1445" s="201" t="s">
        <v>33</v>
      </c>
      <c r="D1445" s="201"/>
      <c r="E1445" s="201">
        <v>21.89</v>
      </c>
      <c r="F1445" s="201"/>
      <c r="G1445" s="201">
        <f>D1445*F1445</f>
        <v>0</v>
      </c>
      <c r="H1445" s="15"/>
      <c r="I1445" s="23"/>
      <c r="J1445" s="24"/>
    </row>
    <row r="1446" spans="1:10" ht="141.75" hidden="1" customHeight="1">
      <c r="A1446" s="25"/>
      <c r="B1446" s="26" t="s">
        <v>1539</v>
      </c>
      <c r="C1446" s="201"/>
      <c r="D1446" s="223"/>
      <c r="E1446" s="201"/>
      <c r="F1446" s="201"/>
      <c r="G1446" s="205"/>
      <c r="H1446" s="15"/>
      <c r="I1446" s="23"/>
      <c r="J1446" s="24"/>
    </row>
    <row r="1447" spans="1:10" ht="23.25" hidden="1" customHeight="1">
      <c r="A1447" s="25"/>
      <c r="B1447" s="26"/>
      <c r="C1447" s="201"/>
      <c r="D1447" s="223"/>
      <c r="E1447" s="201"/>
      <c r="F1447" s="201"/>
      <c r="G1447" s="205"/>
      <c r="H1447" s="15"/>
      <c r="I1447" s="23"/>
      <c r="J1447" s="24"/>
    </row>
    <row r="1448" spans="1:10" ht="23.25" hidden="1" customHeight="1">
      <c r="A1448" s="25" t="s">
        <v>1540</v>
      </c>
      <c r="B1448" s="30" t="s">
        <v>1541</v>
      </c>
      <c r="C1448" s="201" t="s">
        <v>33</v>
      </c>
      <c r="D1448" s="201"/>
      <c r="E1448" s="201">
        <v>26.94</v>
      </c>
      <c r="F1448" s="201"/>
      <c r="G1448" s="201">
        <f>D1448*F1448</f>
        <v>0</v>
      </c>
      <c r="H1448" s="15"/>
      <c r="I1448" s="23"/>
      <c r="J1448" s="24"/>
    </row>
    <row r="1449" spans="1:10" ht="63" hidden="1" customHeight="1">
      <c r="A1449" s="25"/>
      <c r="B1449" s="26" t="s">
        <v>1542</v>
      </c>
      <c r="C1449" s="203"/>
      <c r="D1449" s="223"/>
      <c r="E1449" s="203"/>
      <c r="F1449" s="201"/>
      <c r="G1449" s="205"/>
      <c r="H1449" s="15"/>
      <c r="I1449" s="23"/>
      <c r="J1449" s="24"/>
    </row>
    <row r="1450" spans="1:10" ht="18" customHeight="1">
      <c r="A1450" s="61"/>
      <c r="B1450" s="58"/>
      <c r="C1450" s="254" t="s">
        <v>82</v>
      </c>
      <c r="D1450" s="255"/>
      <c r="E1450" s="256"/>
      <c r="F1450" s="201"/>
      <c r="G1450" s="204">
        <f>SUM(G1350:G1449)</f>
        <v>74108.693529578217</v>
      </c>
      <c r="H1450" s="15"/>
      <c r="I1450" s="23"/>
      <c r="J1450" s="16"/>
    </row>
    <row r="1451" spans="1:10" ht="18.75" customHeight="1">
      <c r="A1451" s="10">
        <v>160000</v>
      </c>
      <c r="B1451" s="11" t="s">
        <v>1543</v>
      </c>
      <c r="C1451" s="220"/>
      <c r="D1451" s="214"/>
      <c r="E1451" s="201"/>
      <c r="F1451" s="201"/>
      <c r="G1451" s="201"/>
      <c r="H1451" s="15"/>
      <c r="I1451" s="23"/>
      <c r="J1451" s="16"/>
    </row>
    <row r="1452" spans="1:10" ht="25.5" hidden="1" customHeight="1">
      <c r="A1452" s="17">
        <v>160100</v>
      </c>
      <c r="B1452" s="65" t="s">
        <v>1544</v>
      </c>
      <c r="C1452" s="201"/>
      <c r="D1452" s="201"/>
      <c r="E1452" s="201"/>
      <c r="F1452" s="201">
        <f t="shared" ref="F1452:F1485" si="31">E1452*1.244268025</f>
        <v>0</v>
      </c>
      <c r="G1452" s="201"/>
      <c r="H1452" s="15"/>
      <c r="I1452" s="23"/>
      <c r="J1452" s="16"/>
    </row>
    <row r="1453" spans="1:10" ht="39.75" hidden="1" customHeight="1">
      <c r="A1453" s="25">
        <v>160101</v>
      </c>
      <c r="B1453" s="30" t="s">
        <v>1545</v>
      </c>
      <c r="C1453" s="201" t="s">
        <v>29</v>
      </c>
      <c r="D1453" s="201"/>
      <c r="E1453" s="201">
        <v>189.7</v>
      </c>
      <c r="F1453" s="201">
        <f t="shared" si="31"/>
        <v>236.03764434249999</v>
      </c>
      <c r="G1453" s="201">
        <f>D1453*F1453</f>
        <v>0</v>
      </c>
      <c r="H1453" s="236"/>
      <c r="I1453" s="237"/>
      <c r="J1453" s="237"/>
    </row>
    <row r="1454" spans="1:10" ht="63" hidden="1" customHeight="1">
      <c r="A1454" s="25"/>
      <c r="B1454" s="26" t="s">
        <v>1547</v>
      </c>
      <c r="C1454" s="201"/>
      <c r="D1454" s="201"/>
      <c r="E1454" s="201"/>
      <c r="F1454" s="201">
        <f t="shared" si="31"/>
        <v>0</v>
      </c>
      <c r="G1454" s="201"/>
      <c r="H1454" s="15"/>
      <c r="I1454" s="23"/>
      <c r="J1454" s="16"/>
    </row>
    <row r="1455" spans="1:10" ht="18.75" hidden="1" customHeight="1">
      <c r="A1455" s="25"/>
      <c r="B1455" s="26"/>
      <c r="C1455" s="201"/>
      <c r="D1455" s="201"/>
      <c r="E1455" s="201"/>
      <c r="F1455" s="201">
        <f t="shared" si="31"/>
        <v>0</v>
      </c>
      <c r="G1455" s="201"/>
      <c r="H1455" s="15"/>
      <c r="I1455" s="23"/>
      <c r="J1455" s="16"/>
    </row>
    <row r="1456" spans="1:10" ht="37.5" hidden="1" customHeight="1">
      <c r="A1456" s="25" t="s">
        <v>1548</v>
      </c>
      <c r="B1456" s="30" t="s">
        <v>1549</v>
      </c>
      <c r="C1456" s="201" t="s">
        <v>29</v>
      </c>
      <c r="D1456" s="201"/>
      <c r="E1456" s="201">
        <v>231.49</v>
      </c>
      <c r="F1456" s="201">
        <f t="shared" si="31"/>
        <v>288.03560510725003</v>
      </c>
      <c r="G1456" s="201">
        <f>D1456*F1456</f>
        <v>0</v>
      </c>
      <c r="H1456" s="15"/>
      <c r="I1456" s="23"/>
      <c r="J1456" s="24"/>
    </row>
    <row r="1457" spans="1:10" ht="78.75" hidden="1" customHeight="1">
      <c r="A1457" s="25"/>
      <c r="B1457" s="26" t="s">
        <v>1551</v>
      </c>
      <c r="C1457" s="201"/>
      <c r="D1457" s="201"/>
      <c r="E1457" s="201"/>
      <c r="F1457" s="201">
        <f t="shared" si="31"/>
        <v>0</v>
      </c>
      <c r="G1457" s="201"/>
      <c r="H1457" s="15"/>
      <c r="I1457" s="23"/>
      <c r="J1457" s="16"/>
    </row>
    <row r="1458" spans="1:10" ht="18.75" hidden="1" customHeight="1">
      <c r="A1458" s="25"/>
      <c r="B1458" s="26"/>
      <c r="C1458" s="201"/>
      <c r="D1458" s="201"/>
      <c r="E1458" s="201"/>
      <c r="F1458" s="201">
        <f t="shared" si="31"/>
        <v>0</v>
      </c>
      <c r="G1458" s="201"/>
      <c r="H1458" s="15"/>
      <c r="I1458" s="23"/>
      <c r="J1458" s="16"/>
    </row>
    <row r="1459" spans="1:10" ht="18.75" hidden="1" customHeight="1">
      <c r="A1459" s="25" t="s">
        <v>1552</v>
      </c>
      <c r="B1459" s="30" t="s">
        <v>1553</v>
      </c>
      <c r="C1459" s="201" t="s">
        <v>7</v>
      </c>
      <c r="D1459" s="217"/>
      <c r="E1459" s="201">
        <v>111.73</v>
      </c>
      <c r="F1459" s="201">
        <f t="shared" si="31"/>
        <v>139.02206643325002</v>
      </c>
      <c r="G1459" s="201">
        <f>D1459*F1459</f>
        <v>0</v>
      </c>
      <c r="H1459" s="83"/>
      <c r="I1459" s="23"/>
      <c r="J1459" s="24"/>
    </row>
    <row r="1460" spans="1:10" ht="63" hidden="1" customHeight="1">
      <c r="A1460" s="25"/>
      <c r="B1460" s="26" t="s">
        <v>1554</v>
      </c>
      <c r="C1460" s="201"/>
      <c r="D1460" s="201"/>
      <c r="E1460" s="201"/>
      <c r="F1460" s="201">
        <f t="shared" si="31"/>
        <v>0</v>
      </c>
      <c r="G1460" s="201"/>
      <c r="H1460" s="15"/>
      <c r="I1460" s="23"/>
      <c r="J1460" s="16"/>
    </row>
    <row r="1461" spans="1:10" ht="18.75" hidden="1" customHeight="1">
      <c r="A1461" s="25"/>
      <c r="B1461" s="31"/>
      <c r="C1461" s="201"/>
      <c r="D1461" s="211"/>
      <c r="E1461" s="201"/>
      <c r="F1461" s="201">
        <f t="shared" si="31"/>
        <v>0</v>
      </c>
      <c r="G1461" s="201"/>
      <c r="H1461" s="15"/>
      <c r="I1461" s="23"/>
      <c r="J1461" s="16"/>
    </row>
    <row r="1462" spans="1:10" ht="18.75" customHeight="1">
      <c r="A1462" s="25" t="s">
        <v>1555</v>
      </c>
      <c r="B1462" s="59" t="s">
        <v>1556</v>
      </c>
      <c r="C1462" s="201" t="s">
        <v>7</v>
      </c>
      <c r="D1462" s="201">
        <f>(1+1+3+3)</f>
        <v>8</v>
      </c>
      <c r="E1462" s="201">
        <v>211.75</v>
      </c>
      <c r="F1462" s="201">
        <f t="shared" si="31"/>
        <v>263.47375429375001</v>
      </c>
      <c r="G1462" s="201">
        <f>D1462*F1462</f>
        <v>2107.79003435</v>
      </c>
      <c r="H1462" s="236" t="s">
        <v>2230</v>
      </c>
      <c r="I1462" s="237"/>
      <c r="J1462" s="237"/>
    </row>
    <row r="1463" spans="1:10" ht="78.75" customHeight="1">
      <c r="A1463" s="25"/>
      <c r="B1463" s="31" t="s">
        <v>1557</v>
      </c>
      <c r="C1463" s="201"/>
      <c r="D1463" s="211"/>
      <c r="E1463" s="201"/>
      <c r="F1463" s="201"/>
      <c r="G1463" s="201"/>
      <c r="H1463" s="15"/>
      <c r="I1463" s="23"/>
      <c r="J1463" s="16"/>
    </row>
    <row r="1464" spans="1:10" ht="18" customHeight="1">
      <c r="A1464" s="61"/>
      <c r="B1464" s="59"/>
      <c r="C1464" s="254" t="s">
        <v>82</v>
      </c>
      <c r="D1464" s="255"/>
      <c r="E1464" s="256"/>
      <c r="F1464" s="201"/>
      <c r="G1464" s="204">
        <f>SUM(G1453:G1463)</f>
        <v>2107.79003435</v>
      </c>
      <c r="H1464" s="15"/>
      <c r="I1464" s="23"/>
      <c r="J1464" s="16"/>
    </row>
    <row r="1465" spans="1:10" ht="18.75" customHeight="1">
      <c r="A1465" s="84">
        <v>170000</v>
      </c>
      <c r="B1465" s="11" t="s">
        <v>1558</v>
      </c>
      <c r="C1465" s="207"/>
      <c r="D1465" s="214"/>
      <c r="E1465" s="214"/>
      <c r="F1465" s="201"/>
      <c r="G1465" s="201"/>
      <c r="H1465" s="15"/>
      <c r="I1465" s="23"/>
      <c r="J1465" s="16"/>
    </row>
    <row r="1466" spans="1:10" ht="18.75" customHeight="1">
      <c r="A1466" s="85">
        <v>170100</v>
      </c>
      <c r="B1466" s="65" t="s">
        <v>1559</v>
      </c>
      <c r="C1466" s="201"/>
      <c r="D1466" s="201"/>
      <c r="E1466" s="201"/>
      <c r="F1466" s="201"/>
      <c r="G1466" s="201"/>
      <c r="H1466" s="15"/>
      <c r="I1466" s="23"/>
      <c r="J1466" s="16"/>
    </row>
    <row r="1467" spans="1:10" ht="37.5" customHeight="1">
      <c r="A1467" s="86">
        <v>170101</v>
      </c>
      <c r="B1467" s="30" t="s">
        <v>1560</v>
      </c>
      <c r="C1467" s="201" t="s">
        <v>29</v>
      </c>
      <c r="D1467" s="201">
        <v>270.87</v>
      </c>
      <c r="E1467" s="201">
        <v>15.86</v>
      </c>
      <c r="F1467" s="201">
        <f t="shared" si="31"/>
        <v>19.734090876499998</v>
      </c>
      <c r="G1467" s="201">
        <f>D1467*F1467</f>
        <v>5345.3731957175542</v>
      </c>
      <c r="H1467" s="236" t="s">
        <v>2250</v>
      </c>
      <c r="I1467" s="237"/>
      <c r="J1467" s="237"/>
    </row>
    <row r="1468" spans="1:10" ht="110.25" customHeight="1">
      <c r="A1468" s="86"/>
      <c r="B1468" s="26" t="s">
        <v>1562</v>
      </c>
      <c r="C1468" s="201"/>
      <c r="D1468" s="201"/>
      <c r="E1468" s="201"/>
      <c r="F1468" s="201"/>
      <c r="G1468" s="201"/>
      <c r="H1468" s="15"/>
      <c r="I1468" s="23"/>
      <c r="J1468" s="16"/>
    </row>
    <row r="1469" spans="1:10" ht="18.75" customHeight="1">
      <c r="A1469" s="86"/>
      <c r="B1469" s="26"/>
      <c r="C1469" s="201"/>
      <c r="D1469" s="201"/>
      <c r="E1469" s="201"/>
      <c r="F1469" s="201"/>
      <c r="G1469" s="201"/>
      <c r="H1469" s="15"/>
      <c r="I1469" s="23"/>
      <c r="J1469" s="16"/>
    </row>
    <row r="1470" spans="1:10" ht="21" hidden="1" customHeight="1">
      <c r="A1470" s="86">
        <v>170102</v>
      </c>
      <c r="B1470" s="30" t="s">
        <v>1563</v>
      </c>
      <c r="C1470" s="201" t="s">
        <v>29</v>
      </c>
      <c r="D1470" s="217"/>
      <c r="E1470" s="201">
        <v>21.75</v>
      </c>
      <c r="F1470" s="201">
        <f t="shared" si="31"/>
        <v>27.062829543749999</v>
      </c>
      <c r="G1470" s="201">
        <f>D1470*F1470</f>
        <v>0</v>
      </c>
      <c r="H1470" s="15"/>
      <c r="I1470" s="23"/>
      <c r="J1470" s="24"/>
    </row>
    <row r="1471" spans="1:10" ht="141.75" hidden="1" customHeight="1">
      <c r="A1471" s="86"/>
      <c r="B1471" s="26" t="s">
        <v>1565</v>
      </c>
      <c r="C1471" s="201"/>
      <c r="D1471" s="201"/>
      <c r="E1471" s="201"/>
      <c r="F1471" s="201">
        <f t="shared" si="31"/>
        <v>0</v>
      </c>
      <c r="G1471" s="201"/>
      <c r="H1471" s="15"/>
      <c r="I1471" s="23"/>
      <c r="J1471" s="16"/>
    </row>
    <row r="1472" spans="1:10" ht="18.75" hidden="1" customHeight="1">
      <c r="A1472" s="86"/>
      <c r="B1472" s="30"/>
      <c r="C1472" s="201"/>
      <c r="D1472" s="201"/>
      <c r="E1472" s="201"/>
      <c r="F1472" s="201">
        <f t="shared" si="31"/>
        <v>0</v>
      </c>
      <c r="G1472" s="201"/>
      <c r="H1472" s="15"/>
      <c r="I1472" s="23"/>
      <c r="J1472" s="16"/>
    </row>
    <row r="1473" spans="1:12" ht="36" customHeight="1">
      <c r="A1473" s="86">
        <v>170103</v>
      </c>
      <c r="B1473" s="30" t="s">
        <v>1566</v>
      </c>
      <c r="C1473" s="201" t="s">
        <v>29</v>
      </c>
      <c r="D1473" s="221">
        <f>(2.9*(17.1+22.6+22.76+23.18+23.02+14.54+23.28+18.88))+(1.2*(12+12+7.94))+(2*3*(35.77+5.73+3.78+5.74))+(2*3*(4.03+6.03+1.39+1.97+0.86+4.99+9.19))+(4*(5.73*1.2)/2)+(2*(9.19*1.4)/2)+(8*4*0.3*4.5)</f>
        <v>1064.57</v>
      </c>
      <c r="E1473" s="201">
        <v>23.81</v>
      </c>
      <c r="F1473" s="201">
        <f t="shared" si="31"/>
        <v>29.626021675249998</v>
      </c>
      <c r="G1473" s="201">
        <f>D1473*F1473</f>
        <v>31538.973894820887</v>
      </c>
      <c r="H1473" s="246" t="s">
        <v>2251</v>
      </c>
      <c r="I1473" s="247"/>
      <c r="J1473" s="247"/>
    </row>
    <row r="1474" spans="1:12" ht="139.5" customHeight="1">
      <c r="A1474" s="86"/>
      <c r="B1474" s="26" t="s">
        <v>1568</v>
      </c>
      <c r="C1474" s="201"/>
      <c r="D1474" s="201"/>
      <c r="E1474" s="201"/>
      <c r="F1474" s="201"/>
      <c r="G1474" s="201"/>
      <c r="H1474" s="246"/>
      <c r="I1474" s="247"/>
      <c r="J1474" s="247"/>
      <c r="L1474" t="s">
        <v>254</v>
      </c>
    </row>
    <row r="1475" spans="1:12" ht="18.75" hidden="1" customHeight="1">
      <c r="A1475" s="86"/>
      <c r="B1475" s="26"/>
      <c r="C1475" s="201"/>
      <c r="D1475" s="201"/>
      <c r="E1475" s="201"/>
      <c r="F1475" s="201">
        <f t="shared" si="31"/>
        <v>0</v>
      </c>
      <c r="G1475" s="201"/>
      <c r="H1475" s="15"/>
      <c r="I1475" s="23"/>
      <c r="J1475" s="16"/>
    </row>
    <row r="1476" spans="1:12" ht="21" hidden="1" customHeight="1">
      <c r="A1476" s="86">
        <v>170104</v>
      </c>
      <c r="B1476" s="30" t="s">
        <v>1569</v>
      </c>
      <c r="C1476" s="201" t="s">
        <v>29</v>
      </c>
      <c r="D1476" s="201"/>
      <c r="E1476" s="201">
        <v>33.64</v>
      </c>
      <c r="F1476" s="201">
        <f t="shared" si="31"/>
        <v>41.857176361</v>
      </c>
      <c r="G1476" s="201">
        <f>D1476*F1476</f>
        <v>0</v>
      </c>
      <c r="H1476" s="15"/>
      <c r="I1476" s="23"/>
      <c r="J1476" s="24"/>
    </row>
    <row r="1477" spans="1:12" ht="94.5" hidden="1" customHeight="1">
      <c r="A1477" s="86"/>
      <c r="B1477" s="26" t="s">
        <v>1571</v>
      </c>
      <c r="C1477" s="201"/>
      <c r="D1477" s="201"/>
      <c r="E1477" s="201"/>
      <c r="F1477" s="201">
        <f t="shared" si="31"/>
        <v>0</v>
      </c>
      <c r="G1477" s="201"/>
      <c r="H1477" s="15"/>
      <c r="I1477" s="23"/>
      <c r="J1477" s="16"/>
    </row>
    <row r="1478" spans="1:12" ht="18.75" hidden="1" customHeight="1">
      <c r="A1478" s="86"/>
      <c r="B1478" s="26"/>
      <c r="C1478" s="201"/>
      <c r="D1478" s="201"/>
      <c r="E1478" s="201"/>
      <c r="F1478" s="201">
        <f t="shared" si="31"/>
        <v>0</v>
      </c>
      <c r="G1478" s="201"/>
      <c r="H1478" s="15"/>
      <c r="I1478" s="23"/>
      <c r="J1478" s="16"/>
    </row>
    <row r="1479" spans="1:12" ht="28.5" hidden="1" customHeight="1">
      <c r="A1479" s="86">
        <v>170105</v>
      </c>
      <c r="B1479" s="30" t="s">
        <v>1572</v>
      </c>
      <c r="C1479" s="201" t="s">
        <v>29</v>
      </c>
      <c r="D1479" s="201"/>
      <c r="E1479" s="201">
        <v>38.61</v>
      </c>
      <c r="F1479" s="201">
        <f t="shared" si="31"/>
        <v>48.04118844525</v>
      </c>
      <c r="G1479" s="201">
        <f>D1479*F1479</f>
        <v>0</v>
      </c>
      <c r="H1479" s="236"/>
      <c r="I1479" s="237"/>
      <c r="J1479" s="237"/>
    </row>
    <row r="1480" spans="1:12" ht="172.5" hidden="1" customHeight="1">
      <c r="A1480" s="87"/>
      <c r="B1480" s="26" t="s">
        <v>1574</v>
      </c>
      <c r="C1480" s="224"/>
      <c r="D1480" s="224"/>
      <c r="E1480" s="224"/>
      <c r="F1480" s="201">
        <f t="shared" si="31"/>
        <v>0</v>
      </c>
      <c r="G1480" s="201"/>
      <c r="H1480" s="15"/>
      <c r="I1480" s="23"/>
      <c r="J1480" s="16"/>
    </row>
    <row r="1481" spans="1:12" ht="18.75" hidden="1" customHeight="1">
      <c r="A1481" s="86"/>
      <c r="B1481" s="26"/>
      <c r="C1481" s="201"/>
      <c r="D1481" s="201"/>
      <c r="E1481" s="201"/>
      <c r="F1481" s="201">
        <f t="shared" si="31"/>
        <v>0</v>
      </c>
      <c r="G1481" s="201"/>
      <c r="H1481" s="15"/>
      <c r="I1481" s="23"/>
      <c r="J1481" s="16"/>
    </row>
    <row r="1482" spans="1:12" ht="18.75" hidden="1" customHeight="1">
      <c r="A1482" s="86">
        <v>170106</v>
      </c>
      <c r="B1482" s="30" t="s">
        <v>1575</v>
      </c>
      <c r="C1482" s="201" t="s">
        <v>33</v>
      </c>
      <c r="D1482" s="201"/>
      <c r="E1482" s="201">
        <v>14.68</v>
      </c>
      <c r="F1482" s="201">
        <f t="shared" si="31"/>
        <v>18.265854607000001</v>
      </c>
      <c r="G1482" s="201">
        <f>D1482*F1482</f>
        <v>0</v>
      </c>
      <c r="H1482" s="15"/>
      <c r="I1482" s="23"/>
      <c r="J1482" s="24"/>
    </row>
    <row r="1483" spans="1:12" ht="157.5" hidden="1" customHeight="1">
      <c r="A1483" s="86"/>
      <c r="B1483" s="26" t="s">
        <v>1576</v>
      </c>
      <c r="C1483" s="201"/>
      <c r="D1483" s="201"/>
      <c r="E1483" s="201"/>
      <c r="F1483" s="201">
        <f t="shared" si="31"/>
        <v>0</v>
      </c>
      <c r="G1483" s="201"/>
      <c r="H1483" s="15"/>
      <c r="I1483" s="23"/>
      <c r="J1483" s="16"/>
    </row>
    <row r="1484" spans="1:12" ht="18.75" hidden="1" customHeight="1">
      <c r="A1484" s="86"/>
      <c r="B1484" s="26"/>
      <c r="C1484" s="201"/>
      <c r="D1484" s="201"/>
      <c r="E1484" s="201"/>
      <c r="F1484" s="201">
        <f t="shared" si="31"/>
        <v>0</v>
      </c>
      <c r="G1484" s="201"/>
      <c r="H1484" s="15"/>
      <c r="I1484" s="23"/>
      <c r="J1484" s="16"/>
    </row>
    <row r="1485" spans="1:12" ht="31.5" hidden="1" customHeight="1">
      <c r="A1485" s="86">
        <v>170107</v>
      </c>
      <c r="B1485" s="30" t="s">
        <v>1577</v>
      </c>
      <c r="C1485" s="201" t="s">
        <v>29</v>
      </c>
      <c r="D1485" s="201"/>
      <c r="E1485" s="201">
        <v>31.45</v>
      </c>
      <c r="F1485" s="201">
        <f t="shared" si="31"/>
        <v>39.132229386249996</v>
      </c>
      <c r="G1485" s="201">
        <f>D1485*F1485</f>
        <v>0</v>
      </c>
      <c r="H1485" s="236"/>
      <c r="I1485" s="237"/>
      <c r="J1485" s="237"/>
    </row>
    <row r="1486" spans="1:12" ht="185.25" hidden="1" customHeight="1">
      <c r="A1486" s="86"/>
      <c r="B1486" s="26" t="s">
        <v>1579</v>
      </c>
      <c r="C1486" s="201"/>
      <c r="D1486" s="201"/>
      <c r="E1486" s="201"/>
      <c r="F1486" s="201">
        <f t="shared" ref="F1486:F1549" si="32">E1486*1.244268025</f>
        <v>0</v>
      </c>
      <c r="G1486" s="201"/>
      <c r="H1486" s="15"/>
      <c r="I1486" s="23"/>
      <c r="J1486" s="16"/>
    </row>
    <row r="1487" spans="1:12" ht="18.75" hidden="1" customHeight="1">
      <c r="A1487" s="86"/>
      <c r="B1487" s="26"/>
      <c r="C1487" s="201"/>
      <c r="D1487" s="201"/>
      <c r="E1487" s="201"/>
      <c r="F1487" s="201">
        <f t="shared" si="32"/>
        <v>0</v>
      </c>
      <c r="G1487" s="201"/>
      <c r="H1487" s="15"/>
      <c r="I1487" s="23"/>
      <c r="J1487" s="16"/>
    </row>
    <row r="1488" spans="1:12" ht="21" customHeight="1">
      <c r="A1488" s="86">
        <v>170108</v>
      </c>
      <c r="B1488" s="30" t="s">
        <v>1580</v>
      </c>
      <c r="C1488" s="201" t="s">
        <v>29</v>
      </c>
      <c r="D1488" s="201">
        <f>(2*18*0.8*2.1)</f>
        <v>60.480000000000004</v>
      </c>
      <c r="E1488" s="201">
        <v>25.75</v>
      </c>
      <c r="F1488" s="201">
        <f t="shared" si="32"/>
        <v>32.039901643749999</v>
      </c>
      <c r="G1488" s="201">
        <f>D1488*F1488</f>
        <v>1937.773251414</v>
      </c>
      <c r="H1488" s="236" t="s">
        <v>2232</v>
      </c>
      <c r="I1488" s="237"/>
      <c r="J1488" s="237"/>
    </row>
    <row r="1489" spans="1:10" ht="217.5" customHeight="1">
      <c r="A1489" s="86"/>
      <c r="B1489" s="26" t="s">
        <v>1582</v>
      </c>
      <c r="C1489" s="201"/>
      <c r="D1489" s="201"/>
      <c r="E1489" s="201"/>
      <c r="F1489" s="201"/>
      <c r="G1489" s="201"/>
      <c r="H1489" s="15"/>
      <c r="I1489" s="23"/>
      <c r="J1489" s="16"/>
    </row>
    <row r="1490" spans="1:10" ht="18.75" customHeight="1">
      <c r="A1490" s="86"/>
      <c r="B1490" s="26"/>
      <c r="C1490" s="201"/>
      <c r="D1490" s="201"/>
      <c r="E1490" s="201"/>
      <c r="F1490" s="201"/>
      <c r="G1490" s="201"/>
      <c r="H1490" s="15"/>
      <c r="I1490" s="23"/>
      <c r="J1490" s="16"/>
    </row>
    <row r="1491" spans="1:10" ht="33.75" hidden="1" customHeight="1">
      <c r="A1491" s="86">
        <v>170109</v>
      </c>
      <c r="B1491" s="30" t="s">
        <v>1583</v>
      </c>
      <c r="C1491" s="201" t="s">
        <v>19</v>
      </c>
      <c r="D1491" s="201"/>
      <c r="E1491" s="201">
        <v>8.3699999999999992</v>
      </c>
      <c r="F1491" s="201"/>
      <c r="G1491" s="201">
        <f>D1491*F1491</f>
        <v>0</v>
      </c>
      <c r="H1491" s="15"/>
      <c r="I1491" s="23"/>
      <c r="J1491" s="24"/>
    </row>
    <row r="1492" spans="1:10" ht="98.25" hidden="1" customHeight="1">
      <c r="A1492" s="86"/>
      <c r="B1492" s="26" t="s">
        <v>1584</v>
      </c>
      <c r="C1492" s="201"/>
      <c r="D1492" s="201"/>
      <c r="E1492" s="201"/>
      <c r="F1492" s="201"/>
      <c r="G1492" s="201"/>
      <c r="H1492" s="15"/>
      <c r="I1492" s="23"/>
      <c r="J1492" s="16"/>
    </row>
    <row r="1493" spans="1:10" ht="18.75" hidden="1" customHeight="1">
      <c r="A1493" s="86"/>
      <c r="B1493" s="30"/>
      <c r="C1493" s="201"/>
      <c r="D1493" s="201"/>
      <c r="E1493" s="201"/>
      <c r="F1493" s="201"/>
      <c r="G1493" s="201"/>
      <c r="H1493" s="15"/>
      <c r="I1493" s="23"/>
      <c r="J1493" s="16"/>
    </row>
    <row r="1494" spans="1:10" s="191" customFormat="1" ht="31.5" hidden="1" customHeight="1">
      <c r="A1494" s="86">
        <v>170110</v>
      </c>
      <c r="B1494" s="30" t="s">
        <v>1585</v>
      </c>
      <c r="C1494" s="201" t="s">
        <v>29</v>
      </c>
      <c r="D1494" s="218"/>
      <c r="E1494" s="201">
        <v>18.739999999999998</v>
      </c>
      <c r="F1494" s="201"/>
      <c r="G1494" s="201">
        <f>D1494*F1494</f>
        <v>0</v>
      </c>
      <c r="H1494" s="246"/>
      <c r="I1494" s="247"/>
      <c r="J1494" s="247"/>
    </row>
    <row r="1495" spans="1:10" s="191" customFormat="1" ht="149.25" hidden="1" customHeight="1">
      <c r="A1495" s="86"/>
      <c r="B1495" s="26" t="s">
        <v>1587</v>
      </c>
      <c r="C1495" s="201"/>
      <c r="D1495" s="201"/>
      <c r="E1495" s="201"/>
      <c r="F1495" s="201"/>
      <c r="G1495" s="201"/>
      <c r="H1495" s="246"/>
      <c r="I1495" s="247"/>
      <c r="J1495" s="247"/>
    </row>
    <row r="1496" spans="1:10" ht="18.75" hidden="1" customHeight="1">
      <c r="A1496" s="86"/>
      <c r="B1496" s="26"/>
      <c r="C1496" s="201"/>
      <c r="D1496" s="201"/>
      <c r="E1496" s="201"/>
      <c r="F1496" s="201"/>
      <c r="G1496" s="201"/>
      <c r="H1496" s="15"/>
      <c r="I1496" s="23"/>
      <c r="J1496" s="16"/>
    </row>
    <row r="1497" spans="1:10" ht="39" hidden="1" customHeight="1">
      <c r="A1497" s="86">
        <v>170111</v>
      </c>
      <c r="B1497" s="30" t="s">
        <v>1588</v>
      </c>
      <c r="C1497" s="201" t="s">
        <v>29</v>
      </c>
      <c r="D1497" s="201"/>
      <c r="E1497" s="201">
        <v>23.75</v>
      </c>
      <c r="F1497" s="201"/>
      <c r="G1497" s="201">
        <f>D1497*F1497</f>
        <v>0</v>
      </c>
      <c r="H1497" s="15"/>
      <c r="I1497" s="23"/>
      <c r="J1497" s="24"/>
    </row>
    <row r="1498" spans="1:10" ht="94.5" hidden="1" customHeight="1">
      <c r="A1498" s="86"/>
      <c r="B1498" s="26" t="s">
        <v>1590</v>
      </c>
      <c r="C1498" s="201"/>
      <c r="D1498" s="201"/>
      <c r="E1498" s="201"/>
      <c r="F1498" s="201"/>
      <c r="G1498" s="201"/>
      <c r="H1498" s="15"/>
      <c r="I1498" s="23"/>
      <c r="J1498" s="16"/>
    </row>
    <row r="1499" spans="1:10" ht="18.75" hidden="1" customHeight="1">
      <c r="A1499" s="86"/>
      <c r="B1499" s="26"/>
      <c r="C1499" s="201"/>
      <c r="D1499" s="201"/>
      <c r="E1499" s="201"/>
      <c r="F1499" s="201"/>
      <c r="G1499" s="201"/>
      <c r="H1499" s="15"/>
      <c r="I1499" s="23"/>
      <c r="J1499" s="16"/>
    </row>
    <row r="1500" spans="1:10" ht="18.75" hidden="1" customHeight="1">
      <c r="A1500" s="86">
        <v>170200</v>
      </c>
      <c r="B1500" s="35" t="s">
        <v>1591</v>
      </c>
      <c r="C1500" s="201"/>
      <c r="D1500" s="201"/>
      <c r="E1500" s="201"/>
      <c r="F1500" s="201"/>
      <c r="G1500" s="201"/>
      <c r="H1500" s="15"/>
      <c r="I1500" s="23"/>
      <c r="J1500" s="16"/>
    </row>
    <row r="1501" spans="1:10" ht="21" hidden="1" customHeight="1">
      <c r="A1501" s="86">
        <v>170201</v>
      </c>
      <c r="B1501" s="30" t="s">
        <v>1592</v>
      </c>
      <c r="C1501" s="201" t="s">
        <v>29</v>
      </c>
      <c r="D1501" s="201"/>
      <c r="E1501" s="201">
        <v>23.19</v>
      </c>
      <c r="F1501" s="201"/>
      <c r="G1501" s="201">
        <f>D1501*F1501</f>
        <v>0</v>
      </c>
      <c r="H1501" s="15"/>
      <c r="I1501" s="23"/>
      <c r="J1501" s="24"/>
    </row>
    <row r="1502" spans="1:10" ht="126" hidden="1" customHeight="1">
      <c r="A1502" s="86"/>
      <c r="B1502" s="26" t="s">
        <v>1594</v>
      </c>
      <c r="C1502" s="201"/>
      <c r="D1502" s="201"/>
      <c r="E1502" s="201"/>
      <c r="F1502" s="201"/>
      <c r="G1502" s="201"/>
      <c r="H1502" s="15"/>
      <c r="I1502" s="23"/>
      <c r="J1502" s="16"/>
    </row>
    <row r="1503" spans="1:10" ht="18.75" hidden="1" customHeight="1">
      <c r="A1503" s="86"/>
      <c r="B1503" s="30"/>
      <c r="C1503" s="201"/>
      <c r="D1503" s="201"/>
      <c r="E1503" s="201"/>
      <c r="F1503" s="201"/>
      <c r="G1503" s="201"/>
      <c r="H1503" s="15"/>
      <c r="I1503" s="23"/>
      <c r="J1503" s="16"/>
    </row>
    <row r="1504" spans="1:10" ht="31.5" hidden="1" customHeight="1">
      <c r="A1504" s="86">
        <v>170202</v>
      </c>
      <c r="B1504" s="30" t="s">
        <v>1595</v>
      </c>
      <c r="C1504" s="201" t="s">
        <v>29</v>
      </c>
      <c r="D1504" s="201"/>
      <c r="E1504" s="201">
        <v>12.58</v>
      </c>
      <c r="F1504" s="201"/>
      <c r="G1504" s="201">
        <f>D1504*F1504</f>
        <v>0</v>
      </c>
      <c r="H1504" s="236"/>
      <c r="I1504" s="237"/>
      <c r="J1504" s="237"/>
    </row>
    <row r="1505" spans="1:10" ht="126" hidden="1" customHeight="1">
      <c r="A1505" s="86"/>
      <c r="B1505" s="26" t="s">
        <v>1597</v>
      </c>
      <c r="C1505" s="201"/>
      <c r="D1505" s="201"/>
      <c r="E1505" s="201"/>
      <c r="F1505" s="201"/>
      <c r="G1505" s="201"/>
      <c r="H1505" s="15"/>
      <c r="I1505" s="23"/>
      <c r="J1505" s="16"/>
    </row>
    <row r="1506" spans="1:10" ht="18.75" hidden="1" customHeight="1">
      <c r="A1506" s="86"/>
      <c r="B1506" s="26"/>
      <c r="C1506" s="201"/>
      <c r="D1506" s="201"/>
      <c r="E1506" s="201"/>
      <c r="F1506" s="201"/>
      <c r="G1506" s="201"/>
      <c r="H1506" s="15"/>
      <c r="I1506" s="23"/>
      <c r="J1506" s="16"/>
    </row>
    <row r="1507" spans="1:10" ht="33" hidden="1" customHeight="1">
      <c r="A1507" s="86">
        <v>170203</v>
      </c>
      <c r="B1507" s="30" t="s">
        <v>1598</v>
      </c>
      <c r="C1507" s="201" t="s">
        <v>33</v>
      </c>
      <c r="D1507" s="201"/>
      <c r="E1507" s="201">
        <v>31.7</v>
      </c>
      <c r="F1507" s="201"/>
      <c r="G1507" s="201">
        <f>D1507*F1507</f>
        <v>0</v>
      </c>
      <c r="H1507" s="236"/>
      <c r="I1507" s="237"/>
      <c r="J1507" s="237"/>
    </row>
    <row r="1508" spans="1:10" ht="110.25" hidden="1" customHeight="1">
      <c r="A1508" s="86"/>
      <c r="B1508" s="26" t="s">
        <v>1599</v>
      </c>
      <c r="C1508" s="201"/>
      <c r="D1508" s="201"/>
      <c r="E1508" s="201"/>
      <c r="F1508" s="201"/>
      <c r="G1508" s="201"/>
      <c r="H1508" s="15"/>
      <c r="I1508" s="23"/>
      <c r="J1508" s="16"/>
    </row>
    <row r="1509" spans="1:10" ht="18.75" hidden="1" customHeight="1">
      <c r="A1509" s="86"/>
      <c r="B1509" s="30"/>
      <c r="C1509" s="201"/>
      <c r="D1509" s="201"/>
      <c r="E1509" s="201"/>
      <c r="F1509" s="201"/>
      <c r="G1509" s="201"/>
      <c r="H1509" s="15"/>
      <c r="I1509" s="23"/>
      <c r="J1509" s="16"/>
    </row>
    <row r="1510" spans="1:10" ht="31.5" hidden="1" customHeight="1">
      <c r="A1510" s="86">
        <v>170204</v>
      </c>
      <c r="B1510" s="30" t="s">
        <v>1600</v>
      </c>
      <c r="C1510" s="201" t="s">
        <v>33</v>
      </c>
      <c r="D1510" s="201"/>
      <c r="E1510" s="201">
        <v>46.42</v>
      </c>
      <c r="F1510" s="201"/>
      <c r="G1510" s="201">
        <f>D1510*F1510</f>
        <v>0</v>
      </c>
      <c r="H1510" s="236"/>
      <c r="I1510" s="237"/>
      <c r="J1510" s="237"/>
    </row>
    <row r="1511" spans="1:10" ht="94.5" hidden="1" customHeight="1">
      <c r="A1511" s="86"/>
      <c r="B1511" s="26" t="s">
        <v>1601</v>
      </c>
      <c r="C1511" s="201"/>
      <c r="D1511" s="201"/>
      <c r="E1511" s="201"/>
      <c r="F1511" s="201"/>
      <c r="G1511" s="201"/>
      <c r="H1511" s="15"/>
      <c r="I1511" s="23"/>
      <c r="J1511" s="16"/>
    </row>
    <row r="1512" spans="1:10" ht="18" customHeight="1">
      <c r="A1512" s="88"/>
      <c r="B1512" s="89"/>
      <c r="C1512" s="254" t="s">
        <v>82</v>
      </c>
      <c r="D1512" s="255"/>
      <c r="E1512" s="256"/>
      <c r="F1512" s="201"/>
      <c r="G1512" s="204">
        <f>SUM(G1467:G1510)</f>
        <v>38822.120341952439</v>
      </c>
      <c r="H1512" s="15"/>
      <c r="I1512" s="23"/>
      <c r="J1512" s="16"/>
    </row>
    <row r="1513" spans="1:10" ht="18.75" customHeight="1">
      <c r="A1513" s="10">
        <v>180000</v>
      </c>
      <c r="B1513" s="11" t="s">
        <v>1602</v>
      </c>
      <c r="C1513" s="220"/>
      <c r="D1513" s="214"/>
      <c r="E1513" s="214"/>
      <c r="F1513" s="201"/>
      <c r="G1513" s="201"/>
      <c r="H1513" s="15"/>
      <c r="I1513" s="23"/>
      <c r="J1513" s="16"/>
    </row>
    <row r="1514" spans="1:10" ht="18.75" customHeight="1">
      <c r="A1514" s="17">
        <v>180100</v>
      </c>
      <c r="B1514" s="65" t="s">
        <v>1603</v>
      </c>
      <c r="C1514" s="201"/>
      <c r="D1514" s="201"/>
      <c r="E1514" s="201"/>
      <c r="F1514" s="201"/>
      <c r="G1514" s="201"/>
      <c r="H1514" s="15"/>
      <c r="I1514" s="23"/>
      <c r="J1514" s="16"/>
    </row>
    <row r="1515" spans="1:10" ht="18.75" hidden="1" customHeight="1">
      <c r="A1515" s="25" t="s">
        <v>1604</v>
      </c>
      <c r="B1515" s="30" t="s">
        <v>1605</v>
      </c>
      <c r="C1515" s="201" t="s">
        <v>19</v>
      </c>
      <c r="D1515" s="201"/>
      <c r="E1515" s="201">
        <v>219.52</v>
      </c>
      <c r="F1515" s="201">
        <f t="shared" si="32"/>
        <v>273.14171684799999</v>
      </c>
      <c r="G1515" s="201">
        <f>SUM(D1515*F1515)</f>
        <v>0</v>
      </c>
      <c r="H1515" s="15"/>
      <c r="I1515" s="23"/>
      <c r="J1515" s="24"/>
    </row>
    <row r="1516" spans="1:10" ht="94.5" hidden="1" customHeight="1">
      <c r="A1516" s="25"/>
      <c r="B1516" s="26" t="s">
        <v>1606</v>
      </c>
      <c r="C1516" s="201"/>
      <c r="D1516" s="201"/>
      <c r="E1516" s="201"/>
      <c r="F1516" s="201">
        <f t="shared" si="32"/>
        <v>0</v>
      </c>
      <c r="G1516" s="201"/>
      <c r="H1516" s="15"/>
      <c r="I1516" s="23"/>
      <c r="J1516" s="16"/>
    </row>
    <row r="1517" spans="1:10" ht="18.75" hidden="1" customHeight="1">
      <c r="A1517" s="25"/>
      <c r="B1517" s="30"/>
      <c r="C1517" s="201"/>
      <c r="D1517" s="201"/>
      <c r="E1517" s="201"/>
      <c r="F1517" s="201">
        <f t="shared" si="32"/>
        <v>0</v>
      </c>
      <c r="G1517" s="201"/>
      <c r="H1517" s="15"/>
      <c r="I1517" s="23"/>
      <c r="J1517" s="16"/>
    </row>
    <row r="1518" spans="1:10" ht="18.75" hidden="1" customHeight="1">
      <c r="A1518" s="25" t="s">
        <v>1607</v>
      </c>
      <c r="B1518" s="30" t="s">
        <v>1608</v>
      </c>
      <c r="C1518" s="201" t="s">
        <v>7</v>
      </c>
      <c r="D1518" s="217"/>
      <c r="E1518" s="201">
        <v>195.88</v>
      </c>
      <c r="F1518" s="201">
        <f t="shared" si="32"/>
        <v>243.72722073699998</v>
      </c>
      <c r="G1518" s="201">
        <f>SUM(D1518*F1518)</f>
        <v>0</v>
      </c>
      <c r="H1518" s="15"/>
      <c r="I1518" s="23"/>
      <c r="J1518" s="24"/>
    </row>
    <row r="1519" spans="1:10" ht="63" hidden="1" customHeight="1">
      <c r="A1519" s="25"/>
      <c r="B1519" s="26" t="s">
        <v>1609</v>
      </c>
      <c r="C1519" s="201"/>
      <c r="D1519" s="201"/>
      <c r="E1519" s="201"/>
      <c r="F1519" s="201">
        <f t="shared" si="32"/>
        <v>0</v>
      </c>
      <c r="G1519" s="201"/>
      <c r="H1519" s="15"/>
      <c r="I1519" s="23"/>
      <c r="J1519" s="16"/>
    </row>
    <row r="1520" spans="1:10" ht="18.75" hidden="1" customHeight="1">
      <c r="A1520" s="25"/>
      <c r="B1520" s="30"/>
      <c r="C1520" s="201"/>
      <c r="D1520" s="201"/>
      <c r="E1520" s="201"/>
      <c r="F1520" s="201">
        <f t="shared" si="32"/>
        <v>0</v>
      </c>
      <c r="G1520" s="201"/>
      <c r="H1520" s="15"/>
      <c r="I1520" s="23"/>
      <c r="J1520" s="16"/>
    </row>
    <row r="1521" spans="1:10" ht="31.5" hidden="1" customHeight="1">
      <c r="A1521" s="25" t="s">
        <v>1610</v>
      </c>
      <c r="B1521" s="30" t="s">
        <v>1611</v>
      </c>
      <c r="C1521" s="201" t="s">
        <v>1612</v>
      </c>
      <c r="D1521" s="201"/>
      <c r="E1521" s="201">
        <v>858.13</v>
      </c>
      <c r="F1521" s="201">
        <f t="shared" si="32"/>
        <v>1067.7437202932499</v>
      </c>
      <c r="G1521" s="201">
        <f>SUM(D1521*F1521)</f>
        <v>0</v>
      </c>
      <c r="H1521" s="15"/>
      <c r="I1521" s="23"/>
      <c r="J1521" s="24"/>
    </row>
    <row r="1522" spans="1:10" ht="94.5" hidden="1" customHeight="1">
      <c r="A1522" s="25"/>
      <c r="B1522" s="26" t="s">
        <v>1613</v>
      </c>
      <c r="C1522" s="201"/>
      <c r="D1522" s="201"/>
      <c r="E1522" s="201"/>
      <c r="F1522" s="201">
        <f t="shared" si="32"/>
        <v>0</v>
      </c>
      <c r="G1522" s="201"/>
      <c r="H1522" s="15"/>
      <c r="I1522" s="23"/>
      <c r="J1522" s="16"/>
    </row>
    <row r="1523" spans="1:10" ht="18.75" hidden="1" customHeight="1">
      <c r="A1523" s="25"/>
      <c r="B1523" s="26"/>
      <c r="C1523" s="201"/>
      <c r="D1523" s="201"/>
      <c r="E1523" s="201"/>
      <c r="F1523" s="201">
        <f t="shared" si="32"/>
        <v>0</v>
      </c>
      <c r="G1523" s="201"/>
      <c r="H1523" s="15"/>
      <c r="I1523" s="23"/>
      <c r="J1523" s="16"/>
    </row>
    <row r="1524" spans="1:10" ht="18.75" hidden="1" customHeight="1">
      <c r="A1524" s="25" t="s">
        <v>1614</v>
      </c>
      <c r="B1524" s="30" t="s">
        <v>1615</v>
      </c>
      <c r="C1524" s="201" t="s">
        <v>1612</v>
      </c>
      <c r="D1524" s="201"/>
      <c r="E1524" s="201">
        <v>6205.79</v>
      </c>
      <c r="F1524" s="201">
        <f t="shared" si="32"/>
        <v>7721.6660668647501</v>
      </c>
      <c r="G1524" s="201">
        <f>SUM(D1524*F1524)</f>
        <v>0</v>
      </c>
      <c r="H1524" s="15"/>
      <c r="I1524" s="23"/>
      <c r="J1524" s="24"/>
    </row>
    <row r="1525" spans="1:10" ht="110.25" hidden="1" customHeight="1">
      <c r="A1525" s="25"/>
      <c r="B1525" s="26" t="s">
        <v>1616</v>
      </c>
      <c r="C1525" s="201"/>
      <c r="D1525" s="201"/>
      <c r="E1525" s="201"/>
      <c r="F1525" s="201">
        <f t="shared" si="32"/>
        <v>0</v>
      </c>
      <c r="G1525" s="201"/>
      <c r="H1525" s="15"/>
      <c r="I1525" s="23"/>
      <c r="J1525" s="16"/>
    </row>
    <row r="1526" spans="1:10" ht="18.75" hidden="1" customHeight="1">
      <c r="A1526" s="25"/>
      <c r="B1526" s="26"/>
      <c r="C1526" s="201"/>
      <c r="D1526" s="201"/>
      <c r="E1526" s="201"/>
      <c r="F1526" s="201">
        <f t="shared" si="32"/>
        <v>0</v>
      </c>
      <c r="G1526" s="201"/>
      <c r="H1526" s="15"/>
      <c r="I1526" s="23"/>
      <c r="J1526" s="16"/>
    </row>
    <row r="1527" spans="1:10" ht="21" hidden="1" customHeight="1">
      <c r="A1527" s="25" t="s">
        <v>1617</v>
      </c>
      <c r="B1527" s="30" t="s">
        <v>1618</v>
      </c>
      <c r="C1527" s="201" t="s">
        <v>29</v>
      </c>
      <c r="D1527" s="201"/>
      <c r="E1527" s="201">
        <v>235.8</v>
      </c>
      <c r="F1527" s="201">
        <f t="shared" si="32"/>
        <v>293.39840029499999</v>
      </c>
      <c r="G1527" s="201">
        <f>SUM(D1527*F1527)</f>
        <v>0</v>
      </c>
      <c r="H1527" s="15"/>
      <c r="I1527" s="23"/>
      <c r="J1527" s="24"/>
    </row>
    <row r="1528" spans="1:10" ht="63" hidden="1" customHeight="1">
      <c r="A1528" s="25"/>
      <c r="B1528" s="26" t="s">
        <v>1620</v>
      </c>
      <c r="C1528" s="201"/>
      <c r="D1528" s="201"/>
      <c r="E1528" s="201"/>
      <c r="F1528" s="201">
        <f t="shared" si="32"/>
        <v>0</v>
      </c>
      <c r="G1528" s="201"/>
      <c r="H1528" s="15"/>
      <c r="I1528" s="23"/>
      <c r="J1528" s="24"/>
    </row>
    <row r="1529" spans="1:10" ht="18.75" hidden="1" customHeight="1">
      <c r="A1529" s="25"/>
      <c r="B1529" s="26"/>
      <c r="C1529" s="201"/>
      <c r="D1529" s="201"/>
      <c r="E1529" s="201"/>
      <c r="F1529" s="201">
        <f t="shared" si="32"/>
        <v>0</v>
      </c>
      <c r="G1529" s="201"/>
      <c r="H1529" s="15"/>
      <c r="I1529" s="23"/>
      <c r="J1529" s="16"/>
    </row>
    <row r="1530" spans="1:10" ht="21" hidden="1" customHeight="1">
      <c r="A1530" s="25" t="s">
        <v>1621</v>
      </c>
      <c r="B1530" s="30" t="s">
        <v>1622</v>
      </c>
      <c r="C1530" s="201" t="s">
        <v>29</v>
      </c>
      <c r="D1530" s="201"/>
      <c r="E1530" s="201">
        <v>248.67</v>
      </c>
      <c r="F1530" s="201">
        <f t="shared" si="32"/>
        <v>309.41212977674996</v>
      </c>
      <c r="G1530" s="201">
        <f>SUM(D1530*F1530)</f>
        <v>0</v>
      </c>
      <c r="H1530" s="15"/>
      <c r="I1530" s="23"/>
      <c r="J1530" s="24"/>
    </row>
    <row r="1531" spans="1:10" ht="78.75" hidden="1" customHeight="1">
      <c r="A1531" s="25"/>
      <c r="B1531" s="26" t="s">
        <v>1624</v>
      </c>
      <c r="C1531" s="201"/>
      <c r="D1531" s="201"/>
      <c r="E1531" s="201"/>
      <c r="F1531" s="201">
        <f t="shared" si="32"/>
        <v>0</v>
      </c>
      <c r="G1531" s="201"/>
      <c r="H1531" s="15"/>
      <c r="I1531" s="23"/>
      <c r="J1531" s="16"/>
    </row>
    <row r="1532" spans="1:10" ht="18.75" hidden="1" customHeight="1">
      <c r="A1532" s="25"/>
      <c r="B1532" s="26"/>
      <c r="C1532" s="201"/>
      <c r="D1532" s="201"/>
      <c r="E1532" s="201"/>
      <c r="F1532" s="201">
        <f t="shared" si="32"/>
        <v>0</v>
      </c>
      <c r="G1532" s="201"/>
      <c r="H1532" s="15"/>
      <c r="I1532" s="23"/>
      <c r="J1532" s="16"/>
    </row>
    <row r="1533" spans="1:10" ht="18.75" hidden="1" customHeight="1">
      <c r="A1533" s="25" t="s">
        <v>1625</v>
      </c>
      <c r="B1533" s="30" t="s">
        <v>1626</v>
      </c>
      <c r="C1533" s="201" t="s">
        <v>33</v>
      </c>
      <c r="D1533" s="201"/>
      <c r="E1533" s="201">
        <v>310.64999999999998</v>
      </c>
      <c r="F1533" s="201">
        <f t="shared" si="32"/>
        <v>386.53186196624995</v>
      </c>
      <c r="G1533" s="201">
        <f>SUM(D1533*F1533)</f>
        <v>0</v>
      </c>
      <c r="H1533" s="15"/>
      <c r="I1533" s="23"/>
      <c r="J1533" s="24"/>
    </row>
    <row r="1534" spans="1:10" ht="63" hidden="1" customHeight="1">
      <c r="A1534" s="25"/>
      <c r="B1534" s="26" t="s">
        <v>1627</v>
      </c>
      <c r="C1534" s="201"/>
      <c r="D1534" s="201"/>
      <c r="E1534" s="201"/>
      <c r="F1534" s="201">
        <f t="shared" si="32"/>
        <v>0</v>
      </c>
      <c r="G1534" s="201"/>
      <c r="H1534" s="15"/>
      <c r="I1534" s="23"/>
      <c r="J1534" s="16"/>
    </row>
    <row r="1535" spans="1:10" ht="18.75" hidden="1" customHeight="1">
      <c r="A1535" s="25"/>
      <c r="B1535" s="30"/>
      <c r="C1535" s="201"/>
      <c r="D1535" s="201"/>
      <c r="E1535" s="201"/>
      <c r="F1535" s="201">
        <f t="shared" si="32"/>
        <v>0</v>
      </c>
      <c r="G1535" s="201"/>
      <c r="H1535" s="15"/>
      <c r="I1535" s="23"/>
      <c r="J1535" s="16"/>
    </row>
    <row r="1536" spans="1:10" ht="18.75" hidden="1" customHeight="1">
      <c r="A1536" s="25" t="s">
        <v>1628</v>
      </c>
      <c r="B1536" s="30" t="s">
        <v>1629</v>
      </c>
      <c r="C1536" s="201" t="s">
        <v>33</v>
      </c>
      <c r="D1536" s="201"/>
      <c r="E1536" s="201">
        <v>320.91000000000003</v>
      </c>
      <c r="F1536" s="201">
        <f t="shared" si="32"/>
        <v>399.29805190275005</v>
      </c>
      <c r="G1536" s="201">
        <f>SUM(D1536*F1536)</f>
        <v>0</v>
      </c>
      <c r="H1536" s="15"/>
      <c r="I1536" s="23"/>
      <c r="J1536" s="24"/>
    </row>
    <row r="1537" spans="1:10" ht="78.75" hidden="1" customHeight="1">
      <c r="A1537" s="25"/>
      <c r="B1537" s="26" t="s">
        <v>1630</v>
      </c>
      <c r="C1537" s="201"/>
      <c r="D1537" s="201"/>
      <c r="E1537" s="201"/>
      <c r="F1537" s="201">
        <f t="shared" si="32"/>
        <v>0</v>
      </c>
      <c r="G1537" s="201"/>
      <c r="H1537" s="15"/>
      <c r="I1537" s="23"/>
      <c r="J1537" s="16"/>
    </row>
    <row r="1538" spans="1:10" ht="18.75" hidden="1" customHeight="1">
      <c r="A1538" s="25"/>
      <c r="B1538" s="26"/>
      <c r="C1538" s="201"/>
      <c r="D1538" s="201"/>
      <c r="E1538" s="201"/>
      <c r="F1538" s="201">
        <f t="shared" si="32"/>
        <v>0</v>
      </c>
      <c r="G1538" s="201"/>
      <c r="H1538" s="15"/>
      <c r="I1538" s="23"/>
      <c r="J1538" s="16"/>
    </row>
    <row r="1539" spans="1:10" ht="21" hidden="1" customHeight="1">
      <c r="A1539" s="25" t="s">
        <v>1631</v>
      </c>
      <c r="B1539" s="30" t="s">
        <v>1632</v>
      </c>
      <c r="C1539" s="201" t="s">
        <v>29</v>
      </c>
      <c r="D1539" s="201"/>
      <c r="E1539" s="201">
        <v>245.58</v>
      </c>
      <c r="F1539" s="201">
        <f t="shared" si="32"/>
        <v>305.56734157950001</v>
      </c>
      <c r="G1539" s="201">
        <f>SUM(D1539*F1539)</f>
        <v>0</v>
      </c>
      <c r="H1539" s="236"/>
      <c r="I1539" s="237"/>
      <c r="J1539" s="237"/>
    </row>
    <row r="1540" spans="1:10" ht="64.5" hidden="1" customHeight="1">
      <c r="A1540" s="25"/>
      <c r="B1540" s="26" t="s">
        <v>1634</v>
      </c>
      <c r="C1540" s="201"/>
      <c r="D1540" s="201"/>
      <c r="E1540" s="201"/>
      <c r="F1540" s="201">
        <f t="shared" si="32"/>
        <v>0</v>
      </c>
      <c r="G1540" s="201"/>
      <c r="H1540" s="15"/>
      <c r="I1540" s="23"/>
      <c r="J1540" s="16"/>
    </row>
    <row r="1541" spans="1:10" ht="18.75" hidden="1" customHeight="1">
      <c r="A1541" s="25"/>
      <c r="B1541" s="26"/>
      <c r="C1541" s="201"/>
      <c r="D1541" s="201"/>
      <c r="E1541" s="201"/>
      <c r="F1541" s="201">
        <f t="shared" si="32"/>
        <v>0</v>
      </c>
      <c r="G1541" s="201"/>
      <c r="H1541" s="15"/>
      <c r="I1541" s="23"/>
      <c r="J1541" s="16"/>
    </row>
    <row r="1542" spans="1:10" ht="18.75" customHeight="1">
      <c r="A1542" s="25" t="s">
        <v>1635</v>
      </c>
      <c r="B1542" s="30" t="s">
        <v>1636</v>
      </c>
      <c r="C1542" s="201" t="s">
        <v>33</v>
      </c>
      <c r="D1542" s="201">
        <v>8.44</v>
      </c>
      <c r="E1542" s="201">
        <v>337.43</v>
      </c>
      <c r="F1542" s="201">
        <f t="shared" si="32"/>
        <v>419.85335967575003</v>
      </c>
      <c r="G1542" s="201">
        <f>SUM(D1542*F1542)</f>
        <v>3543.56235566333</v>
      </c>
      <c r="H1542" s="236" t="s">
        <v>2238</v>
      </c>
      <c r="I1542" s="237"/>
      <c r="J1542" s="237"/>
    </row>
    <row r="1543" spans="1:10" ht="78.75" customHeight="1">
      <c r="A1543" s="25"/>
      <c r="B1543" s="26" t="s">
        <v>1637</v>
      </c>
      <c r="C1543" s="201"/>
      <c r="D1543" s="201"/>
      <c r="E1543" s="201"/>
      <c r="F1543" s="201">
        <f t="shared" si="32"/>
        <v>0</v>
      </c>
      <c r="G1543" s="201"/>
      <c r="H1543" s="15"/>
      <c r="I1543" s="23"/>
      <c r="J1543" s="16"/>
    </row>
    <row r="1544" spans="1:10" ht="18.75" customHeight="1">
      <c r="A1544" s="25"/>
      <c r="B1544" s="26"/>
      <c r="C1544" s="201"/>
      <c r="D1544" s="201"/>
      <c r="E1544" s="201"/>
      <c r="F1544" s="201">
        <f t="shared" si="32"/>
        <v>0</v>
      </c>
      <c r="G1544" s="201"/>
      <c r="H1544" s="15"/>
      <c r="I1544" s="23"/>
      <c r="J1544" s="16"/>
    </row>
    <row r="1545" spans="1:10" ht="18.75" hidden="1" customHeight="1">
      <c r="A1545" s="25" t="s">
        <v>1638</v>
      </c>
      <c r="B1545" s="35" t="s">
        <v>1639</v>
      </c>
      <c r="C1545" s="201"/>
      <c r="D1545" s="201"/>
      <c r="E1545" s="201"/>
      <c r="F1545" s="201">
        <f t="shared" si="32"/>
        <v>0</v>
      </c>
      <c r="G1545" s="201"/>
      <c r="H1545" s="15"/>
      <c r="I1545" s="23"/>
      <c r="J1545" s="16"/>
    </row>
    <row r="1546" spans="1:10" ht="21" hidden="1" customHeight="1">
      <c r="A1546" s="25" t="s">
        <v>1640</v>
      </c>
      <c r="B1546" s="30" t="s">
        <v>1641</v>
      </c>
      <c r="C1546" s="201" t="s">
        <v>29</v>
      </c>
      <c r="D1546" s="201"/>
      <c r="E1546" s="201">
        <v>275.32</v>
      </c>
      <c r="F1546" s="201">
        <f t="shared" si="32"/>
        <v>342.57187264300001</v>
      </c>
      <c r="G1546" s="201">
        <f>SUM(D1546*F1546)</f>
        <v>0</v>
      </c>
      <c r="H1546" s="236"/>
      <c r="I1546" s="237"/>
      <c r="J1546" s="237"/>
    </row>
    <row r="1547" spans="1:10" ht="63" hidden="1" customHeight="1">
      <c r="A1547" s="25"/>
      <c r="B1547" s="26" t="s">
        <v>1643</v>
      </c>
      <c r="C1547" s="201"/>
      <c r="D1547" s="201"/>
      <c r="E1547" s="201"/>
      <c r="F1547" s="201">
        <f t="shared" si="32"/>
        <v>0</v>
      </c>
      <c r="G1547" s="201"/>
      <c r="H1547" s="15"/>
      <c r="I1547" s="23"/>
      <c r="J1547" s="29"/>
    </row>
    <row r="1548" spans="1:10" ht="18.75" hidden="1" customHeight="1">
      <c r="A1548" s="25"/>
      <c r="B1548" s="26"/>
      <c r="C1548" s="201"/>
      <c r="D1548" s="201"/>
      <c r="E1548" s="201"/>
      <c r="F1548" s="201">
        <f t="shared" si="32"/>
        <v>0</v>
      </c>
      <c r="G1548" s="201"/>
      <c r="H1548" s="15"/>
      <c r="I1548" s="23"/>
      <c r="J1548" s="29"/>
    </row>
    <row r="1549" spans="1:10" ht="42" hidden="1" customHeight="1">
      <c r="A1549" s="25" t="s">
        <v>1644</v>
      </c>
      <c r="B1549" s="30" t="s">
        <v>1645</v>
      </c>
      <c r="C1549" s="201" t="s">
        <v>33</v>
      </c>
      <c r="D1549" s="221"/>
      <c r="E1549" s="201">
        <v>388.24</v>
      </c>
      <c r="F1549" s="201">
        <f t="shared" si="32"/>
        <v>483.074618026</v>
      </c>
      <c r="G1549" s="201">
        <f>SUM(D1549*F1549)</f>
        <v>0</v>
      </c>
      <c r="H1549" s="236"/>
      <c r="I1549" s="237"/>
      <c r="J1549" s="237"/>
    </row>
    <row r="1550" spans="1:10" ht="78.75" hidden="1" customHeight="1">
      <c r="A1550" s="25"/>
      <c r="B1550" s="26" t="s">
        <v>1646</v>
      </c>
      <c r="C1550" s="201"/>
      <c r="D1550" s="201"/>
      <c r="E1550" s="201"/>
      <c r="F1550" s="201">
        <f t="shared" ref="F1550:F1613" si="33">E1550*1.244268025</f>
        <v>0</v>
      </c>
      <c r="G1550" s="201"/>
      <c r="H1550" s="15"/>
      <c r="I1550" s="23"/>
      <c r="J1550" s="16"/>
    </row>
    <row r="1551" spans="1:10" ht="18.75" hidden="1" customHeight="1">
      <c r="A1551" s="25"/>
      <c r="B1551" s="26"/>
      <c r="C1551" s="201"/>
      <c r="D1551" s="201"/>
      <c r="E1551" s="201"/>
      <c r="F1551" s="201">
        <f t="shared" si="33"/>
        <v>0</v>
      </c>
      <c r="G1551" s="201"/>
      <c r="H1551" s="15"/>
      <c r="I1551" s="23"/>
      <c r="J1551" s="16"/>
    </row>
    <row r="1552" spans="1:10" ht="18.75" customHeight="1">
      <c r="A1552" s="25" t="s">
        <v>1647</v>
      </c>
      <c r="B1552" s="30" t="s">
        <v>1648</v>
      </c>
      <c r="C1552" s="201" t="s">
        <v>33</v>
      </c>
      <c r="D1552" s="201">
        <v>7.03</v>
      </c>
      <c r="E1552" s="201">
        <v>359.68</v>
      </c>
      <c r="F1552" s="201">
        <f t="shared" si="33"/>
        <v>447.53832323199998</v>
      </c>
      <c r="G1552" s="201">
        <f>SUM(D1552*F1552)</f>
        <v>3146.1944123209601</v>
      </c>
      <c r="H1552" s="236" t="s">
        <v>2186</v>
      </c>
      <c r="I1552" s="237"/>
      <c r="J1552" s="237"/>
    </row>
    <row r="1553" spans="1:10" ht="78.75" customHeight="1">
      <c r="A1553" s="25"/>
      <c r="B1553" s="26" t="s">
        <v>1649</v>
      </c>
      <c r="C1553" s="201"/>
      <c r="D1553" s="201"/>
      <c r="E1553" s="201"/>
      <c r="F1553" s="201"/>
      <c r="G1553" s="201"/>
      <c r="H1553" s="15"/>
      <c r="I1553" s="23"/>
      <c r="J1553" s="16"/>
    </row>
    <row r="1554" spans="1:10" ht="18.75" customHeight="1">
      <c r="A1554" s="25"/>
      <c r="B1554" s="26"/>
      <c r="C1554" s="201"/>
      <c r="D1554" s="201"/>
      <c r="E1554" s="201"/>
      <c r="F1554" s="201"/>
      <c r="G1554" s="201"/>
      <c r="H1554" s="15"/>
      <c r="I1554" s="23"/>
      <c r="J1554" s="16"/>
    </row>
    <row r="1555" spans="1:10" s="184" customFormat="1" ht="25.5" hidden="1" customHeight="1">
      <c r="A1555" s="25" t="s">
        <v>1650</v>
      </c>
      <c r="B1555" s="30" t="s">
        <v>1651</v>
      </c>
      <c r="C1555" s="201" t="s">
        <v>33</v>
      </c>
      <c r="D1555" s="221"/>
      <c r="E1555" s="201">
        <v>671.68</v>
      </c>
      <c r="F1555" s="201">
        <f t="shared" si="33"/>
        <v>835.74994703199991</v>
      </c>
      <c r="G1555" s="201">
        <f>SUM(D1555*F1555)</f>
        <v>0</v>
      </c>
      <c r="H1555" s="236"/>
      <c r="I1555" s="237"/>
      <c r="J1555" s="237"/>
    </row>
    <row r="1556" spans="1:10" ht="94.5" hidden="1" customHeight="1">
      <c r="A1556" s="25"/>
      <c r="B1556" s="26" t="s">
        <v>1652</v>
      </c>
      <c r="C1556" s="201"/>
      <c r="D1556" s="201"/>
      <c r="E1556" s="201"/>
      <c r="F1556" s="201">
        <f t="shared" si="33"/>
        <v>0</v>
      </c>
      <c r="G1556" s="201"/>
      <c r="H1556" s="15"/>
      <c r="I1556" s="23"/>
      <c r="J1556" s="16"/>
    </row>
    <row r="1557" spans="1:10" ht="18.75" hidden="1" customHeight="1">
      <c r="A1557" s="25"/>
      <c r="B1557" s="26"/>
      <c r="C1557" s="201"/>
      <c r="D1557" s="201"/>
      <c r="E1557" s="201"/>
      <c r="F1557" s="201">
        <f t="shared" si="33"/>
        <v>0</v>
      </c>
      <c r="G1557" s="201"/>
      <c r="H1557" s="15"/>
      <c r="I1557" s="23"/>
      <c r="J1557" s="16"/>
    </row>
    <row r="1558" spans="1:10" ht="31.5" customHeight="1">
      <c r="A1558" s="25" t="s">
        <v>1653</v>
      </c>
      <c r="B1558" s="30" t="s">
        <v>1654</v>
      </c>
      <c r="C1558" s="201" t="s">
        <v>33</v>
      </c>
      <c r="D1558" s="201">
        <f>(2*2.8*1.9)+(4*1.5*1.9)-(6*1.9*0.65)</f>
        <v>14.629999999999999</v>
      </c>
      <c r="E1558" s="201">
        <v>453.07</v>
      </c>
      <c r="F1558" s="201">
        <f t="shared" si="33"/>
        <v>563.74051408674995</v>
      </c>
      <c r="G1558" s="201">
        <f>SUM(D1558*F1558)</f>
        <v>8247.5237210891519</v>
      </c>
      <c r="H1558" s="236" t="s">
        <v>2185</v>
      </c>
      <c r="I1558" s="237"/>
      <c r="J1558" s="237"/>
    </row>
    <row r="1559" spans="1:10" ht="78.75" customHeight="1">
      <c r="A1559" s="25"/>
      <c r="B1559" s="26" t="s">
        <v>1655</v>
      </c>
      <c r="C1559" s="201"/>
      <c r="D1559" s="201"/>
      <c r="E1559" s="201"/>
      <c r="F1559" s="201"/>
      <c r="G1559" s="201"/>
      <c r="H1559" s="15"/>
      <c r="I1559" s="23"/>
      <c r="J1559" s="16"/>
    </row>
    <row r="1560" spans="1:10" ht="18.75" customHeight="1">
      <c r="A1560" s="61"/>
      <c r="B1560" s="58"/>
      <c r="C1560" s="254" t="s">
        <v>82</v>
      </c>
      <c r="D1560" s="255"/>
      <c r="E1560" s="256"/>
      <c r="F1560" s="201"/>
      <c r="G1560" s="204">
        <f>SUM(G1515:G1559)</f>
        <v>14937.280489073442</v>
      </c>
      <c r="H1560" s="15"/>
      <c r="I1560" s="23"/>
      <c r="J1560" s="16"/>
    </row>
    <row r="1561" spans="1:10" ht="18.75" customHeight="1">
      <c r="A1561" s="10">
        <v>190000</v>
      </c>
      <c r="B1561" s="11" t="s">
        <v>1656</v>
      </c>
      <c r="C1561" s="220"/>
      <c r="D1561" s="214"/>
      <c r="E1561" s="201"/>
      <c r="F1561" s="201"/>
      <c r="G1561" s="201"/>
      <c r="H1561" s="15"/>
      <c r="I1561" s="23"/>
      <c r="J1561" s="16"/>
    </row>
    <row r="1562" spans="1:10" ht="18.75" customHeight="1">
      <c r="A1562" s="25" t="s">
        <v>1657</v>
      </c>
      <c r="B1562" s="35" t="s">
        <v>1603</v>
      </c>
      <c r="C1562" s="201"/>
      <c r="D1562" s="201"/>
      <c r="E1562" s="201"/>
      <c r="F1562" s="201"/>
      <c r="G1562" s="201"/>
      <c r="H1562" s="15"/>
      <c r="I1562" s="23"/>
      <c r="J1562" s="16"/>
    </row>
    <row r="1563" spans="1:10" ht="47.25" hidden="1" customHeight="1">
      <c r="A1563" s="25" t="s">
        <v>1658</v>
      </c>
      <c r="B1563" s="30" t="s">
        <v>1659</v>
      </c>
      <c r="C1563" s="201" t="s">
        <v>19</v>
      </c>
      <c r="D1563" s="201"/>
      <c r="E1563" s="201">
        <v>312.91000000000003</v>
      </c>
      <c r="F1563" s="201"/>
      <c r="G1563" s="201">
        <f>D1563*F1563</f>
        <v>0</v>
      </c>
      <c r="H1563" s="15"/>
      <c r="I1563" s="23"/>
      <c r="J1563" s="24"/>
    </row>
    <row r="1564" spans="1:10" ht="141.75" hidden="1" customHeight="1">
      <c r="A1564" s="25"/>
      <c r="B1564" s="26" t="s">
        <v>1660</v>
      </c>
      <c r="C1564" s="201"/>
      <c r="D1564" s="201"/>
      <c r="E1564" s="201"/>
      <c r="F1564" s="201"/>
      <c r="G1564" s="201"/>
      <c r="H1564" s="15"/>
      <c r="I1564" s="23"/>
      <c r="J1564" s="16"/>
    </row>
    <row r="1565" spans="1:10" ht="18.75" hidden="1" customHeight="1">
      <c r="A1565" s="25"/>
      <c r="B1565" s="26"/>
      <c r="C1565" s="201"/>
      <c r="D1565" s="201"/>
      <c r="E1565" s="201"/>
      <c r="F1565" s="201"/>
      <c r="G1565" s="201"/>
      <c r="H1565" s="15"/>
      <c r="I1565" s="23"/>
      <c r="J1565" s="16"/>
    </row>
    <row r="1566" spans="1:10" ht="31.5" hidden="1" customHeight="1">
      <c r="A1566" s="25" t="s">
        <v>1661</v>
      </c>
      <c r="B1566" s="30" t="s">
        <v>1662</v>
      </c>
      <c r="C1566" s="201" t="s">
        <v>33</v>
      </c>
      <c r="D1566" s="201"/>
      <c r="E1566" s="201">
        <v>56.26</v>
      </c>
      <c r="F1566" s="201"/>
      <c r="G1566" s="201">
        <f>D1566*F1566</f>
        <v>0</v>
      </c>
      <c r="H1566" s="15"/>
      <c r="I1566" s="23"/>
      <c r="J1566" s="24"/>
    </row>
    <row r="1567" spans="1:10" ht="126" hidden="1" customHeight="1">
      <c r="A1567" s="25"/>
      <c r="B1567" s="26" t="s">
        <v>1663</v>
      </c>
      <c r="C1567" s="201"/>
      <c r="D1567" s="201"/>
      <c r="E1567" s="201"/>
      <c r="F1567" s="201"/>
      <c r="G1567" s="201"/>
      <c r="H1567" s="48"/>
      <c r="I1567" s="23"/>
      <c r="J1567" s="16"/>
    </row>
    <row r="1568" spans="1:10" ht="18.75" hidden="1" customHeight="1">
      <c r="A1568" s="25"/>
      <c r="B1568" s="35"/>
      <c r="C1568" s="201"/>
      <c r="D1568" s="201"/>
      <c r="E1568" s="201"/>
      <c r="F1568" s="201"/>
      <c r="G1568" s="201"/>
      <c r="H1568" s="15"/>
      <c r="I1568" s="23"/>
      <c r="J1568" s="16"/>
    </row>
    <row r="1569" spans="1:10" ht="18.75" customHeight="1">
      <c r="A1569" s="25" t="s">
        <v>1664</v>
      </c>
      <c r="B1569" s="35" t="s">
        <v>1665</v>
      </c>
      <c r="C1569" s="201"/>
      <c r="D1569" s="201"/>
      <c r="E1569" s="201"/>
      <c r="F1569" s="201"/>
      <c r="G1569" s="201"/>
      <c r="H1569" s="15"/>
      <c r="I1569" s="23"/>
      <c r="J1569" s="16"/>
    </row>
    <row r="1570" spans="1:10" ht="18.75" customHeight="1">
      <c r="A1570" s="25" t="s">
        <v>1666</v>
      </c>
      <c r="B1570" s="90" t="s">
        <v>1667</v>
      </c>
      <c r="C1570" s="201" t="s">
        <v>33</v>
      </c>
      <c r="D1570" s="201">
        <f>(2*2*1.5)+(1.5*0.4)+(1.5*1.5)</f>
        <v>8.85</v>
      </c>
      <c r="E1570" s="201">
        <v>94.18</v>
      </c>
      <c r="F1570" s="201">
        <f t="shared" si="33"/>
        <v>117.18516259450001</v>
      </c>
      <c r="G1570" s="201">
        <f>D1570*F1570</f>
        <v>1037.088688961325</v>
      </c>
      <c r="H1570" s="236" t="s">
        <v>2187</v>
      </c>
      <c r="I1570" s="237"/>
      <c r="J1570" s="237"/>
    </row>
    <row r="1571" spans="1:10" ht="78.75" customHeight="1">
      <c r="A1571" s="25"/>
      <c r="B1571" s="91" t="s">
        <v>1668</v>
      </c>
      <c r="C1571" s="201"/>
      <c r="D1571" s="201"/>
      <c r="E1571" s="201"/>
      <c r="F1571" s="201"/>
      <c r="G1571" s="201"/>
      <c r="H1571" s="15"/>
      <c r="I1571" s="23"/>
      <c r="J1571" s="16"/>
    </row>
    <row r="1572" spans="1:10" ht="18.75" customHeight="1">
      <c r="A1572" s="25"/>
      <c r="B1572" s="30"/>
      <c r="C1572" s="201"/>
      <c r="D1572" s="201"/>
      <c r="E1572" s="201"/>
      <c r="F1572" s="201"/>
      <c r="G1572" s="201"/>
      <c r="H1572" s="15"/>
      <c r="I1572" s="23"/>
      <c r="J1572" s="16"/>
    </row>
    <row r="1573" spans="1:10" ht="18.75" hidden="1" customHeight="1">
      <c r="A1573" s="25" t="s">
        <v>1669</v>
      </c>
      <c r="B1573" s="30" t="s">
        <v>1670</v>
      </c>
      <c r="C1573" s="201" t="s">
        <v>33</v>
      </c>
      <c r="D1573" s="201"/>
      <c r="E1573" s="201">
        <v>58.46</v>
      </c>
      <c r="F1573" s="201">
        <f t="shared" si="33"/>
        <v>72.739908741500003</v>
      </c>
      <c r="G1573" s="201">
        <f>D1573*F1573</f>
        <v>0</v>
      </c>
      <c r="H1573" s="15"/>
      <c r="I1573" s="23"/>
      <c r="J1573" s="24"/>
    </row>
    <row r="1574" spans="1:10" ht="78.75" hidden="1" customHeight="1">
      <c r="A1574" s="25"/>
      <c r="B1574" s="91" t="s">
        <v>1671</v>
      </c>
      <c r="C1574" s="201"/>
      <c r="D1574" s="201"/>
      <c r="E1574" s="201"/>
      <c r="F1574" s="201">
        <f t="shared" si="33"/>
        <v>0</v>
      </c>
      <c r="G1574" s="201"/>
      <c r="H1574" s="15"/>
      <c r="I1574" s="23"/>
      <c r="J1574" s="16"/>
    </row>
    <row r="1575" spans="1:10" ht="18.75" hidden="1" customHeight="1">
      <c r="A1575" s="25"/>
      <c r="B1575" s="30"/>
      <c r="C1575" s="201"/>
      <c r="D1575" s="201"/>
      <c r="E1575" s="201"/>
      <c r="F1575" s="201">
        <f t="shared" si="33"/>
        <v>0</v>
      </c>
      <c r="G1575" s="201"/>
      <c r="H1575" s="15"/>
      <c r="I1575" s="23"/>
      <c r="J1575" s="16"/>
    </row>
    <row r="1576" spans="1:10" ht="18.75" hidden="1" customHeight="1">
      <c r="A1576" s="25" t="s">
        <v>1672</v>
      </c>
      <c r="B1576" s="92" t="s">
        <v>1673</v>
      </c>
      <c r="C1576" s="201" t="s">
        <v>33</v>
      </c>
      <c r="D1576" s="201"/>
      <c r="E1576" s="201">
        <v>29.75</v>
      </c>
      <c r="F1576" s="201">
        <f t="shared" si="33"/>
        <v>37.01697374375</v>
      </c>
      <c r="G1576" s="201">
        <f>D1576*F1576</f>
        <v>0</v>
      </c>
      <c r="H1576" s="236"/>
      <c r="I1576" s="237"/>
      <c r="J1576" s="237"/>
    </row>
    <row r="1577" spans="1:10" ht="47.25" hidden="1" customHeight="1">
      <c r="A1577" s="25"/>
      <c r="B1577" s="91" t="s">
        <v>1674</v>
      </c>
      <c r="C1577" s="201"/>
      <c r="D1577" s="201"/>
      <c r="E1577" s="201"/>
      <c r="F1577" s="201">
        <f t="shared" si="33"/>
        <v>0</v>
      </c>
      <c r="G1577" s="201"/>
      <c r="H1577" s="48"/>
      <c r="I1577" s="23"/>
      <c r="J1577" s="16"/>
    </row>
    <row r="1578" spans="1:10" ht="18.75" hidden="1" customHeight="1">
      <c r="A1578" s="25"/>
      <c r="B1578" s="26"/>
      <c r="C1578" s="201"/>
      <c r="D1578" s="201"/>
      <c r="E1578" s="201"/>
      <c r="F1578" s="201">
        <f t="shared" si="33"/>
        <v>0</v>
      </c>
      <c r="G1578" s="201"/>
      <c r="H1578" s="15"/>
      <c r="I1578" s="23"/>
      <c r="J1578" s="16"/>
    </row>
    <row r="1579" spans="1:10" ht="18.75" hidden="1" customHeight="1">
      <c r="A1579" s="25" t="s">
        <v>1675</v>
      </c>
      <c r="B1579" s="93" t="s">
        <v>1676</v>
      </c>
      <c r="C1579" s="201"/>
      <c r="D1579" s="201"/>
      <c r="E1579" s="201"/>
      <c r="F1579" s="201">
        <f t="shared" si="33"/>
        <v>0</v>
      </c>
      <c r="G1579" s="201"/>
      <c r="H1579" s="15"/>
      <c r="I1579" s="23"/>
      <c r="J1579" s="16"/>
    </row>
    <row r="1580" spans="1:10" ht="31.5" hidden="1" customHeight="1">
      <c r="A1580" s="25" t="s">
        <v>1677</v>
      </c>
      <c r="B1580" s="92" t="s">
        <v>1678</v>
      </c>
      <c r="C1580" s="201"/>
      <c r="D1580" s="201"/>
      <c r="E1580" s="201"/>
      <c r="F1580" s="201">
        <f t="shared" si="33"/>
        <v>0</v>
      </c>
      <c r="G1580" s="201"/>
      <c r="H1580" s="15"/>
      <c r="I1580" s="23"/>
      <c r="J1580" s="16"/>
    </row>
    <row r="1581" spans="1:10" ht="47.25" hidden="1" customHeight="1">
      <c r="A1581" s="25"/>
      <c r="B1581" s="26" t="s">
        <v>1679</v>
      </c>
      <c r="C1581" s="201"/>
      <c r="D1581" s="201"/>
      <c r="E1581" s="201"/>
      <c r="F1581" s="201">
        <f t="shared" si="33"/>
        <v>0</v>
      </c>
      <c r="G1581" s="201"/>
      <c r="H1581" s="15"/>
      <c r="I1581" s="23"/>
      <c r="J1581" s="16"/>
    </row>
    <row r="1582" spans="1:10" ht="31.5" hidden="1" customHeight="1">
      <c r="A1582" s="25" t="s">
        <v>1680</v>
      </c>
      <c r="B1582" s="59" t="s">
        <v>1681</v>
      </c>
      <c r="C1582" s="201" t="s">
        <v>7</v>
      </c>
      <c r="D1582" s="201"/>
      <c r="E1582" s="201">
        <v>18.920000000000002</v>
      </c>
      <c r="F1582" s="201">
        <f t="shared" si="33"/>
        <v>23.541551033000001</v>
      </c>
      <c r="G1582" s="201">
        <f>D1582*F1582</f>
        <v>0</v>
      </c>
      <c r="H1582" s="15"/>
      <c r="I1582" s="23"/>
      <c r="J1582" s="16"/>
    </row>
    <row r="1583" spans="1:10" ht="18.75" hidden="1" customHeight="1">
      <c r="A1583" s="25"/>
      <c r="B1583" s="31"/>
      <c r="C1583" s="201"/>
      <c r="D1583" s="201"/>
      <c r="E1583" s="201"/>
      <c r="F1583" s="201">
        <f t="shared" si="33"/>
        <v>0</v>
      </c>
      <c r="G1583" s="201"/>
      <c r="H1583" s="15"/>
      <c r="I1583" s="23"/>
      <c r="J1583" s="16"/>
    </row>
    <row r="1584" spans="1:10" ht="31.5" hidden="1" customHeight="1">
      <c r="A1584" s="25" t="s">
        <v>1682</v>
      </c>
      <c r="B1584" s="59" t="s">
        <v>1683</v>
      </c>
      <c r="C1584" s="201" t="s">
        <v>7</v>
      </c>
      <c r="D1584" s="201"/>
      <c r="E1584" s="201">
        <v>40.08</v>
      </c>
      <c r="F1584" s="201">
        <f t="shared" si="33"/>
        <v>49.870262441999998</v>
      </c>
      <c r="G1584" s="201">
        <f>D1584*F1584</f>
        <v>0</v>
      </c>
      <c r="H1584" s="15"/>
      <c r="I1584" s="23"/>
      <c r="J1584" s="16"/>
    </row>
    <row r="1585" spans="1:10" ht="18.75" hidden="1" customHeight="1">
      <c r="A1585" s="25"/>
      <c r="B1585" s="59"/>
      <c r="C1585" s="201"/>
      <c r="D1585" s="201"/>
      <c r="E1585" s="201"/>
      <c r="F1585" s="201">
        <f t="shared" si="33"/>
        <v>0</v>
      </c>
      <c r="G1585" s="201"/>
      <c r="H1585" s="15"/>
      <c r="I1585" s="23"/>
      <c r="J1585" s="16"/>
    </row>
    <row r="1586" spans="1:10" ht="18.75" hidden="1" customHeight="1">
      <c r="A1586" s="25" t="s">
        <v>1684</v>
      </c>
      <c r="B1586" s="59" t="s">
        <v>1685</v>
      </c>
      <c r="C1586" s="201" t="s">
        <v>19</v>
      </c>
      <c r="D1586" s="201"/>
      <c r="E1586" s="201">
        <v>23.22</v>
      </c>
      <c r="F1586" s="201">
        <f t="shared" si="33"/>
        <v>28.8919035405</v>
      </c>
      <c r="G1586" s="201">
        <f>D1586*F1586</f>
        <v>0</v>
      </c>
      <c r="H1586" s="15"/>
      <c r="I1586" s="23"/>
      <c r="J1586" s="16"/>
    </row>
    <row r="1587" spans="1:10" ht="18.75" hidden="1" customHeight="1">
      <c r="A1587" s="25"/>
      <c r="B1587" s="59"/>
      <c r="C1587" s="201"/>
      <c r="D1587" s="201"/>
      <c r="E1587" s="201"/>
      <c r="F1587" s="201">
        <f t="shared" si="33"/>
        <v>0</v>
      </c>
      <c r="G1587" s="201"/>
      <c r="H1587" s="15"/>
      <c r="I1587" s="23"/>
      <c r="J1587" s="16"/>
    </row>
    <row r="1588" spans="1:10" ht="31.5" hidden="1" customHeight="1">
      <c r="A1588" s="25" t="s">
        <v>1686</v>
      </c>
      <c r="B1588" s="59" t="s">
        <v>1687</v>
      </c>
      <c r="C1588" s="201" t="s">
        <v>19</v>
      </c>
      <c r="D1588" s="201"/>
      <c r="E1588" s="201">
        <v>27.08</v>
      </c>
      <c r="F1588" s="201">
        <f t="shared" si="33"/>
        <v>33.694778116999998</v>
      </c>
      <c r="G1588" s="201">
        <f>D1588*F1588</f>
        <v>0</v>
      </c>
      <c r="H1588" s="15"/>
      <c r="I1588" s="23"/>
      <c r="J1588" s="16"/>
    </row>
    <row r="1589" spans="1:10" ht="18.75" hidden="1" customHeight="1">
      <c r="A1589" s="25"/>
      <c r="B1589" s="59"/>
      <c r="C1589" s="201"/>
      <c r="D1589" s="201"/>
      <c r="E1589" s="201"/>
      <c r="F1589" s="201">
        <f t="shared" si="33"/>
        <v>0</v>
      </c>
      <c r="G1589" s="201"/>
      <c r="H1589" s="15"/>
      <c r="I1589" s="23"/>
      <c r="J1589" s="16"/>
    </row>
    <row r="1590" spans="1:10" ht="31.5" hidden="1" customHeight="1">
      <c r="A1590" s="25" t="s">
        <v>1688</v>
      </c>
      <c r="B1590" s="59" t="s">
        <v>1689</v>
      </c>
      <c r="C1590" s="201" t="s">
        <v>19</v>
      </c>
      <c r="D1590" s="201"/>
      <c r="E1590" s="201">
        <v>32.94</v>
      </c>
      <c r="F1590" s="201">
        <f t="shared" si="33"/>
        <v>40.986188743499994</v>
      </c>
      <c r="G1590" s="201">
        <f>D1590*F1590</f>
        <v>0</v>
      </c>
      <c r="H1590" s="15"/>
      <c r="I1590" s="23"/>
      <c r="J1590" s="16"/>
    </row>
    <row r="1591" spans="1:10" ht="18.75" hidden="1" customHeight="1">
      <c r="A1591" s="25"/>
      <c r="B1591" s="59"/>
      <c r="C1591" s="201"/>
      <c r="D1591" s="201"/>
      <c r="E1591" s="201"/>
      <c r="F1591" s="201">
        <f t="shared" si="33"/>
        <v>0</v>
      </c>
      <c r="G1591" s="201"/>
      <c r="H1591" s="15"/>
      <c r="I1591" s="23"/>
      <c r="J1591" s="16"/>
    </row>
    <row r="1592" spans="1:10" ht="31.5" hidden="1" customHeight="1">
      <c r="A1592" s="25" t="s">
        <v>1690</v>
      </c>
      <c r="B1592" s="59" t="s">
        <v>1691</v>
      </c>
      <c r="C1592" s="201" t="s">
        <v>19</v>
      </c>
      <c r="D1592" s="201"/>
      <c r="E1592" s="201">
        <v>8.25</v>
      </c>
      <c r="F1592" s="201">
        <f t="shared" si="33"/>
        <v>10.265211206249999</v>
      </c>
      <c r="G1592" s="201">
        <f>D1592*F1592</f>
        <v>0</v>
      </c>
      <c r="H1592" s="15"/>
      <c r="I1592" s="23"/>
      <c r="J1592" s="16"/>
    </row>
    <row r="1593" spans="1:10" ht="18.75" hidden="1" customHeight="1">
      <c r="A1593" s="25"/>
      <c r="B1593" s="26"/>
      <c r="C1593" s="201"/>
      <c r="D1593" s="201"/>
      <c r="E1593" s="201"/>
      <c r="F1593" s="201">
        <f t="shared" si="33"/>
        <v>0</v>
      </c>
      <c r="G1593" s="201"/>
      <c r="H1593" s="15"/>
      <c r="I1593" s="23"/>
      <c r="J1593" s="16"/>
    </row>
    <row r="1594" spans="1:10" ht="18.75" hidden="1" customHeight="1">
      <c r="A1594" s="25" t="s">
        <v>1692</v>
      </c>
      <c r="B1594" s="59" t="s">
        <v>1693</v>
      </c>
      <c r="C1594" s="201" t="s">
        <v>7</v>
      </c>
      <c r="D1594" s="201"/>
      <c r="E1594" s="201">
        <v>76.7</v>
      </c>
      <c r="F1594" s="201">
        <f t="shared" si="33"/>
        <v>95.435357517500009</v>
      </c>
      <c r="G1594" s="201">
        <f>D1594*F1594</f>
        <v>0</v>
      </c>
      <c r="H1594" s="15"/>
      <c r="I1594" s="23"/>
      <c r="J1594" s="16"/>
    </row>
    <row r="1595" spans="1:10" ht="18.75" hidden="1" customHeight="1">
      <c r="A1595" s="25"/>
      <c r="B1595" s="26"/>
      <c r="C1595" s="201"/>
      <c r="D1595" s="201"/>
      <c r="E1595" s="201"/>
      <c r="F1595" s="201">
        <f t="shared" si="33"/>
        <v>0</v>
      </c>
      <c r="G1595" s="201"/>
      <c r="H1595" s="15"/>
      <c r="I1595" s="23"/>
      <c r="J1595" s="16"/>
    </row>
    <row r="1596" spans="1:10" ht="18.75" hidden="1" customHeight="1">
      <c r="A1596" s="25" t="s">
        <v>1694</v>
      </c>
      <c r="B1596" s="35" t="s">
        <v>1695</v>
      </c>
      <c r="C1596" s="201"/>
      <c r="D1596" s="201"/>
      <c r="E1596" s="201"/>
      <c r="F1596" s="201">
        <f t="shared" si="33"/>
        <v>0</v>
      </c>
      <c r="G1596" s="201"/>
      <c r="H1596" s="15"/>
      <c r="I1596" s="23"/>
      <c r="J1596" s="24"/>
    </row>
    <row r="1597" spans="1:10" ht="31.5" hidden="1" customHeight="1">
      <c r="A1597" s="25" t="s">
        <v>1696</v>
      </c>
      <c r="B1597" s="30" t="s">
        <v>1697</v>
      </c>
      <c r="C1597" s="201" t="s">
        <v>7</v>
      </c>
      <c r="D1597" s="217"/>
      <c r="E1597" s="201">
        <v>286.64999999999998</v>
      </c>
      <c r="F1597" s="201">
        <f t="shared" si="33"/>
        <v>356.66942936624997</v>
      </c>
      <c r="G1597" s="201">
        <f>D1597*F1597</f>
        <v>0</v>
      </c>
      <c r="H1597" s="15"/>
      <c r="I1597" s="23"/>
      <c r="J1597" s="16"/>
    </row>
    <row r="1598" spans="1:10" ht="94.5" hidden="1" customHeight="1">
      <c r="A1598" s="25"/>
      <c r="B1598" s="26" t="s">
        <v>1698</v>
      </c>
      <c r="C1598" s="201"/>
      <c r="D1598" s="201"/>
      <c r="E1598" s="201"/>
      <c r="F1598" s="201">
        <f t="shared" si="33"/>
        <v>0</v>
      </c>
      <c r="G1598" s="201"/>
      <c r="H1598" s="15"/>
      <c r="I1598" s="23"/>
      <c r="J1598" s="16"/>
    </row>
    <row r="1599" spans="1:10" ht="18.75" hidden="1" customHeight="1">
      <c r="A1599" s="25"/>
      <c r="B1599" s="35"/>
      <c r="C1599" s="201"/>
      <c r="D1599" s="201"/>
      <c r="E1599" s="201"/>
      <c r="F1599" s="201">
        <f t="shared" si="33"/>
        <v>0</v>
      </c>
      <c r="G1599" s="201"/>
      <c r="H1599" s="15"/>
      <c r="I1599" s="23"/>
      <c r="J1599" s="24"/>
    </row>
    <row r="1600" spans="1:10" ht="18.75" hidden="1" customHeight="1">
      <c r="A1600" s="25" t="s">
        <v>1699</v>
      </c>
      <c r="B1600" s="30" t="s">
        <v>1700</v>
      </c>
      <c r="C1600" s="201" t="s">
        <v>7</v>
      </c>
      <c r="D1600" s="217"/>
      <c r="E1600" s="201">
        <v>47.69</v>
      </c>
      <c r="F1600" s="201">
        <f t="shared" si="33"/>
        <v>59.339142112249995</v>
      </c>
      <c r="G1600" s="201">
        <f>D1600*F1600</f>
        <v>0</v>
      </c>
      <c r="H1600" s="15"/>
      <c r="I1600" s="23"/>
      <c r="J1600" s="16"/>
    </row>
    <row r="1601" spans="1:10" ht="63" hidden="1" customHeight="1">
      <c r="A1601" s="25"/>
      <c r="B1601" s="26" t="s">
        <v>1701</v>
      </c>
      <c r="C1601" s="201"/>
      <c r="D1601" s="201"/>
      <c r="E1601" s="201"/>
      <c r="F1601" s="201">
        <f t="shared" si="33"/>
        <v>0</v>
      </c>
      <c r="G1601" s="201"/>
      <c r="H1601" s="15"/>
      <c r="I1601" s="23"/>
      <c r="J1601" s="16"/>
    </row>
    <row r="1602" spans="1:10" ht="18.75" hidden="1" customHeight="1">
      <c r="A1602" s="25"/>
      <c r="B1602" s="30"/>
      <c r="C1602" s="201"/>
      <c r="D1602" s="201"/>
      <c r="E1602" s="201"/>
      <c r="F1602" s="201">
        <f t="shared" si="33"/>
        <v>0</v>
      </c>
      <c r="G1602" s="201"/>
      <c r="H1602" s="15"/>
      <c r="I1602" s="23"/>
      <c r="J1602" s="24"/>
    </row>
    <row r="1603" spans="1:10" ht="18.75" hidden="1" customHeight="1">
      <c r="A1603" s="25" t="s">
        <v>1702</v>
      </c>
      <c r="B1603" s="30" t="s">
        <v>1703</v>
      </c>
      <c r="C1603" s="201" t="s">
        <v>7</v>
      </c>
      <c r="D1603" s="217"/>
      <c r="E1603" s="201">
        <v>21.4</v>
      </c>
      <c r="F1603" s="201">
        <f t="shared" si="33"/>
        <v>26.627335734999999</v>
      </c>
      <c r="G1603" s="201">
        <f>D1603*F1603</f>
        <v>0</v>
      </c>
      <c r="H1603" s="15"/>
      <c r="I1603" s="23"/>
      <c r="J1603" s="16"/>
    </row>
    <row r="1604" spans="1:10" ht="47.25" hidden="1" customHeight="1">
      <c r="A1604" s="25"/>
      <c r="B1604" s="26" t="s">
        <v>1704</v>
      </c>
      <c r="C1604" s="201"/>
      <c r="D1604" s="201"/>
      <c r="E1604" s="201"/>
      <c r="F1604" s="201">
        <f t="shared" si="33"/>
        <v>0</v>
      </c>
      <c r="G1604" s="201"/>
      <c r="H1604" s="15"/>
      <c r="I1604" s="23"/>
      <c r="J1604" s="16"/>
    </row>
    <row r="1605" spans="1:10" ht="18.75" hidden="1" customHeight="1">
      <c r="A1605" s="25"/>
      <c r="B1605" s="26"/>
      <c r="C1605" s="201"/>
      <c r="D1605" s="201"/>
      <c r="E1605" s="201"/>
      <c r="F1605" s="201">
        <f t="shared" si="33"/>
        <v>0</v>
      </c>
      <c r="G1605" s="201"/>
      <c r="H1605" s="15"/>
      <c r="I1605" s="23"/>
      <c r="J1605" s="24"/>
    </row>
    <row r="1606" spans="1:10" ht="18.75" hidden="1" customHeight="1">
      <c r="A1606" s="25" t="s">
        <v>1705</v>
      </c>
      <c r="B1606" s="30" t="s">
        <v>1706</v>
      </c>
      <c r="C1606" s="201" t="s">
        <v>7</v>
      </c>
      <c r="D1606" s="217"/>
      <c r="E1606" s="201">
        <v>9.6300000000000008</v>
      </c>
      <c r="F1606" s="201">
        <f t="shared" si="33"/>
        <v>11.98230108075</v>
      </c>
      <c r="G1606" s="201">
        <f>D1606*F1606</f>
        <v>0</v>
      </c>
      <c r="H1606" s="15"/>
      <c r="I1606" s="23"/>
      <c r="J1606" s="16"/>
    </row>
    <row r="1607" spans="1:10" ht="47.25" hidden="1" customHeight="1">
      <c r="A1607" s="25"/>
      <c r="B1607" s="26" t="s">
        <v>1704</v>
      </c>
      <c r="C1607" s="201"/>
      <c r="D1607" s="201"/>
      <c r="E1607" s="201"/>
      <c r="F1607" s="201">
        <f t="shared" si="33"/>
        <v>0</v>
      </c>
      <c r="G1607" s="201"/>
      <c r="H1607" s="15"/>
      <c r="I1607" s="23"/>
      <c r="J1607" s="16"/>
    </row>
    <row r="1608" spans="1:10" ht="18.75" hidden="1" customHeight="1">
      <c r="A1608" s="25"/>
      <c r="B1608" s="26"/>
      <c r="C1608" s="201"/>
      <c r="D1608" s="201"/>
      <c r="E1608" s="201"/>
      <c r="F1608" s="201">
        <f t="shared" si="33"/>
        <v>0</v>
      </c>
      <c r="G1608" s="201"/>
      <c r="H1608" s="15"/>
      <c r="I1608" s="23"/>
      <c r="J1608" s="24"/>
    </row>
    <row r="1609" spans="1:10" ht="18.75" hidden="1" customHeight="1">
      <c r="A1609" s="25" t="s">
        <v>1707</v>
      </c>
      <c r="B1609" s="30" t="s">
        <v>1708</v>
      </c>
      <c r="C1609" s="201" t="s">
        <v>7</v>
      </c>
      <c r="D1609" s="201"/>
      <c r="E1609" s="201">
        <v>39.43</v>
      </c>
      <c r="F1609" s="201">
        <f t="shared" si="33"/>
        <v>49.061488225749997</v>
      </c>
      <c r="G1609" s="201">
        <f>D1609*F1609</f>
        <v>0</v>
      </c>
      <c r="H1609" s="15"/>
      <c r="I1609" s="23"/>
      <c r="J1609" s="16"/>
    </row>
    <row r="1610" spans="1:10" ht="63" hidden="1" customHeight="1">
      <c r="A1610" s="25"/>
      <c r="B1610" s="26" t="s">
        <v>1709</v>
      </c>
      <c r="C1610" s="201"/>
      <c r="D1610" s="201"/>
      <c r="E1610" s="201"/>
      <c r="F1610" s="201">
        <f t="shared" si="33"/>
        <v>0</v>
      </c>
      <c r="G1610" s="201"/>
      <c r="H1610" s="15"/>
      <c r="I1610" s="23"/>
      <c r="J1610" s="16"/>
    </row>
    <row r="1611" spans="1:10" ht="18.75" hidden="1" customHeight="1">
      <c r="A1611" s="25"/>
      <c r="B1611" s="26"/>
      <c r="C1611" s="201"/>
      <c r="D1611" s="201"/>
      <c r="E1611" s="201"/>
      <c r="F1611" s="201">
        <f t="shared" si="33"/>
        <v>0</v>
      </c>
      <c r="G1611" s="201"/>
      <c r="H1611" s="15"/>
      <c r="I1611" s="23"/>
      <c r="J1611" s="24"/>
    </row>
    <row r="1612" spans="1:10" ht="18.75" hidden="1" customHeight="1">
      <c r="A1612" s="25" t="s">
        <v>1710</v>
      </c>
      <c r="B1612" s="30" t="s">
        <v>1711</v>
      </c>
      <c r="C1612" s="201" t="s">
        <v>7</v>
      </c>
      <c r="D1612" s="201"/>
      <c r="E1612" s="201">
        <v>49.61</v>
      </c>
      <c r="F1612" s="201">
        <f t="shared" si="33"/>
        <v>61.728136720249999</v>
      </c>
      <c r="G1612" s="201">
        <f>D1612*F1612</f>
        <v>0</v>
      </c>
      <c r="H1612" s="15"/>
      <c r="I1612" s="23"/>
      <c r="J1612" s="16"/>
    </row>
    <row r="1613" spans="1:10" ht="63" hidden="1" customHeight="1">
      <c r="A1613" s="25"/>
      <c r="B1613" s="26" t="s">
        <v>1712</v>
      </c>
      <c r="C1613" s="201"/>
      <c r="D1613" s="201"/>
      <c r="E1613" s="201"/>
      <c r="F1613" s="201">
        <f t="shared" si="33"/>
        <v>0</v>
      </c>
      <c r="G1613" s="201"/>
      <c r="H1613" s="15"/>
      <c r="I1613" s="23"/>
      <c r="J1613" s="16"/>
    </row>
    <row r="1614" spans="1:10" ht="18.75" hidden="1" customHeight="1">
      <c r="A1614" s="25"/>
      <c r="B1614" s="30"/>
      <c r="C1614" s="201"/>
      <c r="D1614" s="201"/>
      <c r="E1614" s="201"/>
      <c r="F1614" s="201">
        <f t="shared" ref="F1614:F1632" si="34">E1614*1.244268025</f>
        <v>0</v>
      </c>
      <c r="G1614" s="201"/>
      <c r="H1614" s="15"/>
      <c r="I1614" s="23"/>
      <c r="J1614" s="24"/>
    </row>
    <row r="1615" spans="1:10" ht="18.75" hidden="1" customHeight="1">
      <c r="A1615" s="25" t="s">
        <v>1713</v>
      </c>
      <c r="B1615" s="35" t="s">
        <v>1714</v>
      </c>
      <c r="C1615" s="201"/>
      <c r="D1615" s="201"/>
      <c r="E1615" s="201"/>
      <c r="F1615" s="201">
        <f t="shared" si="34"/>
        <v>0</v>
      </c>
      <c r="G1615" s="201"/>
      <c r="H1615" s="15"/>
      <c r="I1615" s="23"/>
      <c r="J1615" s="16"/>
    </row>
    <row r="1616" spans="1:10" ht="173.25" hidden="1" customHeight="1">
      <c r="A1616" s="25"/>
      <c r="B1616" s="26" t="s">
        <v>1715</v>
      </c>
      <c r="C1616" s="201"/>
      <c r="D1616" s="201"/>
      <c r="E1616" s="201"/>
      <c r="F1616" s="201">
        <f t="shared" si="34"/>
        <v>0</v>
      </c>
      <c r="G1616" s="201"/>
      <c r="H1616" s="15"/>
      <c r="I1616" s="23"/>
      <c r="J1616" s="16"/>
    </row>
    <row r="1617" spans="1:10" ht="18.75" hidden="1" customHeight="1">
      <c r="A1617" s="25"/>
      <c r="B1617" s="26"/>
      <c r="C1617" s="201"/>
      <c r="D1617" s="201"/>
      <c r="E1617" s="201"/>
      <c r="F1617" s="201">
        <f t="shared" si="34"/>
        <v>0</v>
      </c>
      <c r="G1617" s="201"/>
      <c r="H1617" s="15"/>
      <c r="I1617" s="23"/>
      <c r="J1617" s="24"/>
    </row>
    <row r="1618" spans="1:10" ht="18.75" hidden="1" customHeight="1">
      <c r="A1618" s="25" t="s">
        <v>1716</v>
      </c>
      <c r="B1618" s="30" t="s">
        <v>1717</v>
      </c>
      <c r="C1618" s="201" t="s">
        <v>7</v>
      </c>
      <c r="D1618" s="201"/>
      <c r="E1618" s="201">
        <v>3038.2</v>
      </c>
      <c r="F1618" s="201">
        <f t="shared" si="34"/>
        <v>3780.3351135549997</v>
      </c>
      <c r="G1618" s="201">
        <f>D1618*F1618</f>
        <v>0</v>
      </c>
      <c r="H1618" s="242"/>
      <c r="I1618" s="243"/>
      <c r="J1618" s="243"/>
    </row>
    <row r="1619" spans="1:10" ht="18.75" hidden="1" customHeight="1">
      <c r="A1619" s="25"/>
      <c r="B1619" s="30"/>
      <c r="C1619" s="201"/>
      <c r="D1619" s="201"/>
      <c r="E1619" s="201"/>
      <c r="F1619" s="201">
        <f t="shared" si="34"/>
        <v>0</v>
      </c>
      <c r="G1619" s="201"/>
      <c r="H1619" s="15"/>
      <c r="I1619" s="23"/>
      <c r="J1619" s="24"/>
    </row>
    <row r="1620" spans="1:10" ht="18.75" hidden="1" customHeight="1">
      <c r="A1620" s="25" t="s">
        <v>1718</v>
      </c>
      <c r="B1620" s="30" t="s">
        <v>1719</v>
      </c>
      <c r="C1620" s="201" t="s">
        <v>7</v>
      </c>
      <c r="D1620" s="217"/>
      <c r="E1620" s="201">
        <v>6460.76</v>
      </c>
      <c r="F1620" s="201">
        <f t="shared" si="34"/>
        <v>8038.9170851990002</v>
      </c>
      <c r="G1620" s="201">
        <f>D1620*F1620</f>
        <v>0</v>
      </c>
      <c r="H1620" s="48"/>
      <c r="I1620" s="23"/>
      <c r="J1620" s="16"/>
    </row>
    <row r="1621" spans="1:10" ht="18.75" hidden="1" customHeight="1">
      <c r="A1621" s="25"/>
      <c r="B1621" s="30"/>
      <c r="C1621" s="201"/>
      <c r="D1621" s="201"/>
      <c r="E1621" s="201"/>
      <c r="F1621" s="201">
        <f t="shared" si="34"/>
        <v>0</v>
      </c>
      <c r="G1621" s="201"/>
      <c r="H1621" s="15"/>
      <c r="I1621" s="23"/>
      <c r="J1621" s="24"/>
    </row>
    <row r="1622" spans="1:10" ht="18.75" hidden="1" customHeight="1">
      <c r="A1622" s="25" t="s">
        <v>1720</v>
      </c>
      <c r="B1622" s="30" t="s">
        <v>1721</v>
      </c>
      <c r="C1622" s="201" t="s">
        <v>7</v>
      </c>
      <c r="D1622" s="201"/>
      <c r="E1622" s="201">
        <v>3656.59</v>
      </c>
      <c r="F1622" s="201">
        <f t="shared" si="34"/>
        <v>4549.7780175347498</v>
      </c>
      <c r="G1622" s="201">
        <f>D1622*F1622</f>
        <v>0</v>
      </c>
      <c r="H1622" s="48"/>
      <c r="I1622" s="23"/>
      <c r="J1622" s="16"/>
    </row>
    <row r="1623" spans="1:10" ht="18.75" hidden="1" customHeight="1">
      <c r="A1623" s="25"/>
      <c r="B1623" s="30"/>
      <c r="C1623" s="201"/>
      <c r="D1623" s="201"/>
      <c r="E1623" s="201"/>
      <c r="F1623" s="201">
        <f t="shared" si="34"/>
        <v>0</v>
      </c>
      <c r="G1623" s="201"/>
      <c r="H1623" s="15"/>
      <c r="I1623" s="23"/>
      <c r="J1623" s="24"/>
    </row>
    <row r="1624" spans="1:10" ht="18.75" hidden="1" customHeight="1">
      <c r="A1624" s="25" t="s">
        <v>1722</v>
      </c>
      <c r="B1624" s="30" t="s">
        <v>1723</v>
      </c>
      <c r="C1624" s="201" t="s">
        <v>7</v>
      </c>
      <c r="D1624" s="201"/>
      <c r="E1624" s="201">
        <v>8866.2999999999993</v>
      </c>
      <c r="F1624" s="201">
        <f t="shared" si="34"/>
        <v>11032.0535900575</v>
      </c>
      <c r="G1624" s="201">
        <f>D1624*F1624</f>
        <v>0</v>
      </c>
      <c r="H1624" s="48"/>
      <c r="I1624" s="23"/>
      <c r="J1624" s="16"/>
    </row>
    <row r="1625" spans="1:10" ht="18.75" hidden="1" customHeight="1">
      <c r="A1625" s="25"/>
      <c r="B1625" s="30"/>
      <c r="C1625" s="201"/>
      <c r="D1625" s="201"/>
      <c r="E1625" s="201"/>
      <c r="F1625" s="201">
        <f t="shared" si="34"/>
        <v>0</v>
      </c>
      <c r="G1625" s="201"/>
      <c r="H1625" s="48"/>
      <c r="I1625" s="23"/>
      <c r="J1625" s="16"/>
    </row>
    <row r="1626" spans="1:10" ht="31.5" hidden="1" customHeight="1">
      <c r="A1626" s="25" t="s">
        <v>1724</v>
      </c>
      <c r="B1626" s="30" t="s">
        <v>1725</v>
      </c>
      <c r="C1626" s="201" t="s">
        <v>7</v>
      </c>
      <c r="D1626" s="217"/>
      <c r="E1626" s="201">
        <v>750</v>
      </c>
      <c r="F1626" s="201">
        <f t="shared" si="34"/>
        <v>933.20101875</v>
      </c>
      <c r="G1626" s="201">
        <f>D1626*F1626</f>
        <v>0</v>
      </c>
      <c r="H1626" s="48"/>
      <c r="I1626" s="23"/>
      <c r="J1626" s="16"/>
    </row>
    <row r="1627" spans="1:10" ht="18.75" hidden="1" customHeight="1">
      <c r="A1627" s="25"/>
      <c r="B1627" s="30"/>
      <c r="C1627" s="201"/>
      <c r="D1627" s="201"/>
      <c r="E1627" s="201"/>
      <c r="F1627" s="201">
        <f t="shared" si="34"/>
        <v>0</v>
      </c>
      <c r="G1627" s="201"/>
      <c r="H1627" s="48"/>
      <c r="I1627" s="23"/>
      <c r="J1627" s="16"/>
    </row>
    <row r="1628" spans="1:10" ht="18.75" hidden="1" customHeight="1">
      <c r="A1628" s="25" t="s">
        <v>1726</v>
      </c>
      <c r="B1628" s="35" t="s">
        <v>1727</v>
      </c>
      <c r="C1628" s="201"/>
      <c r="D1628" s="201"/>
      <c r="E1628" s="201"/>
      <c r="F1628" s="201">
        <f t="shared" si="34"/>
        <v>0</v>
      </c>
      <c r="G1628" s="201"/>
      <c r="H1628" s="48"/>
      <c r="I1628" s="23"/>
      <c r="J1628" s="16"/>
    </row>
    <row r="1629" spans="1:10" ht="31.5" hidden="1" customHeight="1">
      <c r="A1629" s="25" t="s">
        <v>1728</v>
      </c>
      <c r="B1629" s="30" t="s">
        <v>1729</v>
      </c>
      <c r="C1629" s="201" t="s">
        <v>19</v>
      </c>
      <c r="D1629" s="217"/>
      <c r="E1629" s="201">
        <v>1.64</v>
      </c>
      <c r="F1629" s="201">
        <f t="shared" si="34"/>
        <v>2.0405995610000001</v>
      </c>
      <c r="G1629" s="201">
        <f>D1629*F1629</f>
        <v>0</v>
      </c>
      <c r="H1629" s="242"/>
      <c r="I1629" s="243"/>
      <c r="J1629" s="243"/>
    </row>
    <row r="1630" spans="1:10" ht="63" hidden="1" customHeight="1">
      <c r="A1630" s="25"/>
      <c r="B1630" s="26" t="s">
        <v>1730</v>
      </c>
      <c r="C1630" s="201"/>
      <c r="D1630" s="201"/>
      <c r="E1630" s="201"/>
      <c r="F1630" s="201">
        <f t="shared" si="34"/>
        <v>0</v>
      </c>
      <c r="G1630" s="201"/>
      <c r="H1630" s="48"/>
      <c r="I1630" s="23"/>
      <c r="J1630" s="16"/>
    </row>
    <row r="1631" spans="1:10" ht="18.75" hidden="1" customHeight="1">
      <c r="A1631" s="25"/>
      <c r="B1631" s="30"/>
      <c r="C1631" s="201"/>
      <c r="D1631" s="201"/>
      <c r="E1631" s="201"/>
      <c r="F1631" s="201">
        <f t="shared" si="34"/>
        <v>0</v>
      </c>
      <c r="G1631" s="201"/>
      <c r="H1631" s="48"/>
      <c r="I1631" s="23"/>
      <c r="J1631" s="16"/>
    </row>
    <row r="1632" spans="1:10" ht="47.25" customHeight="1">
      <c r="A1632" s="25" t="s">
        <v>1731</v>
      </c>
      <c r="B1632" s="30" t="s">
        <v>1732</v>
      </c>
      <c r="C1632" s="201" t="s">
        <v>33</v>
      </c>
      <c r="D1632" s="201"/>
      <c r="E1632" s="201">
        <v>1.49</v>
      </c>
      <c r="F1632" s="201">
        <f t="shared" si="34"/>
        <v>1.8539593572499999</v>
      </c>
      <c r="G1632" s="201"/>
      <c r="H1632" s="242" t="s">
        <v>2188</v>
      </c>
      <c r="I1632" s="243"/>
      <c r="J1632" s="243"/>
    </row>
    <row r="1633" spans="1:10" ht="63" customHeight="1">
      <c r="A1633" s="25"/>
      <c r="B1633" s="26" t="s">
        <v>1733</v>
      </c>
      <c r="C1633" s="201"/>
      <c r="D1633" s="201"/>
      <c r="E1633" s="201"/>
      <c r="F1633" s="201"/>
      <c r="G1633" s="201"/>
      <c r="H1633" s="48"/>
      <c r="I1633" s="23"/>
      <c r="J1633" s="16"/>
    </row>
    <row r="1634" spans="1:10" ht="18.75" customHeight="1">
      <c r="A1634" s="25"/>
      <c r="B1634" s="26"/>
      <c r="C1634" s="201"/>
      <c r="D1634" s="201"/>
      <c r="E1634" s="201"/>
      <c r="F1634" s="201"/>
      <c r="G1634" s="201"/>
      <c r="H1634" s="48"/>
      <c r="I1634" s="23"/>
      <c r="J1634" s="16"/>
    </row>
    <row r="1635" spans="1:10" ht="37.5" hidden="1" customHeight="1">
      <c r="A1635" s="25" t="s">
        <v>1734</v>
      </c>
      <c r="B1635" s="30" t="s">
        <v>1735</v>
      </c>
      <c r="C1635" s="201" t="s">
        <v>1736</v>
      </c>
      <c r="D1635" s="217"/>
      <c r="E1635" s="201">
        <v>13.5</v>
      </c>
      <c r="F1635" s="201"/>
      <c r="G1635" s="201">
        <f>D1635*F1635</f>
        <v>0</v>
      </c>
      <c r="H1635" s="48"/>
      <c r="I1635" s="23"/>
      <c r="J1635" s="16"/>
    </row>
    <row r="1636" spans="1:10" ht="157.5" hidden="1" customHeight="1">
      <c r="A1636" s="25"/>
      <c r="B1636" s="26" t="s">
        <v>1737</v>
      </c>
      <c r="C1636" s="201"/>
      <c r="D1636" s="201"/>
      <c r="E1636" s="201"/>
      <c r="F1636" s="201"/>
      <c r="G1636" s="201"/>
      <c r="H1636" s="48"/>
      <c r="I1636" s="23"/>
      <c r="J1636" s="16"/>
    </row>
    <row r="1637" spans="1:10" ht="18.75" hidden="1" customHeight="1">
      <c r="A1637" s="25"/>
      <c r="B1637" s="30"/>
      <c r="C1637" s="201"/>
      <c r="D1637" s="201"/>
      <c r="E1637" s="201"/>
      <c r="F1637" s="201"/>
      <c r="G1637" s="201"/>
      <c r="H1637" s="48"/>
      <c r="I1637" s="23"/>
      <c r="J1637" s="16"/>
    </row>
    <row r="1638" spans="1:10" ht="31.5" hidden="1" customHeight="1">
      <c r="A1638" s="25" t="s">
        <v>1738</v>
      </c>
      <c r="B1638" s="30" t="s">
        <v>1739</v>
      </c>
      <c r="C1638" s="201" t="s">
        <v>33</v>
      </c>
      <c r="D1638" s="217"/>
      <c r="E1638" s="201">
        <v>8.66</v>
      </c>
      <c r="F1638" s="201"/>
      <c r="G1638" s="201">
        <f>D1638*F1638</f>
        <v>0</v>
      </c>
      <c r="H1638" s="15"/>
      <c r="I1638" s="23"/>
      <c r="J1638" s="24"/>
    </row>
    <row r="1639" spans="1:10" ht="78.75" hidden="1" customHeight="1">
      <c r="A1639" s="25"/>
      <c r="B1639" s="26" t="s">
        <v>1740</v>
      </c>
      <c r="C1639" s="201"/>
      <c r="D1639" s="201"/>
      <c r="E1639" s="201"/>
      <c r="F1639" s="201"/>
      <c r="G1639" s="201"/>
      <c r="H1639" s="15"/>
      <c r="I1639" s="23"/>
      <c r="J1639" s="24"/>
    </row>
    <row r="1640" spans="1:10" ht="18.75" hidden="1" customHeight="1">
      <c r="A1640" s="25"/>
      <c r="B1640" s="30"/>
      <c r="C1640" s="201"/>
      <c r="D1640" s="201"/>
      <c r="E1640" s="201"/>
      <c r="F1640" s="201"/>
      <c r="G1640" s="201"/>
      <c r="H1640" s="15"/>
      <c r="I1640" s="23"/>
      <c r="J1640" s="24"/>
    </row>
    <row r="1641" spans="1:10" ht="31.5" hidden="1" customHeight="1">
      <c r="A1641" s="25" t="s">
        <v>1741</v>
      </c>
      <c r="B1641" s="30" t="s">
        <v>1742</v>
      </c>
      <c r="C1641" s="201" t="s">
        <v>1743</v>
      </c>
      <c r="D1641" s="201"/>
      <c r="E1641" s="201">
        <v>22</v>
      </c>
      <c r="F1641" s="201"/>
      <c r="G1641" s="201">
        <f>D1641*F1641</f>
        <v>0</v>
      </c>
      <c r="H1641" s="15"/>
      <c r="I1641" s="23"/>
      <c r="J1641" s="24"/>
    </row>
    <row r="1642" spans="1:10" ht="126" hidden="1" customHeight="1">
      <c r="A1642" s="25"/>
      <c r="B1642" s="26" t="s">
        <v>1744</v>
      </c>
      <c r="C1642" s="201"/>
      <c r="D1642" s="201"/>
      <c r="E1642" s="201"/>
      <c r="F1642" s="201"/>
      <c r="G1642" s="201"/>
      <c r="H1642" s="15"/>
      <c r="I1642" s="23"/>
      <c r="J1642" s="24"/>
    </row>
    <row r="1643" spans="1:10" ht="18.75" hidden="1" customHeight="1">
      <c r="A1643" s="25"/>
      <c r="B1643" s="30"/>
      <c r="C1643" s="201"/>
      <c r="D1643" s="201"/>
      <c r="E1643" s="201"/>
      <c r="F1643" s="201"/>
      <c r="G1643" s="201"/>
      <c r="H1643" s="15"/>
      <c r="I1643" s="23"/>
      <c r="J1643" s="24"/>
    </row>
    <row r="1644" spans="1:10" ht="31.5" hidden="1" customHeight="1">
      <c r="A1644" s="25" t="s">
        <v>1745</v>
      </c>
      <c r="B1644" s="30" t="s">
        <v>1746</v>
      </c>
      <c r="C1644" s="201" t="s">
        <v>19</v>
      </c>
      <c r="D1644" s="201"/>
      <c r="E1644" s="201">
        <v>9.98</v>
      </c>
      <c r="F1644" s="201"/>
      <c r="G1644" s="201">
        <f>D1644*F1644</f>
        <v>0</v>
      </c>
      <c r="H1644" s="15"/>
      <c r="I1644" s="23"/>
      <c r="J1644" s="24"/>
    </row>
    <row r="1645" spans="1:10" ht="78.75" hidden="1" customHeight="1">
      <c r="A1645" s="25"/>
      <c r="B1645" s="26" t="s">
        <v>1747</v>
      </c>
      <c r="C1645" s="201"/>
      <c r="D1645" s="201"/>
      <c r="E1645" s="201"/>
      <c r="F1645" s="201"/>
      <c r="G1645" s="201"/>
      <c r="H1645" s="15"/>
      <c r="I1645" s="23"/>
      <c r="J1645" s="24"/>
    </row>
    <row r="1646" spans="1:10" ht="18" customHeight="1">
      <c r="A1646" s="25"/>
      <c r="B1646" s="30"/>
      <c r="C1646" s="254" t="s">
        <v>82</v>
      </c>
      <c r="D1646" s="255"/>
      <c r="E1646" s="256"/>
      <c r="F1646" s="201"/>
      <c r="G1646" s="204">
        <f>SUM(G1562:G1645)</f>
        <v>1037.088688961325</v>
      </c>
      <c r="H1646" s="15"/>
      <c r="I1646" s="23"/>
      <c r="J1646" s="16"/>
    </row>
    <row r="1647" spans="1:10" ht="18.75" hidden="1" customHeight="1">
      <c r="A1647" s="10">
        <v>200000</v>
      </c>
      <c r="B1647" s="94" t="s">
        <v>1748</v>
      </c>
      <c r="C1647" s="220"/>
      <c r="D1647" s="214"/>
      <c r="E1647" s="214"/>
      <c r="F1647" s="201"/>
      <c r="G1647" s="201"/>
      <c r="H1647" s="15"/>
      <c r="I1647" s="23"/>
      <c r="J1647" s="16"/>
    </row>
    <row r="1648" spans="1:10" ht="20.25" hidden="1" customHeight="1">
      <c r="A1648" s="95">
        <v>200100</v>
      </c>
      <c r="B1648" s="65" t="s">
        <v>375</v>
      </c>
      <c r="C1648" s="205"/>
      <c r="D1648" s="201"/>
      <c r="E1648" s="201"/>
      <c r="F1648" s="201"/>
      <c r="G1648" s="201"/>
      <c r="H1648" s="15"/>
      <c r="I1648" s="23"/>
      <c r="J1648" s="16"/>
    </row>
    <row r="1649" spans="1:10" ht="18.75" hidden="1" customHeight="1">
      <c r="A1649" s="25" t="s">
        <v>1749</v>
      </c>
      <c r="B1649" s="18" t="s">
        <v>18</v>
      </c>
      <c r="C1649" s="201" t="s">
        <v>19</v>
      </c>
      <c r="D1649" s="201"/>
      <c r="E1649" s="201">
        <v>48.53</v>
      </c>
      <c r="F1649" s="201"/>
      <c r="G1649" s="201">
        <f>D1649*F1649</f>
        <v>0</v>
      </c>
      <c r="H1649" s="15"/>
      <c r="I1649" s="23"/>
      <c r="J1649" s="24"/>
    </row>
    <row r="1650" spans="1:10" ht="94.5" hidden="1" customHeight="1">
      <c r="A1650" s="25"/>
      <c r="B1650" s="26" t="s">
        <v>20</v>
      </c>
      <c r="C1650" s="201"/>
      <c r="D1650" s="201"/>
      <c r="E1650" s="201"/>
      <c r="F1650" s="201"/>
      <c r="G1650" s="201"/>
      <c r="H1650" s="15"/>
      <c r="I1650" s="23"/>
      <c r="J1650" s="16"/>
    </row>
    <row r="1651" spans="1:10" ht="18.75" hidden="1" customHeight="1">
      <c r="A1651" s="25"/>
      <c r="B1651" s="26"/>
      <c r="C1651" s="201"/>
      <c r="D1651" s="201"/>
      <c r="E1651" s="201"/>
      <c r="F1651" s="201"/>
      <c r="G1651" s="201"/>
      <c r="H1651" s="15"/>
      <c r="I1651" s="23"/>
      <c r="J1651" s="16"/>
    </row>
    <row r="1652" spans="1:10" ht="21" hidden="1" customHeight="1">
      <c r="A1652" s="25" t="s">
        <v>1750</v>
      </c>
      <c r="B1652" s="30" t="s">
        <v>228</v>
      </c>
      <c r="C1652" s="201" t="s">
        <v>29</v>
      </c>
      <c r="D1652" s="201"/>
      <c r="E1652" s="201">
        <v>23.48</v>
      </c>
      <c r="F1652" s="201"/>
      <c r="G1652" s="201">
        <f>D1652*F1652</f>
        <v>0</v>
      </c>
      <c r="H1652" s="15"/>
      <c r="I1652" s="23"/>
      <c r="J1652" s="24"/>
    </row>
    <row r="1653" spans="1:10" ht="49.5" hidden="1" customHeight="1">
      <c r="A1653" s="25"/>
      <c r="B1653" s="26" t="s">
        <v>230</v>
      </c>
      <c r="C1653" s="201"/>
      <c r="D1653" s="201"/>
      <c r="E1653" s="201"/>
      <c r="F1653" s="201"/>
      <c r="G1653" s="201"/>
      <c r="H1653" s="15"/>
      <c r="I1653" s="23"/>
      <c r="J1653" s="16"/>
    </row>
    <row r="1654" spans="1:10" ht="18.75" hidden="1" customHeight="1">
      <c r="A1654" s="25"/>
      <c r="B1654" s="30"/>
      <c r="C1654" s="201"/>
      <c r="D1654" s="201"/>
      <c r="E1654" s="201"/>
      <c r="F1654" s="201"/>
      <c r="G1654" s="201"/>
      <c r="H1654" s="15"/>
      <c r="I1654" s="23"/>
      <c r="J1654" s="16"/>
    </row>
    <row r="1655" spans="1:10" ht="21" hidden="1" customHeight="1">
      <c r="A1655" s="25" t="s">
        <v>1752</v>
      </c>
      <c r="B1655" s="30" t="s">
        <v>1503</v>
      </c>
      <c r="C1655" s="201" t="s">
        <v>29</v>
      </c>
      <c r="D1655" s="201"/>
      <c r="E1655" s="201">
        <v>61.51</v>
      </c>
      <c r="F1655" s="201"/>
      <c r="G1655" s="201">
        <f>D1655*F1655</f>
        <v>0</v>
      </c>
      <c r="H1655" s="15"/>
      <c r="I1655" s="23"/>
      <c r="J1655" s="24"/>
    </row>
    <row r="1656" spans="1:10" ht="47.25" hidden="1" customHeight="1">
      <c r="A1656" s="25"/>
      <c r="B1656" s="26" t="s">
        <v>1754</v>
      </c>
      <c r="C1656" s="201"/>
      <c r="D1656" s="201"/>
      <c r="E1656" s="201"/>
      <c r="F1656" s="201"/>
      <c r="G1656" s="201"/>
      <c r="H1656" s="15"/>
      <c r="I1656" s="23"/>
      <c r="J1656" s="16"/>
    </row>
    <row r="1657" spans="1:10" ht="18.75" hidden="1" customHeight="1">
      <c r="A1657" s="25"/>
      <c r="B1657" s="26"/>
      <c r="C1657" s="201"/>
      <c r="D1657" s="201"/>
      <c r="E1657" s="201"/>
      <c r="F1657" s="201"/>
      <c r="G1657" s="201"/>
      <c r="H1657" s="15"/>
      <c r="I1657" s="23"/>
      <c r="J1657" s="16"/>
    </row>
    <row r="1658" spans="1:10" ht="21" hidden="1" customHeight="1">
      <c r="A1658" s="25" t="s">
        <v>1755</v>
      </c>
      <c r="B1658" s="30" t="s">
        <v>1756</v>
      </c>
      <c r="C1658" s="201" t="s">
        <v>29</v>
      </c>
      <c r="D1658" s="201"/>
      <c r="E1658" s="201">
        <v>60.03</v>
      </c>
      <c r="F1658" s="201"/>
      <c r="G1658" s="201">
        <f>D1658*F1658</f>
        <v>0</v>
      </c>
      <c r="H1658" s="15"/>
      <c r="I1658" s="23"/>
      <c r="J1658" s="24"/>
    </row>
    <row r="1659" spans="1:10" ht="47.25" hidden="1" customHeight="1">
      <c r="A1659" s="25"/>
      <c r="B1659" s="26" t="s">
        <v>1758</v>
      </c>
      <c r="C1659" s="201"/>
      <c r="D1659" s="201"/>
      <c r="E1659" s="201"/>
      <c r="F1659" s="201"/>
      <c r="G1659" s="201"/>
      <c r="H1659" s="15"/>
      <c r="I1659" s="23"/>
      <c r="J1659" s="16"/>
    </row>
    <row r="1660" spans="1:10" ht="18.75" hidden="1" customHeight="1">
      <c r="A1660" s="25"/>
      <c r="B1660" s="96"/>
      <c r="C1660" s="201"/>
      <c r="D1660" s="201"/>
      <c r="E1660" s="201"/>
      <c r="F1660" s="201"/>
      <c r="G1660" s="201"/>
      <c r="H1660" s="15"/>
      <c r="I1660" s="23"/>
      <c r="J1660" s="16"/>
    </row>
    <row r="1661" spans="1:10" ht="51" hidden="1" customHeight="1">
      <c r="A1661" s="86">
        <v>200105</v>
      </c>
      <c r="B1661" s="30" t="s">
        <v>1759</v>
      </c>
      <c r="C1661" s="201" t="s">
        <v>29</v>
      </c>
      <c r="D1661" s="201"/>
      <c r="E1661" s="201">
        <v>23.97</v>
      </c>
      <c r="F1661" s="201"/>
      <c r="G1661" s="201">
        <f>D1661*F1661</f>
        <v>0</v>
      </c>
      <c r="H1661" s="236"/>
      <c r="I1661" s="237"/>
      <c r="J1661" s="237"/>
    </row>
    <row r="1662" spans="1:10" ht="94.5" hidden="1" customHeight="1">
      <c r="A1662" s="86"/>
      <c r="B1662" s="26" t="s">
        <v>1761</v>
      </c>
      <c r="C1662" s="201"/>
      <c r="D1662" s="201"/>
      <c r="E1662" s="201"/>
      <c r="F1662" s="201"/>
      <c r="G1662" s="201"/>
      <c r="H1662" s="15"/>
      <c r="I1662" s="23"/>
      <c r="J1662" s="16"/>
    </row>
    <row r="1663" spans="1:10" ht="18.75" hidden="1" customHeight="1">
      <c r="A1663" s="86"/>
      <c r="B1663" s="26"/>
      <c r="C1663" s="201"/>
      <c r="D1663" s="201"/>
      <c r="E1663" s="201"/>
      <c r="F1663" s="201"/>
      <c r="G1663" s="201"/>
      <c r="H1663" s="15"/>
      <c r="I1663" s="23"/>
      <c r="J1663" s="16"/>
    </row>
    <row r="1664" spans="1:10" ht="44.25" hidden="1" customHeight="1">
      <c r="A1664" s="86">
        <v>200106</v>
      </c>
      <c r="B1664" s="168" t="s">
        <v>1762</v>
      </c>
      <c r="C1664" s="201" t="s">
        <v>19</v>
      </c>
      <c r="D1664" s="201"/>
      <c r="E1664" s="201">
        <v>5.2</v>
      </c>
      <c r="F1664" s="201"/>
      <c r="G1664" s="201">
        <f>D1664*F1664</f>
        <v>0</v>
      </c>
      <c r="H1664" s="15"/>
      <c r="I1664" s="23"/>
      <c r="J1664" s="24"/>
    </row>
    <row r="1665" spans="1:10" ht="125.25" hidden="1" customHeight="1">
      <c r="A1665" s="86"/>
      <c r="B1665" s="169" t="s">
        <v>1763</v>
      </c>
      <c r="C1665" s="201"/>
      <c r="D1665" s="201"/>
      <c r="E1665" s="201"/>
      <c r="F1665" s="201"/>
      <c r="G1665" s="201"/>
      <c r="H1665" s="15"/>
      <c r="I1665" s="23"/>
      <c r="J1665" s="16"/>
    </row>
    <row r="1666" spans="1:10" ht="18.75" hidden="1" customHeight="1">
      <c r="A1666" s="86"/>
      <c r="B1666" s="97"/>
      <c r="C1666" s="201"/>
      <c r="D1666" s="201"/>
      <c r="E1666" s="201"/>
      <c r="F1666" s="201"/>
      <c r="G1666" s="201"/>
      <c r="H1666" s="15"/>
      <c r="I1666" s="23"/>
      <c r="J1666" s="16"/>
    </row>
    <row r="1667" spans="1:10" s="191" customFormat="1" ht="44.25" hidden="1" customHeight="1">
      <c r="A1667" s="98">
        <v>200107</v>
      </c>
      <c r="B1667" s="99" t="s">
        <v>1764</v>
      </c>
      <c r="C1667" s="225" t="s">
        <v>33</v>
      </c>
      <c r="D1667" s="201"/>
      <c r="E1667" s="201">
        <v>26.98</v>
      </c>
      <c r="F1667" s="201"/>
      <c r="G1667" s="201">
        <f>D1667*F1667</f>
        <v>0</v>
      </c>
      <c r="H1667" s="236"/>
      <c r="I1667" s="237"/>
      <c r="J1667" s="237"/>
    </row>
    <row r="1668" spans="1:10" s="191" customFormat="1" ht="97.5" hidden="1" customHeight="1">
      <c r="A1668" s="98"/>
      <c r="B1668" s="170" t="s">
        <v>1765</v>
      </c>
      <c r="C1668" s="225"/>
      <c r="D1668" s="201"/>
      <c r="E1668" s="201"/>
      <c r="F1668" s="201"/>
      <c r="G1668" s="201"/>
      <c r="H1668" s="15"/>
      <c r="I1668" s="23"/>
      <c r="J1668" s="16"/>
    </row>
    <row r="1669" spans="1:10" ht="18.75" hidden="1" customHeight="1">
      <c r="A1669" s="86"/>
      <c r="B1669" s="97"/>
      <c r="C1669" s="201"/>
      <c r="D1669" s="201"/>
      <c r="E1669" s="201"/>
      <c r="F1669" s="201"/>
      <c r="G1669" s="201"/>
      <c r="H1669" s="15"/>
      <c r="I1669" s="23"/>
      <c r="J1669" s="16"/>
    </row>
    <row r="1670" spans="1:10" ht="18.75" hidden="1" customHeight="1">
      <c r="A1670" s="86">
        <v>200200</v>
      </c>
      <c r="B1670" s="100" t="s">
        <v>1766</v>
      </c>
      <c r="C1670" s="201"/>
      <c r="D1670" s="201"/>
      <c r="E1670" s="201"/>
      <c r="F1670" s="201"/>
      <c r="G1670" s="201"/>
      <c r="H1670" s="15"/>
      <c r="I1670" s="23"/>
      <c r="J1670" s="16"/>
    </row>
    <row r="1671" spans="1:10" ht="315" hidden="1" customHeight="1">
      <c r="A1671" s="86"/>
      <c r="B1671" s="26" t="s">
        <v>1767</v>
      </c>
      <c r="C1671" s="201"/>
      <c r="D1671" s="201"/>
      <c r="E1671" s="201"/>
      <c r="F1671" s="201"/>
      <c r="G1671" s="201"/>
      <c r="H1671" s="15"/>
      <c r="I1671" s="23"/>
      <c r="J1671" s="16"/>
    </row>
    <row r="1672" spans="1:10" ht="18.75" hidden="1" customHeight="1">
      <c r="A1672" s="86"/>
      <c r="B1672" s="100"/>
      <c r="C1672" s="201"/>
      <c r="D1672" s="201"/>
      <c r="E1672" s="201"/>
      <c r="F1672" s="201"/>
      <c r="G1672" s="201"/>
      <c r="H1672" s="15"/>
      <c r="I1672" s="23"/>
      <c r="J1672" s="16"/>
    </row>
    <row r="1673" spans="1:10" ht="31.5" hidden="1" customHeight="1">
      <c r="A1673" s="25" t="s">
        <v>1768</v>
      </c>
      <c r="B1673" s="30" t="s">
        <v>1769</v>
      </c>
      <c r="C1673" s="201" t="s">
        <v>19</v>
      </c>
      <c r="D1673" s="201"/>
      <c r="E1673" s="201">
        <v>263.74</v>
      </c>
      <c r="F1673" s="201"/>
      <c r="G1673" s="201">
        <f>D1673*F1673</f>
        <v>0</v>
      </c>
      <c r="H1673" s="15"/>
      <c r="I1673" s="23"/>
      <c r="J1673" s="24"/>
    </row>
    <row r="1674" spans="1:10" ht="18.75" hidden="1" customHeight="1">
      <c r="A1674" s="25"/>
      <c r="B1674" s="26"/>
      <c r="C1674" s="201"/>
      <c r="D1674" s="201"/>
      <c r="E1674" s="201"/>
      <c r="F1674" s="201"/>
      <c r="G1674" s="201"/>
      <c r="H1674" s="15"/>
      <c r="I1674" s="23"/>
      <c r="J1674" s="16"/>
    </row>
    <row r="1675" spans="1:10" ht="31.5" hidden="1" customHeight="1">
      <c r="A1675" s="25" t="s">
        <v>1770</v>
      </c>
      <c r="B1675" s="30" t="s">
        <v>1771</v>
      </c>
      <c r="C1675" s="201" t="s">
        <v>19</v>
      </c>
      <c r="D1675" s="201"/>
      <c r="E1675" s="201">
        <v>408.72</v>
      </c>
      <c r="F1675" s="201"/>
      <c r="G1675" s="201">
        <f>D1675*F1675</f>
        <v>0</v>
      </c>
      <c r="H1675" s="15"/>
      <c r="I1675" s="23"/>
      <c r="J1675" s="24"/>
    </row>
    <row r="1676" spans="1:10" ht="18.75" hidden="1" customHeight="1">
      <c r="A1676" s="25"/>
      <c r="B1676" s="26"/>
      <c r="C1676" s="201"/>
      <c r="D1676" s="201"/>
      <c r="E1676" s="201"/>
      <c r="F1676" s="201"/>
      <c r="G1676" s="201"/>
      <c r="H1676" s="48"/>
      <c r="I1676" s="23"/>
      <c r="J1676" s="16"/>
    </row>
    <row r="1677" spans="1:10" ht="31.5" hidden="1" customHeight="1">
      <c r="A1677" s="25" t="s">
        <v>1772</v>
      </c>
      <c r="B1677" s="30" t="s">
        <v>1773</v>
      </c>
      <c r="C1677" s="201" t="s">
        <v>19</v>
      </c>
      <c r="D1677" s="201"/>
      <c r="E1677" s="201">
        <v>579.9</v>
      </c>
      <c r="F1677" s="201"/>
      <c r="G1677" s="201">
        <f>D1677*F1677</f>
        <v>0</v>
      </c>
      <c r="H1677" s="15"/>
      <c r="I1677" s="23"/>
      <c r="J1677" s="24"/>
    </row>
    <row r="1678" spans="1:10" ht="18.75" hidden="1" customHeight="1">
      <c r="A1678" s="25"/>
      <c r="B1678" s="26"/>
      <c r="C1678" s="201"/>
      <c r="D1678" s="201"/>
      <c r="E1678" s="201"/>
      <c r="F1678" s="201"/>
      <c r="G1678" s="201"/>
      <c r="H1678" s="15"/>
      <c r="I1678" s="23"/>
      <c r="J1678" s="16"/>
    </row>
    <row r="1679" spans="1:10" ht="47.25" hidden="1" customHeight="1">
      <c r="A1679" s="25" t="s">
        <v>1774</v>
      </c>
      <c r="B1679" s="30" t="s">
        <v>1775</v>
      </c>
      <c r="C1679" s="201" t="s">
        <v>7</v>
      </c>
      <c r="D1679" s="201"/>
      <c r="E1679" s="201">
        <v>918.57</v>
      </c>
      <c r="F1679" s="201"/>
      <c r="G1679" s="201">
        <f>D1679*F1679</f>
        <v>0</v>
      </c>
      <c r="H1679" s="15"/>
      <c r="I1679" s="23"/>
      <c r="J1679" s="24"/>
    </row>
    <row r="1680" spans="1:10" ht="141.75" hidden="1" customHeight="1">
      <c r="A1680" s="25"/>
      <c r="B1680" s="26" t="s">
        <v>1776</v>
      </c>
      <c r="C1680" s="201"/>
      <c r="D1680" s="201"/>
      <c r="E1680" s="201"/>
      <c r="F1680" s="201"/>
      <c r="G1680" s="201"/>
      <c r="H1680" s="15"/>
      <c r="I1680" s="23"/>
      <c r="J1680" s="16"/>
    </row>
    <row r="1681" spans="1:10" ht="18.75" hidden="1" customHeight="1">
      <c r="A1681" s="25"/>
      <c r="B1681" s="26"/>
      <c r="C1681" s="201"/>
      <c r="D1681" s="201"/>
      <c r="E1681" s="201"/>
      <c r="F1681" s="201"/>
      <c r="G1681" s="201"/>
      <c r="H1681" s="15"/>
      <c r="I1681" s="23"/>
      <c r="J1681" s="16"/>
    </row>
    <row r="1682" spans="1:10" ht="18.75" hidden="1" customHeight="1">
      <c r="A1682" s="25" t="s">
        <v>1777</v>
      </c>
      <c r="B1682" s="35" t="s">
        <v>1778</v>
      </c>
      <c r="C1682" s="201"/>
      <c r="D1682" s="201"/>
      <c r="E1682" s="201"/>
      <c r="F1682" s="201"/>
      <c r="G1682" s="201"/>
      <c r="H1682" s="15"/>
      <c r="I1682" s="23"/>
      <c r="J1682" s="16"/>
    </row>
    <row r="1683" spans="1:10" ht="26.25" hidden="1" customHeight="1">
      <c r="A1683" s="25" t="s">
        <v>1779</v>
      </c>
      <c r="B1683" s="30" t="s">
        <v>1780</v>
      </c>
      <c r="C1683" s="201" t="s">
        <v>1612</v>
      </c>
      <c r="D1683" s="201"/>
      <c r="E1683" s="201">
        <v>9226.73</v>
      </c>
      <c r="F1683" s="201"/>
      <c r="G1683" s="201">
        <f>D1683*F1683</f>
        <v>0</v>
      </c>
      <c r="H1683" s="242"/>
      <c r="I1683" s="243"/>
      <c r="J1683" s="243"/>
    </row>
    <row r="1684" spans="1:10" ht="366" hidden="1" customHeight="1">
      <c r="A1684" s="101"/>
      <c r="B1684" s="26" t="s">
        <v>1781</v>
      </c>
      <c r="C1684" s="226"/>
      <c r="D1684" s="201"/>
      <c r="E1684" s="201"/>
      <c r="F1684" s="201"/>
      <c r="G1684" s="201"/>
      <c r="H1684" s="15"/>
      <c r="I1684" s="23"/>
      <c r="J1684" s="16"/>
    </row>
    <row r="1685" spans="1:10" ht="18.75" hidden="1" customHeight="1">
      <c r="A1685" s="25"/>
      <c r="B1685" s="26"/>
      <c r="C1685" s="201"/>
      <c r="D1685" s="201"/>
      <c r="E1685" s="201"/>
      <c r="F1685" s="201"/>
      <c r="G1685" s="201"/>
      <c r="H1685" s="15"/>
      <c r="I1685" s="23"/>
      <c r="J1685" s="16"/>
    </row>
    <row r="1686" spans="1:10" ht="44.25" hidden="1" customHeight="1">
      <c r="A1686" s="25" t="s">
        <v>1782</v>
      </c>
      <c r="B1686" s="30" t="s">
        <v>1783</v>
      </c>
      <c r="C1686" s="201" t="s">
        <v>271</v>
      </c>
      <c r="D1686" s="201"/>
      <c r="E1686" s="201">
        <v>187.47</v>
      </c>
      <c r="F1686" s="201"/>
      <c r="G1686" s="201">
        <f>D1686*F1686</f>
        <v>0</v>
      </c>
      <c r="H1686" s="15"/>
      <c r="I1686" s="23"/>
      <c r="J1686" s="24"/>
    </row>
    <row r="1687" spans="1:10" ht="78.75" hidden="1" customHeight="1">
      <c r="A1687" s="25"/>
      <c r="B1687" s="26" t="s">
        <v>1784</v>
      </c>
      <c r="C1687" s="201"/>
      <c r="D1687" s="201"/>
      <c r="E1687" s="201"/>
      <c r="F1687" s="201"/>
      <c r="G1687" s="201"/>
      <c r="H1687" s="15"/>
      <c r="I1687" s="23"/>
      <c r="J1687" s="16"/>
    </row>
    <row r="1688" spans="1:10" ht="18.75" hidden="1" customHeight="1">
      <c r="A1688" s="25"/>
      <c r="B1688" s="26"/>
      <c r="C1688" s="201"/>
      <c r="D1688" s="201"/>
      <c r="E1688" s="201"/>
      <c r="F1688" s="201"/>
      <c r="G1688" s="201"/>
      <c r="H1688" s="15"/>
      <c r="I1688" s="23"/>
      <c r="J1688" s="16"/>
    </row>
    <row r="1689" spans="1:10" ht="31.5" hidden="1" customHeight="1">
      <c r="A1689" s="25" t="s">
        <v>1785</v>
      </c>
      <c r="B1689" s="30" t="s">
        <v>1507</v>
      </c>
      <c r="C1689" s="201" t="s">
        <v>33</v>
      </c>
      <c r="D1689" s="201"/>
      <c r="E1689" s="201">
        <v>44.81</v>
      </c>
      <c r="F1689" s="201"/>
      <c r="G1689" s="201">
        <f>D1689*F1689</f>
        <v>0</v>
      </c>
      <c r="H1689" s="15"/>
      <c r="I1689" s="23"/>
      <c r="J1689" s="24"/>
    </row>
    <row r="1690" spans="1:10" ht="67.5" hidden="1" customHeight="1">
      <c r="A1690" s="25"/>
      <c r="B1690" s="26" t="s">
        <v>1786</v>
      </c>
      <c r="C1690" s="201"/>
      <c r="D1690" s="201"/>
      <c r="E1690" s="201"/>
      <c r="F1690" s="201"/>
      <c r="G1690" s="201"/>
      <c r="H1690" s="15"/>
      <c r="I1690" s="23"/>
      <c r="J1690" s="16"/>
    </row>
    <row r="1691" spans="1:10" ht="18.75" hidden="1" customHeight="1">
      <c r="A1691" s="25"/>
      <c r="B1691" s="26"/>
      <c r="C1691" s="201"/>
      <c r="D1691" s="201"/>
      <c r="E1691" s="201"/>
      <c r="F1691" s="201"/>
      <c r="G1691" s="201"/>
      <c r="H1691" s="15"/>
      <c r="I1691" s="23"/>
      <c r="J1691" s="16"/>
    </row>
    <row r="1692" spans="1:10" ht="31.5" hidden="1" customHeight="1">
      <c r="A1692" s="25" t="s">
        <v>1787</v>
      </c>
      <c r="B1692" s="30" t="s">
        <v>1788</v>
      </c>
      <c r="C1692" s="201" t="s">
        <v>33</v>
      </c>
      <c r="D1692" s="201"/>
      <c r="E1692" s="201">
        <v>26.7</v>
      </c>
      <c r="F1692" s="201"/>
      <c r="G1692" s="201">
        <f>D1692*F1692</f>
        <v>0</v>
      </c>
      <c r="H1692" s="15"/>
      <c r="I1692" s="23"/>
      <c r="J1692" s="24"/>
    </row>
    <row r="1693" spans="1:10" ht="78.75" hidden="1" customHeight="1">
      <c r="A1693" s="25"/>
      <c r="B1693" s="26" t="s">
        <v>1789</v>
      </c>
      <c r="C1693" s="201"/>
      <c r="D1693" s="201"/>
      <c r="E1693" s="201"/>
      <c r="F1693" s="201"/>
      <c r="G1693" s="201"/>
      <c r="H1693" s="15"/>
      <c r="I1693" s="23"/>
      <c r="J1693" s="16"/>
    </row>
    <row r="1694" spans="1:10" ht="18.75" hidden="1" customHeight="1">
      <c r="A1694" s="25"/>
      <c r="B1694" s="26"/>
      <c r="C1694" s="201"/>
      <c r="D1694" s="201"/>
      <c r="E1694" s="201"/>
      <c r="F1694" s="201"/>
      <c r="G1694" s="201"/>
      <c r="H1694" s="15"/>
      <c r="I1694" s="23"/>
      <c r="J1694" s="16"/>
    </row>
    <row r="1695" spans="1:10" ht="47.25" hidden="1" customHeight="1">
      <c r="A1695" s="25" t="s">
        <v>1790</v>
      </c>
      <c r="B1695" s="30" t="s">
        <v>1791</v>
      </c>
      <c r="C1695" s="201" t="s">
        <v>271</v>
      </c>
      <c r="D1695" s="201"/>
      <c r="E1695" s="201">
        <v>799.89</v>
      </c>
      <c r="F1695" s="201"/>
      <c r="G1695" s="201">
        <f>D1695*F1695</f>
        <v>0</v>
      </c>
      <c r="H1695" s="15"/>
      <c r="I1695" s="23"/>
      <c r="J1695" s="24"/>
    </row>
    <row r="1696" spans="1:10" ht="141.75" hidden="1" customHeight="1">
      <c r="A1696" s="25"/>
      <c r="B1696" s="26" t="s">
        <v>1792</v>
      </c>
      <c r="C1696" s="201"/>
      <c r="D1696" s="201"/>
      <c r="E1696" s="201"/>
      <c r="F1696" s="201"/>
      <c r="G1696" s="201"/>
      <c r="H1696" s="23"/>
      <c r="I1696" s="23"/>
      <c r="J1696" s="16"/>
    </row>
    <row r="1697" spans="1:10" ht="18.75" hidden="1" customHeight="1">
      <c r="A1697" s="25"/>
      <c r="B1697" s="26"/>
      <c r="C1697" s="201"/>
      <c r="D1697" s="201"/>
      <c r="E1697" s="201"/>
      <c r="F1697" s="201"/>
      <c r="G1697" s="201"/>
      <c r="H1697" s="15"/>
      <c r="I1697" s="23"/>
      <c r="J1697" s="16"/>
    </row>
    <row r="1698" spans="1:10" ht="18.75" hidden="1" customHeight="1">
      <c r="A1698" s="25" t="s">
        <v>1793</v>
      </c>
      <c r="B1698" s="30" t="s">
        <v>1794</v>
      </c>
      <c r="C1698" s="201" t="s">
        <v>33</v>
      </c>
      <c r="D1698" s="201"/>
      <c r="E1698" s="201">
        <v>20</v>
      </c>
      <c r="F1698" s="201"/>
      <c r="G1698" s="201">
        <f>D1698*F1698</f>
        <v>0</v>
      </c>
      <c r="H1698" s="236"/>
      <c r="I1698" s="237"/>
      <c r="J1698" s="237"/>
    </row>
    <row r="1699" spans="1:10" ht="47.25" hidden="1" customHeight="1">
      <c r="A1699" s="25"/>
      <c r="B1699" s="26" t="s">
        <v>1795</v>
      </c>
      <c r="C1699" s="201"/>
      <c r="D1699" s="201"/>
      <c r="E1699" s="201"/>
      <c r="F1699" s="201"/>
      <c r="G1699" s="201"/>
      <c r="H1699" s="15"/>
      <c r="I1699" s="23"/>
      <c r="J1699" s="16"/>
    </row>
    <row r="1700" spans="1:10" ht="18.75" hidden="1" customHeight="1">
      <c r="A1700" s="25"/>
      <c r="B1700" s="26"/>
      <c r="C1700" s="201"/>
      <c r="D1700" s="201"/>
      <c r="E1700" s="201"/>
      <c r="F1700" s="201"/>
      <c r="G1700" s="201"/>
      <c r="H1700" s="15"/>
      <c r="I1700" s="23"/>
      <c r="J1700" s="16"/>
    </row>
    <row r="1701" spans="1:10" ht="18.75" hidden="1" customHeight="1">
      <c r="A1701" s="188" t="s">
        <v>1796</v>
      </c>
      <c r="B1701" s="189" t="s">
        <v>1797</v>
      </c>
      <c r="C1701" s="208"/>
      <c r="D1701" s="208"/>
      <c r="E1701" s="208"/>
      <c r="F1701" s="201"/>
      <c r="G1701" s="208"/>
      <c r="H1701" s="185"/>
      <c r="I1701" s="186"/>
      <c r="J1701" s="187"/>
    </row>
    <row r="1702" spans="1:10" ht="31.5" hidden="1" customHeight="1">
      <c r="A1702" s="188" t="s">
        <v>1798</v>
      </c>
      <c r="B1702" s="164" t="s">
        <v>1799</v>
      </c>
      <c r="C1702" s="208" t="s">
        <v>29</v>
      </c>
      <c r="D1702" s="208"/>
      <c r="E1702" s="208">
        <v>210.43</v>
      </c>
      <c r="F1702" s="201"/>
      <c r="G1702" s="208">
        <f>D1702*F1702</f>
        <v>0</v>
      </c>
      <c r="H1702" s="288"/>
      <c r="I1702" s="289"/>
      <c r="J1702" s="289"/>
    </row>
    <row r="1703" spans="1:10" ht="164.25" hidden="1" customHeight="1">
      <c r="A1703" s="188"/>
      <c r="B1703" s="167" t="s">
        <v>1801</v>
      </c>
      <c r="C1703" s="208"/>
      <c r="D1703" s="208"/>
      <c r="E1703" s="208"/>
      <c r="F1703" s="201"/>
      <c r="G1703" s="208"/>
      <c r="H1703" s="185"/>
      <c r="I1703" s="186"/>
      <c r="J1703" s="187"/>
    </row>
    <row r="1704" spans="1:10" ht="18.75" hidden="1" customHeight="1">
      <c r="A1704" s="188"/>
      <c r="B1704" s="167"/>
      <c r="C1704" s="208"/>
      <c r="D1704" s="208"/>
      <c r="E1704" s="208"/>
      <c r="F1704" s="201"/>
      <c r="G1704" s="208"/>
      <c r="H1704" s="185"/>
      <c r="I1704" s="186"/>
      <c r="J1704" s="187"/>
    </row>
    <row r="1705" spans="1:10" ht="31.5" hidden="1" customHeight="1">
      <c r="A1705" s="188" t="s">
        <v>1802</v>
      </c>
      <c r="B1705" s="164" t="s">
        <v>1803</v>
      </c>
      <c r="C1705" s="208" t="s">
        <v>29</v>
      </c>
      <c r="D1705" s="208"/>
      <c r="E1705" s="208">
        <v>224.73</v>
      </c>
      <c r="F1705" s="201"/>
      <c r="G1705" s="208">
        <f>D1705*F1705</f>
        <v>0</v>
      </c>
      <c r="H1705" s="185"/>
      <c r="I1705" s="186"/>
      <c r="J1705" s="190"/>
    </row>
    <row r="1706" spans="1:10" ht="156" hidden="1" customHeight="1">
      <c r="A1706" s="188"/>
      <c r="B1706" s="167" t="s">
        <v>1801</v>
      </c>
      <c r="C1706" s="208"/>
      <c r="D1706" s="208"/>
      <c r="E1706" s="208"/>
      <c r="F1706" s="201"/>
      <c r="G1706" s="208"/>
      <c r="H1706" s="185"/>
      <c r="I1706" s="186"/>
      <c r="J1706" s="187"/>
    </row>
    <row r="1707" spans="1:10" ht="18.75" hidden="1" customHeight="1">
      <c r="A1707" s="188"/>
      <c r="B1707" s="167"/>
      <c r="C1707" s="208"/>
      <c r="D1707" s="208"/>
      <c r="E1707" s="208"/>
      <c r="F1707" s="201"/>
      <c r="G1707" s="208"/>
      <c r="H1707" s="185"/>
      <c r="I1707" s="186"/>
      <c r="J1707" s="187"/>
    </row>
    <row r="1708" spans="1:10" ht="31.5" hidden="1" customHeight="1">
      <c r="A1708" s="188" t="s">
        <v>1805</v>
      </c>
      <c r="B1708" s="164" t="s">
        <v>1806</v>
      </c>
      <c r="C1708" s="208" t="s">
        <v>33</v>
      </c>
      <c r="D1708" s="208"/>
      <c r="E1708" s="208">
        <v>232.9</v>
      </c>
      <c r="F1708" s="201"/>
      <c r="G1708" s="208">
        <f>D1708*F1708</f>
        <v>0</v>
      </c>
      <c r="H1708" s="185"/>
      <c r="I1708" s="186"/>
      <c r="J1708" s="190"/>
    </row>
    <row r="1709" spans="1:10" ht="167.25" hidden="1" customHeight="1">
      <c r="A1709" s="188"/>
      <c r="B1709" s="167" t="s">
        <v>1801</v>
      </c>
      <c r="C1709" s="208"/>
      <c r="D1709" s="208"/>
      <c r="E1709" s="208"/>
      <c r="F1709" s="201"/>
      <c r="G1709" s="208"/>
      <c r="H1709" s="185"/>
      <c r="I1709" s="186"/>
      <c r="J1709" s="187"/>
    </row>
    <row r="1710" spans="1:10" ht="18.75" hidden="1" customHeight="1">
      <c r="A1710" s="188"/>
      <c r="B1710" s="167"/>
      <c r="C1710" s="208"/>
      <c r="D1710" s="208"/>
      <c r="E1710" s="208"/>
      <c r="F1710" s="201"/>
      <c r="G1710" s="208"/>
      <c r="H1710" s="185"/>
      <c r="I1710" s="186"/>
      <c r="J1710" s="187"/>
    </row>
    <row r="1711" spans="1:10" ht="18.75" hidden="1" customHeight="1">
      <c r="A1711" s="188" t="s">
        <v>1807</v>
      </c>
      <c r="B1711" s="164" t="s">
        <v>1808</v>
      </c>
      <c r="C1711" s="208" t="s">
        <v>33</v>
      </c>
      <c r="D1711" s="208"/>
      <c r="E1711" s="208">
        <v>122.13</v>
      </c>
      <c r="F1711" s="201"/>
      <c r="G1711" s="208">
        <f>D1711*F1711</f>
        <v>0</v>
      </c>
      <c r="H1711" s="288"/>
      <c r="I1711" s="289"/>
      <c r="J1711" s="289"/>
    </row>
    <row r="1712" spans="1:10" ht="94.5" hidden="1" customHeight="1">
      <c r="A1712" s="188"/>
      <c r="B1712" s="167" t="s">
        <v>1809</v>
      </c>
      <c r="C1712" s="208"/>
      <c r="D1712" s="208"/>
      <c r="E1712" s="208"/>
      <c r="F1712" s="201"/>
      <c r="G1712" s="208"/>
      <c r="H1712" s="185"/>
      <c r="I1712" s="186"/>
      <c r="J1712" s="187"/>
    </row>
    <row r="1713" spans="1:10" ht="18.75" hidden="1" customHeight="1">
      <c r="A1713" s="25"/>
      <c r="B1713" s="26"/>
      <c r="C1713" s="201"/>
      <c r="D1713" s="201"/>
      <c r="E1713" s="201"/>
      <c r="F1713" s="201"/>
      <c r="G1713" s="201"/>
      <c r="H1713" s="15"/>
      <c r="I1713" s="23"/>
      <c r="J1713" s="16"/>
    </row>
    <row r="1714" spans="1:10" ht="18.75" hidden="1" customHeight="1">
      <c r="A1714" s="25" t="s">
        <v>1810</v>
      </c>
      <c r="B1714" s="35" t="s">
        <v>1811</v>
      </c>
      <c r="C1714" s="201"/>
      <c r="D1714" s="201"/>
      <c r="E1714" s="201"/>
      <c r="F1714" s="201"/>
      <c r="G1714" s="201"/>
      <c r="H1714" s="15"/>
      <c r="I1714" s="23"/>
      <c r="J1714" s="16"/>
    </row>
    <row r="1715" spans="1:10" ht="18.75" hidden="1" customHeight="1">
      <c r="A1715" s="25" t="s">
        <v>1812</v>
      </c>
      <c r="B1715" s="30" t="s">
        <v>1813</v>
      </c>
      <c r="C1715" s="201" t="s">
        <v>7</v>
      </c>
      <c r="D1715" s="201"/>
      <c r="E1715" s="201">
        <v>18748.740000000002</v>
      </c>
      <c r="F1715" s="201"/>
      <c r="G1715" s="201">
        <f>D1715*F1715</f>
        <v>0</v>
      </c>
      <c r="H1715" s="15"/>
      <c r="I1715" s="23"/>
      <c r="J1715" s="24"/>
    </row>
    <row r="1716" spans="1:10" ht="141.75" hidden="1" customHeight="1">
      <c r="A1716" s="25"/>
      <c r="B1716" s="26" t="s">
        <v>1814</v>
      </c>
      <c r="C1716" s="201"/>
      <c r="D1716" s="201"/>
      <c r="E1716" s="201"/>
      <c r="F1716" s="201"/>
      <c r="G1716" s="201"/>
      <c r="H1716" s="15"/>
      <c r="I1716" s="23"/>
      <c r="J1716" s="16"/>
    </row>
    <row r="1717" spans="1:10" ht="18" hidden="1" customHeight="1">
      <c r="A1717" s="25"/>
      <c r="B1717" s="58"/>
      <c r="C1717" s="254" t="s">
        <v>82</v>
      </c>
      <c r="D1717" s="255"/>
      <c r="E1717" s="256"/>
      <c r="F1717" s="201"/>
      <c r="G1717" s="204">
        <f>SUM(G1648:G1716)</f>
        <v>0</v>
      </c>
      <c r="H1717" s="15"/>
      <c r="I1717" s="23"/>
      <c r="J1717" s="16"/>
    </row>
    <row r="1718" spans="1:10" ht="18.75" hidden="1" customHeight="1">
      <c r="A1718" s="10">
        <v>210000</v>
      </c>
      <c r="B1718" s="11" t="s">
        <v>1815</v>
      </c>
      <c r="C1718" s="220"/>
      <c r="D1718" s="214"/>
      <c r="E1718" s="201"/>
      <c r="F1718" s="201"/>
      <c r="G1718" s="201"/>
      <c r="H1718" s="15"/>
      <c r="I1718" s="23"/>
      <c r="J1718" s="16"/>
    </row>
    <row r="1719" spans="1:10" ht="18.75" hidden="1" customHeight="1">
      <c r="A1719" s="25" t="s">
        <v>1816</v>
      </c>
      <c r="B1719" s="35" t="s">
        <v>1817</v>
      </c>
      <c r="C1719" s="201"/>
      <c r="D1719" s="201"/>
      <c r="E1719" s="201"/>
      <c r="F1719" s="201"/>
      <c r="G1719" s="201"/>
      <c r="H1719" s="15"/>
      <c r="I1719" s="23"/>
      <c r="J1719" s="16"/>
    </row>
    <row r="1720" spans="1:10" ht="126" hidden="1" customHeight="1">
      <c r="A1720" s="25"/>
      <c r="B1720" s="26" t="s">
        <v>1818</v>
      </c>
      <c r="C1720" s="201"/>
      <c r="D1720" s="201"/>
      <c r="E1720" s="201"/>
      <c r="F1720" s="201"/>
      <c r="G1720" s="201"/>
      <c r="H1720" s="15"/>
      <c r="I1720" s="23"/>
      <c r="J1720" s="16"/>
    </row>
    <row r="1721" spans="1:10" ht="18.75" hidden="1" customHeight="1">
      <c r="A1721" s="25"/>
      <c r="B1721" s="26"/>
      <c r="C1721" s="201"/>
      <c r="D1721" s="201"/>
      <c r="E1721" s="201"/>
      <c r="F1721" s="201"/>
      <c r="G1721" s="201"/>
      <c r="H1721" s="15"/>
      <c r="I1721" s="23"/>
      <c r="J1721" s="16"/>
    </row>
    <row r="1722" spans="1:10" ht="33.75" hidden="1" customHeight="1">
      <c r="A1722" s="25" t="s">
        <v>1819</v>
      </c>
      <c r="B1722" s="30" t="s">
        <v>1820</v>
      </c>
      <c r="C1722" s="201" t="s">
        <v>7</v>
      </c>
      <c r="D1722" s="201"/>
      <c r="E1722" s="201">
        <v>10681.89</v>
      </c>
      <c r="F1722" s="201"/>
      <c r="G1722" s="201">
        <f>D1722*F1722</f>
        <v>0</v>
      </c>
      <c r="H1722" s="15"/>
      <c r="I1722" s="23"/>
      <c r="J1722" s="24"/>
    </row>
    <row r="1723" spans="1:10" ht="18.75" hidden="1" customHeight="1">
      <c r="A1723" s="25"/>
      <c r="B1723" s="30"/>
      <c r="C1723" s="201"/>
      <c r="D1723" s="201"/>
      <c r="E1723" s="201"/>
      <c r="F1723" s="201"/>
      <c r="G1723" s="201"/>
      <c r="H1723" s="48"/>
      <c r="I1723" s="23"/>
      <c r="J1723" s="16"/>
    </row>
    <row r="1724" spans="1:10" ht="18.75" hidden="1" customHeight="1">
      <c r="A1724" s="25" t="s">
        <v>1821</v>
      </c>
      <c r="B1724" s="30" t="s">
        <v>1822</v>
      </c>
      <c r="C1724" s="201" t="s">
        <v>7</v>
      </c>
      <c r="D1724" s="201"/>
      <c r="E1724" s="201">
        <v>12681.49</v>
      </c>
      <c r="F1724" s="201"/>
      <c r="G1724" s="201">
        <f>D1724*F1724</f>
        <v>0</v>
      </c>
      <c r="H1724" s="15"/>
      <c r="I1724" s="23"/>
      <c r="J1724" s="24"/>
    </row>
    <row r="1725" spans="1:10" ht="18.75" hidden="1" customHeight="1">
      <c r="A1725" s="25"/>
      <c r="B1725" s="30"/>
      <c r="C1725" s="201"/>
      <c r="D1725" s="201"/>
      <c r="E1725" s="201"/>
      <c r="F1725" s="201"/>
      <c r="G1725" s="201"/>
      <c r="H1725" s="48"/>
      <c r="I1725" s="23"/>
      <c r="J1725" s="16"/>
    </row>
    <row r="1726" spans="1:10" ht="18.75" hidden="1" customHeight="1">
      <c r="A1726" s="25" t="s">
        <v>1823</v>
      </c>
      <c r="B1726" s="30" t="s">
        <v>1824</v>
      </c>
      <c r="C1726" s="201" t="s">
        <v>7</v>
      </c>
      <c r="D1726" s="201"/>
      <c r="E1726" s="201">
        <v>16680.68</v>
      </c>
      <c r="F1726" s="201"/>
      <c r="G1726" s="201">
        <f>D1726*F1726</f>
        <v>0</v>
      </c>
      <c r="H1726" s="15"/>
      <c r="I1726" s="23"/>
      <c r="J1726" s="24"/>
    </row>
    <row r="1727" spans="1:10" ht="18.75" hidden="1" customHeight="1">
      <c r="A1727" s="25"/>
      <c r="B1727" s="30"/>
      <c r="C1727" s="201"/>
      <c r="D1727" s="201"/>
      <c r="E1727" s="201"/>
      <c r="F1727" s="201"/>
      <c r="G1727" s="201"/>
      <c r="H1727" s="48"/>
      <c r="I1727" s="23"/>
      <c r="J1727" s="16"/>
    </row>
    <row r="1728" spans="1:10" ht="18.75" hidden="1" customHeight="1">
      <c r="A1728" s="25" t="s">
        <v>1825</v>
      </c>
      <c r="B1728" s="30" t="s">
        <v>1826</v>
      </c>
      <c r="C1728" s="201" t="s">
        <v>7</v>
      </c>
      <c r="D1728" s="201"/>
      <c r="E1728" s="201">
        <v>19206.93</v>
      </c>
      <c r="F1728" s="201"/>
      <c r="G1728" s="201">
        <f>D1728*F1728</f>
        <v>0</v>
      </c>
      <c r="H1728" s="15"/>
      <c r="I1728" s="23"/>
      <c r="J1728" s="24"/>
    </row>
    <row r="1729" spans="1:10" ht="18.75" hidden="1" customHeight="1">
      <c r="A1729" s="25"/>
      <c r="B1729" s="30"/>
      <c r="C1729" s="201"/>
      <c r="D1729" s="201"/>
      <c r="E1729" s="201"/>
      <c r="F1729" s="201"/>
      <c r="G1729" s="201"/>
      <c r="H1729" s="48"/>
      <c r="I1729" s="23"/>
      <c r="J1729" s="16"/>
    </row>
    <row r="1730" spans="1:10" ht="18.75" hidden="1" customHeight="1">
      <c r="A1730" s="25" t="s">
        <v>1827</v>
      </c>
      <c r="B1730" s="30" t="s">
        <v>1828</v>
      </c>
      <c r="C1730" s="201" t="s">
        <v>7</v>
      </c>
      <c r="D1730" s="201"/>
      <c r="E1730" s="201">
        <v>22431.360000000001</v>
      </c>
      <c r="F1730" s="201"/>
      <c r="G1730" s="201">
        <f>D1730*F1730</f>
        <v>0</v>
      </c>
      <c r="H1730" s="15"/>
      <c r="I1730" s="23"/>
      <c r="J1730" s="24"/>
    </row>
    <row r="1731" spans="1:10" ht="18.75" hidden="1" customHeight="1">
      <c r="A1731" s="25"/>
      <c r="B1731" s="30"/>
      <c r="C1731" s="201"/>
      <c r="D1731" s="201"/>
      <c r="E1731" s="201"/>
      <c r="F1731" s="201"/>
      <c r="G1731" s="201"/>
      <c r="H1731" s="48"/>
      <c r="I1731" s="23"/>
      <c r="J1731" s="16"/>
    </row>
    <row r="1732" spans="1:10" ht="18.75" hidden="1" customHeight="1">
      <c r="A1732" s="25" t="s">
        <v>1829</v>
      </c>
      <c r="B1732" s="30" t="s">
        <v>1830</v>
      </c>
      <c r="C1732" s="201" t="s">
        <v>7</v>
      </c>
      <c r="D1732" s="201"/>
      <c r="E1732" s="201">
        <v>24226.87</v>
      </c>
      <c r="F1732" s="201"/>
      <c r="G1732" s="201">
        <f>D1732*F1732</f>
        <v>0</v>
      </c>
      <c r="H1732" s="15"/>
      <c r="I1732" s="23"/>
      <c r="J1732" s="24"/>
    </row>
    <row r="1733" spans="1:10" ht="18.75" hidden="1" customHeight="1">
      <c r="A1733" s="25"/>
      <c r="B1733" s="30"/>
      <c r="C1733" s="201"/>
      <c r="D1733" s="201"/>
      <c r="E1733" s="201"/>
      <c r="F1733" s="201"/>
      <c r="G1733" s="201"/>
      <c r="H1733" s="48"/>
      <c r="I1733" s="23"/>
      <c r="J1733" s="24"/>
    </row>
    <row r="1734" spans="1:10" ht="18.75" hidden="1" customHeight="1">
      <c r="A1734" s="25" t="s">
        <v>1831</v>
      </c>
      <c r="B1734" s="35" t="s">
        <v>1832</v>
      </c>
      <c r="C1734" s="201"/>
      <c r="D1734" s="201"/>
      <c r="E1734" s="201"/>
      <c r="F1734" s="201"/>
      <c r="G1734" s="201"/>
      <c r="H1734" s="15"/>
      <c r="I1734" s="23"/>
      <c r="J1734" s="16"/>
    </row>
    <row r="1735" spans="1:10" ht="126" hidden="1" customHeight="1">
      <c r="A1735" s="25"/>
      <c r="B1735" s="26" t="s">
        <v>1833</v>
      </c>
      <c r="C1735" s="201"/>
      <c r="D1735" s="201"/>
      <c r="E1735" s="201"/>
      <c r="F1735" s="201"/>
      <c r="G1735" s="201"/>
      <c r="H1735" s="15"/>
      <c r="I1735" s="23"/>
      <c r="J1735" s="16"/>
    </row>
    <row r="1736" spans="1:10" ht="18.75" hidden="1" customHeight="1">
      <c r="A1736" s="25"/>
      <c r="B1736" s="26"/>
      <c r="C1736" s="201"/>
      <c r="D1736" s="201"/>
      <c r="E1736" s="201"/>
      <c r="F1736" s="201"/>
      <c r="G1736" s="201"/>
      <c r="H1736" s="15"/>
      <c r="I1736" s="23"/>
      <c r="J1736" s="16"/>
    </row>
    <row r="1737" spans="1:10" ht="18.75" hidden="1" customHeight="1">
      <c r="A1737" s="25" t="s">
        <v>1834</v>
      </c>
      <c r="B1737" s="30" t="s">
        <v>1835</v>
      </c>
      <c r="C1737" s="201" t="s">
        <v>7</v>
      </c>
      <c r="D1737" s="201"/>
      <c r="E1737" s="201">
        <v>2181.02</v>
      </c>
      <c r="F1737" s="201"/>
      <c r="G1737" s="201">
        <f>D1737*F1737</f>
        <v>0</v>
      </c>
      <c r="H1737" s="15"/>
      <c r="I1737" s="23"/>
      <c r="J1737" s="24"/>
    </row>
    <row r="1738" spans="1:10" ht="18.75" hidden="1" customHeight="1">
      <c r="A1738" s="25"/>
      <c r="B1738" s="30"/>
      <c r="C1738" s="201"/>
      <c r="D1738" s="201"/>
      <c r="E1738" s="201"/>
      <c r="F1738" s="201"/>
      <c r="G1738" s="201"/>
      <c r="H1738" s="48"/>
      <c r="I1738" s="23"/>
      <c r="J1738" s="16"/>
    </row>
    <row r="1739" spans="1:10" ht="18.75" hidden="1" customHeight="1">
      <c r="A1739" s="25" t="s">
        <v>1836</v>
      </c>
      <c r="B1739" s="30" t="s">
        <v>1837</v>
      </c>
      <c r="C1739" s="201" t="s">
        <v>7</v>
      </c>
      <c r="D1739" s="201"/>
      <c r="E1739" s="201">
        <v>4633.1000000000004</v>
      </c>
      <c r="F1739" s="201"/>
      <c r="G1739" s="201">
        <f>D1739*F1739</f>
        <v>0</v>
      </c>
      <c r="H1739" s="15"/>
      <c r="I1739" s="23"/>
      <c r="J1739" s="24"/>
    </row>
    <row r="1740" spans="1:10" ht="18.75" hidden="1" customHeight="1">
      <c r="A1740" s="25"/>
      <c r="B1740" s="30"/>
      <c r="C1740" s="201"/>
      <c r="D1740" s="201"/>
      <c r="E1740" s="201"/>
      <c r="F1740" s="201"/>
      <c r="G1740" s="201"/>
      <c r="H1740" s="15"/>
      <c r="I1740" s="23"/>
      <c r="J1740" s="24"/>
    </row>
    <row r="1741" spans="1:10" ht="18.75" hidden="1" customHeight="1">
      <c r="A1741" s="25" t="s">
        <v>1838</v>
      </c>
      <c r="B1741" s="30" t="s">
        <v>1839</v>
      </c>
      <c r="C1741" s="201" t="s">
        <v>7</v>
      </c>
      <c r="D1741" s="201"/>
      <c r="E1741" s="201">
        <v>3922.28</v>
      </c>
      <c r="F1741" s="201"/>
      <c r="G1741" s="201">
        <f>D1741*F1741</f>
        <v>0</v>
      </c>
      <c r="H1741" s="15"/>
      <c r="I1741" s="23"/>
      <c r="J1741" s="24"/>
    </row>
    <row r="1742" spans="1:10" ht="18.75" hidden="1" customHeight="1">
      <c r="A1742" s="25"/>
      <c r="B1742" s="30"/>
      <c r="C1742" s="201"/>
      <c r="D1742" s="201"/>
      <c r="E1742" s="201"/>
      <c r="F1742" s="201"/>
      <c r="G1742" s="201"/>
      <c r="H1742" s="48"/>
      <c r="I1742" s="23"/>
      <c r="J1742" s="16"/>
    </row>
    <row r="1743" spans="1:10" ht="18.75" hidden="1" customHeight="1">
      <c r="A1743" s="25" t="s">
        <v>1840</v>
      </c>
      <c r="B1743" s="35" t="s">
        <v>1841</v>
      </c>
      <c r="C1743" s="201"/>
      <c r="D1743" s="201"/>
      <c r="E1743" s="201"/>
      <c r="F1743" s="201"/>
      <c r="G1743" s="201"/>
      <c r="H1743" s="15"/>
      <c r="I1743" s="23"/>
      <c r="J1743" s="16"/>
    </row>
    <row r="1744" spans="1:10" ht="126" hidden="1" customHeight="1">
      <c r="A1744" s="25"/>
      <c r="B1744" s="26" t="s">
        <v>1842</v>
      </c>
      <c r="C1744" s="201"/>
      <c r="D1744" s="201"/>
      <c r="E1744" s="201"/>
      <c r="F1744" s="201"/>
      <c r="G1744" s="201"/>
      <c r="H1744" s="15"/>
      <c r="I1744" s="23"/>
      <c r="J1744" s="16"/>
    </row>
    <row r="1745" spans="1:10" ht="18.75" hidden="1" customHeight="1">
      <c r="A1745" s="25"/>
      <c r="B1745" s="26"/>
      <c r="C1745" s="201"/>
      <c r="D1745" s="201"/>
      <c r="E1745" s="201"/>
      <c r="F1745" s="201"/>
      <c r="G1745" s="201"/>
      <c r="H1745" s="15"/>
      <c r="I1745" s="23"/>
      <c r="J1745" s="16"/>
    </row>
    <row r="1746" spans="1:10" ht="18.75" hidden="1" customHeight="1">
      <c r="A1746" s="25" t="s">
        <v>1843</v>
      </c>
      <c r="B1746" s="30" t="s">
        <v>1844</v>
      </c>
      <c r="C1746" s="201" t="s">
        <v>19</v>
      </c>
      <c r="D1746" s="201"/>
      <c r="E1746" s="201">
        <v>4240.32</v>
      </c>
      <c r="F1746" s="201"/>
      <c r="G1746" s="201">
        <f>D1746*F1746</f>
        <v>0</v>
      </c>
      <c r="H1746" s="15"/>
      <c r="I1746" s="23"/>
      <c r="J1746" s="24"/>
    </row>
    <row r="1747" spans="1:10" ht="18.75" hidden="1" customHeight="1">
      <c r="A1747" s="25"/>
      <c r="B1747" s="30"/>
      <c r="C1747" s="201"/>
      <c r="D1747" s="201"/>
      <c r="E1747" s="201"/>
      <c r="F1747" s="201"/>
      <c r="G1747" s="201"/>
      <c r="H1747" s="48"/>
      <c r="I1747" s="23"/>
      <c r="J1747" s="16"/>
    </row>
    <row r="1748" spans="1:10" ht="18.75" hidden="1" customHeight="1">
      <c r="A1748" s="25" t="s">
        <v>1845</v>
      </c>
      <c r="B1748" s="30" t="s">
        <v>1846</v>
      </c>
      <c r="C1748" s="201" t="s">
        <v>19</v>
      </c>
      <c r="D1748" s="201"/>
      <c r="E1748" s="201">
        <v>5020.79</v>
      </c>
      <c r="F1748" s="201"/>
      <c r="G1748" s="201">
        <f>D1748*F1748</f>
        <v>0</v>
      </c>
      <c r="H1748" s="15"/>
      <c r="I1748" s="23"/>
      <c r="J1748" s="24"/>
    </row>
    <row r="1749" spans="1:10" ht="18.75" hidden="1" customHeight="1">
      <c r="A1749" s="25"/>
      <c r="B1749" s="30"/>
      <c r="C1749" s="201"/>
      <c r="D1749" s="201"/>
      <c r="E1749" s="201"/>
      <c r="F1749" s="201"/>
      <c r="G1749" s="201"/>
      <c r="H1749" s="48"/>
      <c r="I1749" s="23"/>
      <c r="J1749" s="16"/>
    </row>
    <row r="1750" spans="1:10" ht="18.75" hidden="1" customHeight="1">
      <c r="A1750" s="25"/>
      <c r="B1750" s="30"/>
      <c r="C1750" s="254" t="s">
        <v>82</v>
      </c>
      <c r="D1750" s="255"/>
      <c r="E1750" s="256"/>
      <c r="F1750" s="201"/>
      <c r="G1750" s="204">
        <f>SUM(G1718:G1749)</f>
        <v>0</v>
      </c>
      <c r="H1750" s="15"/>
      <c r="I1750" s="23"/>
      <c r="J1750" s="16"/>
    </row>
    <row r="1751" spans="1:10" ht="18.75" customHeight="1">
      <c r="A1751" s="10" t="s">
        <v>1847</v>
      </c>
      <c r="B1751" s="11" t="s">
        <v>1848</v>
      </c>
      <c r="C1751" s="214"/>
      <c r="D1751" s="214"/>
      <c r="E1751" s="214"/>
      <c r="F1751" s="201"/>
      <c r="G1751" s="201"/>
      <c r="H1751" s="15"/>
      <c r="I1751" s="23"/>
      <c r="J1751" s="16"/>
    </row>
    <row r="1752" spans="1:10" ht="18.75" customHeight="1">
      <c r="A1752" s="17" t="s">
        <v>1849</v>
      </c>
      <c r="B1752" s="65" t="s">
        <v>1850</v>
      </c>
      <c r="C1752" s="201"/>
      <c r="D1752" s="201"/>
      <c r="E1752" s="201"/>
      <c r="F1752" s="201"/>
      <c r="G1752" s="201"/>
      <c r="H1752" s="15"/>
      <c r="I1752" s="23"/>
      <c r="J1752" s="16"/>
    </row>
    <row r="1753" spans="1:10" ht="26.25" customHeight="1">
      <c r="A1753" s="25" t="s">
        <v>1851</v>
      </c>
      <c r="B1753" s="30" t="s">
        <v>1852</v>
      </c>
      <c r="C1753" s="201" t="s">
        <v>33</v>
      </c>
      <c r="D1753" s="217">
        <f>16.24+2.13+2.45+31.94+32.46+33.66+33.29+12.79+3.32+34.04+55.97+9.96+5.53+5.62+1.37+1.35+1.34+1.31+1.35+1.35+4.54+2.43+21.88+27.79+1.52+11.95+18.14+19.51+151.54+37.71</f>
        <v>584.48</v>
      </c>
      <c r="E1753" s="201">
        <v>7.58</v>
      </c>
      <c r="F1753" s="201">
        <f t="shared" ref="F1753" si="35">E1753*1.244268025</f>
        <v>9.4315516294999995</v>
      </c>
      <c r="G1753" s="201">
        <f>D1753*F1753</f>
        <v>5512.5532964101594</v>
      </c>
      <c r="H1753" s="246" t="s">
        <v>2235</v>
      </c>
      <c r="I1753" s="247"/>
      <c r="J1753" s="247"/>
    </row>
    <row r="1754" spans="1:10" ht="63" customHeight="1">
      <c r="A1754" s="25"/>
      <c r="B1754" s="26" t="s">
        <v>1853</v>
      </c>
      <c r="C1754" s="201"/>
      <c r="D1754" s="201"/>
      <c r="E1754" s="201"/>
      <c r="F1754" s="201"/>
      <c r="G1754" s="201"/>
      <c r="H1754" s="246"/>
      <c r="I1754" s="247"/>
      <c r="J1754" s="247"/>
    </row>
    <row r="1755" spans="1:10" ht="18.75" customHeight="1">
      <c r="A1755" s="25"/>
      <c r="B1755" s="26"/>
      <c r="C1755" s="201"/>
      <c r="D1755" s="201"/>
      <c r="E1755" s="201"/>
      <c r="F1755" s="201"/>
      <c r="G1755" s="201"/>
      <c r="H1755" s="15"/>
      <c r="I1755" s="23"/>
      <c r="J1755" s="16"/>
    </row>
    <row r="1756" spans="1:10" ht="18.75" hidden="1" customHeight="1">
      <c r="A1756" s="25" t="s">
        <v>1854</v>
      </c>
      <c r="B1756" s="74" t="s">
        <v>1855</v>
      </c>
      <c r="C1756" s="227" t="s">
        <v>33</v>
      </c>
      <c r="D1756" s="201"/>
      <c r="E1756" s="227">
        <v>38.71</v>
      </c>
      <c r="F1756" s="201"/>
      <c r="G1756" s="201">
        <f>D1756*F1756</f>
        <v>0</v>
      </c>
      <c r="H1756" s="15"/>
      <c r="I1756" s="23"/>
      <c r="J1756" s="24"/>
    </row>
    <row r="1757" spans="1:10" ht="47.25" hidden="1" customHeight="1">
      <c r="A1757" s="25"/>
      <c r="B1757" s="26" t="s">
        <v>1856</v>
      </c>
      <c r="C1757" s="201"/>
      <c r="D1757" s="201"/>
      <c r="E1757" s="201"/>
      <c r="F1757" s="201"/>
      <c r="G1757" s="201"/>
      <c r="H1757" s="15"/>
      <c r="I1757" s="23"/>
      <c r="J1757" s="16"/>
    </row>
    <row r="1758" spans="1:10" ht="18.75" hidden="1" customHeight="1">
      <c r="A1758" s="25"/>
      <c r="B1758" s="30"/>
      <c r="C1758" s="201"/>
      <c r="D1758" s="201"/>
      <c r="E1758" s="201"/>
      <c r="F1758" s="201"/>
      <c r="G1758" s="201"/>
      <c r="H1758" s="15"/>
      <c r="I1758" s="23"/>
      <c r="J1758" s="16"/>
    </row>
    <row r="1759" spans="1:10" ht="18.75" hidden="1" customHeight="1">
      <c r="A1759" s="25" t="s">
        <v>1857</v>
      </c>
      <c r="B1759" s="35" t="s">
        <v>1858</v>
      </c>
      <c r="C1759" s="201"/>
      <c r="D1759" s="202"/>
      <c r="E1759" s="201"/>
      <c r="F1759" s="201"/>
      <c r="G1759" s="201"/>
      <c r="H1759" s="15"/>
      <c r="I1759" s="23"/>
      <c r="J1759" s="16"/>
    </row>
    <row r="1760" spans="1:10" ht="279.75" hidden="1" customHeight="1">
      <c r="A1760" s="25"/>
      <c r="B1760" s="26" t="s">
        <v>1859</v>
      </c>
      <c r="C1760" s="201"/>
      <c r="D1760" s="202"/>
      <c r="E1760" s="201"/>
      <c r="F1760" s="201"/>
      <c r="G1760" s="201"/>
      <c r="H1760" s="15"/>
      <c r="I1760" s="23"/>
      <c r="J1760" s="16"/>
    </row>
    <row r="1761" spans="1:10" ht="110.25" hidden="1" customHeight="1">
      <c r="A1761" s="25"/>
      <c r="B1761" s="26" t="s">
        <v>1860</v>
      </c>
      <c r="C1761" s="201"/>
      <c r="D1761" s="202"/>
      <c r="E1761" s="201"/>
      <c r="F1761" s="201"/>
      <c r="G1761" s="201"/>
      <c r="H1761" s="15"/>
      <c r="I1761" s="23"/>
      <c r="J1761" s="16"/>
    </row>
    <row r="1762" spans="1:10" ht="18.75" hidden="1" customHeight="1">
      <c r="A1762" s="25"/>
      <c r="B1762" s="35"/>
      <c r="C1762" s="201"/>
      <c r="D1762" s="202"/>
      <c r="E1762" s="201"/>
      <c r="F1762" s="201"/>
      <c r="G1762" s="201"/>
      <c r="H1762" s="15"/>
      <c r="I1762" s="23"/>
      <c r="J1762" s="16"/>
    </row>
    <row r="1763" spans="1:10" ht="18.75" hidden="1" customHeight="1">
      <c r="A1763" s="25" t="s">
        <v>1861</v>
      </c>
      <c r="B1763" s="30" t="s">
        <v>1862</v>
      </c>
      <c r="C1763" s="201" t="s">
        <v>271</v>
      </c>
      <c r="D1763" s="201"/>
      <c r="E1763" s="201">
        <v>108.15</v>
      </c>
      <c r="F1763" s="201"/>
      <c r="G1763" s="201">
        <f>D1763*F1763</f>
        <v>0</v>
      </c>
      <c r="H1763" s="15"/>
      <c r="I1763" s="23"/>
      <c r="J1763" s="24"/>
    </row>
    <row r="1764" spans="1:10" ht="18.75" hidden="1" customHeight="1">
      <c r="A1764" s="25"/>
      <c r="B1764" s="26"/>
      <c r="C1764" s="201"/>
      <c r="D1764" s="201"/>
      <c r="E1764" s="201"/>
      <c r="F1764" s="201"/>
      <c r="G1764" s="201"/>
      <c r="H1764" s="15"/>
      <c r="I1764" s="23"/>
      <c r="J1764" s="16"/>
    </row>
    <row r="1765" spans="1:10" ht="37.5" hidden="1" customHeight="1">
      <c r="A1765" s="25" t="s">
        <v>1863</v>
      </c>
      <c r="B1765" s="30" t="s">
        <v>1864</v>
      </c>
      <c r="C1765" s="201" t="s">
        <v>1865</v>
      </c>
      <c r="D1765" s="201"/>
      <c r="E1765" s="201">
        <v>2.6</v>
      </c>
      <c r="F1765" s="201"/>
      <c r="G1765" s="201">
        <f>D1765*F1765</f>
        <v>0</v>
      </c>
      <c r="H1765" s="15"/>
      <c r="I1765" s="23"/>
      <c r="J1765" s="24"/>
    </row>
    <row r="1766" spans="1:10" ht="18.75" hidden="1" customHeight="1">
      <c r="A1766" s="25"/>
      <c r="B1766" s="30"/>
      <c r="C1766" s="201"/>
      <c r="D1766" s="201"/>
      <c r="E1766" s="201"/>
      <c r="F1766" s="201"/>
      <c r="G1766" s="201"/>
      <c r="H1766" s="15"/>
      <c r="I1766" s="23"/>
      <c r="J1766" s="16"/>
    </row>
    <row r="1767" spans="1:10" ht="37.5" hidden="1" customHeight="1">
      <c r="A1767" s="25" t="s">
        <v>1866</v>
      </c>
      <c r="B1767" s="30" t="s">
        <v>1867</v>
      </c>
      <c r="C1767" s="201" t="s">
        <v>1865</v>
      </c>
      <c r="D1767" s="201"/>
      <c r="E1767" s="201">
        <v>1.66</v>
      </c>
      <c r="F1767" s="201"/>
      <c r="G1767" s="201">
        <f>D1767*F1767</f>
        <v>0</v>
      </c>
      <c r="H1767" s="15"/>
      <c r="I1767" s="23"/>
      <c r="J1767" s="24"/>
    </row>
    <row r="1768" spans="1:10" ht="18" customHeight="1">
      <c r="A1768" s="102"/>
      <c r="B1768" s="103"/>
      <c r="C1768" s="254" t="s">
        <v>82</v>
      </c>
      <c r="D1768" s="255"/>
      <c r="E1768" s="256"/>
      <c r="F1768" s="201"/>
      <c r="G1768" s="204">
        <f>SUM(G1752:G1767)</f>
        <v>5512.5532964101594</v>
      </c>
      <c r="H1768" s="15"/>
      <c r="I1768" s="23"/>
      <c r="J1768" s="16"/>
    </row>
    <row r="1769" spans="1:10" ht="18.75" customHeight="1">
      <c r="A1769" s="10" t="s">
        <v>1868</v>
      </c>
      <c r="B1769" s="11" t="s">
        <v>1869</v>
      </c>
      <c r="C1769" s="214"/>
      <c r="D1769" s="214"/>
      <c r="E1769" s="214"/>
      <c r="F1769" s="201"/>
      <c r="G1769" s="201"/>
      <c r="H1769" s="15"/>
      <c r="I1769" s="23"/>
      <c r="J1769" s="16"/>
    </row>
    <row r="1770" spans="1:10" ht="18.75" hidden="1" customHeight="1">
      <c r="A1770" s="25" t="s">
        <v>1870</v>
      </c>
      <c r="B1770" s="35" t="s">
        <v>1871</v>
      </c>
      <c r="C1770" s="201"/>
      <c r="D1770" s="201"/>
      <c r="E1770" s="201"/>
      <c r="F1770" s="201">
        <f t="shared" ref="F1770:F1781" si="36">E1770*1.2443</f>
        <v>0</v>
      </c>
      <c r="G1770" s="201"/>
      <c r="H1770" s="15"/>
      <c r="I1770" s="23"/>
      <c r="J1770" s="16"/>
    </row>
    <row r="1771" spans="1:10" ht="380.25" hidden="1" customHeight="1">
      <c r="A1771" s="25"/>
      <c r="B1771" s="26" t="s">
        <v>1872</v>
      </c>
      <c r="C1771" s="201"/>
      <c r="D1771" s="201"/>
      <c r="E1771" s="201"/>
      <c r="F1771" s="201">
        <f t="shared" si="36"/>
        <v>0</v>
      </c>
      <c r="G1771" s="201"/>
      <c r="H1771" s="15"/>
      <c r="I1771" s="23"/>
      <c r="J1771" s="16"/>
    </row>
    <row r="1772" spans="1:10" ht="18.75" hidden="1" customHeight="1">
      <c r="A1772" s="25"/>
      <c r="B1772" s="35"/>
      <c r="C1772" s="201"/>
      <c r="D1772" s="201"/>
      <c r="E1772" s="201"/>
      <c r="F1772" s="201">
        <f t="shared" si="36"/>
        <v>0</v>
      </c>
      <c r="G1772" s="201"/>
      <c r="H1772" s="15"/>
      <c r="I1772" s="23"/>
      <c r="J1772" s="16"/>
    </row>
    <row r="1773" spans="1:10" ht="42" hidden="1" customHeight="1">
      <c r="A1773" s="25" t="s">
        <v>1873</v>
      </c>
      <c r="B1773" s="30" t="s">
        <v>1874</v>
      </c>
      <c r="C1773" s="201" t="s">
        <v>7</v>
      </c>
      <c r="D1773" s="217"/>
      <c r="E1773" s="201">
        <v>1499.86</v>
      </c>
      <c r="F1773" s="201">
        <f t="shared" si="36"/>
        <v>1866.2757979999999</v>
      </c>
      <c r="G1773" s="201">
        <f>D1773*F1773</f>
        <v>0</v>
      </c>
      <c r="H1773" s="15"/>
      <c r="I1773" s="23"/>
      <c r="J1773" s="24"/>
    </row>
    <row r="1774" spans="1:10" ht="18.75" hidden="1" customHeight="1">
      <c r="A1774" s="25"/>
      <c r="B1774" s="26"/>
      <c r="C1774" s="201"/>
      <c r="D1774" s="201"/>
      <c r="E1774" s="201"/>
      <c r="F1774" s="201">
        <f t="shared" si="36"/>
        <v>0</v>
      </c>
      <c r="G1774" s="201"/>
      <c r="H1774" s="15"/>
      <c r="I1774" s="23"/>
      <c r="J1774" s="16"/>
    </row>
    <row r="1775" spans="1:10" ht="31.5" hidden="1" customHeight="1">
      <c r="A1775" s="25" t="s">
        <v>1875</v>
      </c>
      <c r="B1775" s="30" t="s">
        <v>1876</v>
      </c>
      <c r="C1775" s="201" t="s">
        <v>7</v>
      </c>
      <c r="D1775" s="201"/>
      <c r="E1775" s="201">
        <v>3664.17</v>
      </c>
      <c r="F1775" s="201">
        <f t="shared" si="36"/>
        <v>4559.3267310000001</v>
      </c>
      <c r="G1775" s="201">
        <f>D1775*F1775</f>
        <v>0</v>
      </c>
      <c r="H1775" s="15"/>
      <c r="I1775" s="23"/>
      <c r="J1775" s="24"/>
    </row>
    <row r="1776" spans="1:10" ht="18.75" hidden="1" customHeight="1">
      <c r="A1776" s="25"/>
      <c r="B1776" s="30"/>
      <c r="C1776" s="201"/>
      <c r="D1776" s="201"/>
      <c r="E1776" s="201"/>
      <c r="F1776" s="201">
        <f t="shared" si="36"/>
        <v>0</v>
      </c>
      <c r="G1776" s="201"/>
      <c r="H1776" s="15"/>
      <c r="I1776" s="23"/>
      <c r="J1776" s="24"/>
    </row>
    <row r="1777" spans="1:10" ht="18.75" hidden="1" customHeight="1">
      <c r="A1777" s="25" t="s">
        <v>1877</v>
      </c>
      <c r="B1777" s="35" t="s">
        <v>1878</v>
      </c>
      <c r="C1777" s="201"/>
      <c r="D1777" s="201"/>
      <c r="E1777" s="201"/>
      <c r="F1777" s="201">
        <f t="shared" si="36"/>
        <v>0</v>
      </c>
      <c r="G1777" s="201"/>
      <c r="H1777" s="15"/>
      <c r="I1777" s="23"/>
      <c r="J1777" s="24"/>
    </row>
    <row r="1778" spans="1:10" ht="276.75" hidden="1" customHeight="1">
      <c r="A1778" s="25"/>
      <c r="B1778" s="26" t="s">
        <v>1879</v>
      </c>
      <c r="C1778" s="201"/>
      <c r="D1778" s="201"/>
      <c r="E1778" s="201"/>
      <c r="F1778" s="201">
        <f t="shared" si="36"/>
        <v>0</v>
      </c>
      <c r="G1778" s="201"/>
      <c r="H1778" s="15"/>
      <c r="I1778" s="23"/>
      <c r="J1778" s="24"/>
    </row>
    <row r="1779" spans="1:10" ht="18.75" hidden="1" customHeight="1">
      <c r="A1779" s="25"/>
      <c r="B1779" s="26"/>
      <c r="C1779" s="201"/>
      <c r="D1779" s="201"/>
      <c r="E1779" s="201"/>
      <c r="F1779" s="201">
        <f t="shared" si="36"/>
        <v>0</v>
      </c>
      <c r="G1779" s="201"/>
      <c r="H1779" s="15"/>
      <c r="I1779" s="23"/>
      <c r="J1779" s="16"/>
    </row>
    <row r="1780" spans="1:10" ht="18.75" hidden="1" customHeight="1">
      <c r="A1780" s="25" t="s">
        <v>1880</v>
      </c>
      <c r="B1780" s="104" t="s">
        <v>1881</v>
      </c>
      <c r="C1780" s="201" t="s">
        <v>7</v>
      </c>
      <c r="D1780" s="201"/>
      <c r="E1780" s="201">
        <v>1548.51</v>
      </c>
      <c r="F1780" s="201">
        <f t="shared" si="36"/>
        <v>1926.8109929999998</v>
      </c>
      <c r="G1780" s="201"/>
      <c r="H1780" s="15"/>
      <c r="I1780" s="23"/>
      <c r="J1780" s="24"/>
    </row>
    <row r="1781" spans="1:10" ht="18.75" hidden="1" customHeight="1">
      <c r="A1781" s="25"/>
      <c r="B1781" s="31"/>
      <c r="C1781" s="201"/>
      <c r="D1781" s="201"/>
      <c r="E1781" s="201"/>
      <c r="F1781" s="201">
        <f t="shared" si="36"/>
        <v>0</v>
      </c>
      <c r="G1781" s="201"/>
      <c r="H1781" s="15"/>
      <c r="I1781" s="23"/>
      <c r="J1781" s="16"/>
    </row>
    <row r="1782" spans="1:10" ht="18.75" customHeight="1">
      <c r="A1782" s="25" t="s">
        <v>1882</v>
      </c>
      <c r="B1782" s="59" t="s">
        <v>1883</v>
      </c>
      <c r="C1782" s="201" t="s">
        <v>7</v>
      </c>
      <c r="D1782" s="201">
        <f>H1782</f>
        <v>1</v>
      </c>
      <c r="E1782" s="201">
        <v>2518.23</v>
      </c>
      <c r="F1782" s="201">
        <f>E1782*1.2926</f>
        <v>3255.0640979999998</v>
      </c>
      <c r="G1782" s="201">
        <f>D1782*F1782</f>
        <v>3255.0640979999998</v>
      </c>
      <c r="H1782" s="242">
        <v>1</v>
      </c>
      <c r="I1782" s="243"/>
      <c r="J1782" s="243"/>
    </row>
    <row r="1783" spans="1:10" ht="18.75" customHeight="1">
      <c r="A1783" s="25"/>
      <c r="B1783" s="31"/>
      <c r="C1783" s="201"/>
      <c r="D1783" s="201"/>
      <c r="E1783" s="201"/>
      <c r="F1783" s="201"/>
      <c r="G1783" s="201"/>
      <c r="H1783" s="15"/>
      <c r="I1783" s="23"/>
      <c r="J1783" s="16"/>
    </row>
    <row r="1784" spans="1:10" ht="18.75" customHeight="1">
      <c r="A1784" s="25" t="s">
        <v>1884</v>
      </c>
      <c r="B1784" s="59" t="s">
        <v>1885</v>
      </c>
      <c r="C1784" s="201" t="s">
        <v>7</v>
      </c>
      <c r="D1784" s="201">
        <f t="shared" ref="D1784:D1830" si="37">H1784</f>
        <v>1</v>
      </c>
      <c r="E1784" s="201">
        <v>2592.23</v>
      </c>
      <c r="F1784" s="201">
        <f t="shared" ref="F1784:F1788" si="38">E1784*1.2926</f>
        <v>3350.7164979999998</v>
      </c>
      <c r="G1784" s="201">
        <f>D1784*F1784</f>
        <v>3350.7164979999998</v>
      </c>
      <c r="H1784" s="242">
        <v>1</v>
      </c>
      <c r="I1784" s="243"/>
      <c r="J1784" s="243"/>
    </row>
    <row r="1785" spans="1:10" ht="18.75" customHeight="1">
      <c r="A1785" s="25"/>
      <c r="B1785" s="31"/>
      <c r="C1785" s="201"/>
      <c r="D1785" s="201"/>
      <c r="E1785" s="201"/>
      <c r="F1785" s="201"/>
      <c r="G1785" s="201"/>
      <c r="H1785" s="15"/>
      <c r="I1785" s="23"/>
      <c r="J1785" s="16"/>
    </row>
    <row r="1786" spans="1:10" ht="18.75" customHeight="1">
      <c r="A1786" s="25" t="s">
        <v>1886</v>
      </c>
      <c r="B1786" s="105" t="s">
        <v>1887</v>
      </c>
      <c r="C1786" s="201" t="s">
        <v>7</v>
      </c>
      <c r="D1786" s="201">
        <f>H1786</f>
        <v>1</v>
      </c>
      <c r="E1786" s="201">
        <v>2071.83</v>
      </c>
      <c r="F1786" s="201">
        <f t="shared" si="38"/>
        <v>2678.047458</v>
      </c>
      <c r="G1786" s="201">
        <f>D1786*F1786</f>
        <v>2678.047458</v>
      </c>
      <c r="H1786" s="242">
        <v>1</v>
      </c>
      <c r="I1786" s="243"/>
      <c r="J1786" s="243"/>
    </row>
    <row r="1787" spans="1:10" ht="18.75" customHeight="1">
      <c r="A1787" s="25"/>
      <c r="B1787" s="31"/>
      <c r="C1787" s="201"/>
      <c r="D1787" s="201"/>
      <c r="E1787" s="201"/>
      <c r="F1787" s="201"/>
      <c r="G1787" s="201"/>
      <c r="H1787" s="15"/>
      <c r="I1787" s="23"/>
      <c r="J1787" s="16"/>
    </row>
    <row r="1788" spans="1:10" ht="33.75" customHeight="1">
      <c r="A1788" s="25" t="s">
        <v>1888</v>
      </c>
      <c r="B1788" s="59" t="s">
        <v>1889</v>
      </c>
      <c r="C1788" s="201" t="s">
        <v>7</v>
      </c>
      <c r="D1788" s="201">
        <f t="shared" si="37"/>
        <v>1</v>
      </c>
      <c r="E1788" s="201">
        <v>2289.59</v>
      </c>
      <c r="F1788" s="201">
        <f t="shared" si="38"/>
        <v>2959.524034</v>
      </c>
      <c r="G1788" s="201">
        <f>D1788*F1788</f>
        <v>2959.524034</v>
      </c>
      <c r="H1788" s="242">
        <v>1</v>
      </c>
      <c r="I1788" s="243"/>
      <c r="J1788" s="243"/>
    </row>
    <row r="1789" spans="1:10" ht="18.75" hidden="1" customHeight="1">
      <c r="A1789" s="25"/>
      <c r="B1789" s="31"/>
      <c r="C1789" s="201"/>
      <c r="D1789" s="201"/>
      <c r="E1789" s="201"/>
      <c r="F1789" s="201">
        <f ca="1">+F6:FC1789</f>
        <v>0</v>
      </c>
      <c r="G1789" s="201"/>
      <c r="H1789" s="15"/>
      <c r="I1789" s="23"/>
      <c r="J1789" s="16"/>
    </row>
    <row r="1790" spans="1:10" ht="18.75" hidden="1" customHeight="1">
      <c r="A1790" s="25" t="s">
        <v>1890</v>
      </c>
      <c r="B1790" s="59" t="s">
        <v>1891</v>
      </c>
      <c r="C1790" s="19" t="s">
        <v>7</v>
      </c>
      <c r="D1790" s="57">
        <f>H1790</f>
        <v>0</v>
      </c>
      <c r="E1790" s="21">
        <v>2333.1999999999998</v>
      </c>
      <c r="F1790" s="21">
        <f>E1790*(1+C$2032)</f>
        <v>3015.8943199999999</v>
      </c>
      <c r="G1790" s="22">
        <f>D1790*F1790</f>
        <v>0</v>
      </c>
      <c r="H1790" s="242"/>
      <c r="I1790" s="243"/>
      <c r="J1790" s="243"/>
    </row>
    <row r="1791" spans="1:10" ht="18.75" hidden="1" customHeight="1">
      <c r="A1791" s="25"/>
      <c r="B1791" s="31"/>
      <c r="C1791" s="19"/>
      <c r="D1791" s="57"/>
      <c r="E1791" s="21"/>
      <c r="F1791" s="21"/>
      <c r="G1791" s="22"/>
      <c r="H1791" s="15"/>
      <c r="I1791" s="23"/>
      <c r="J1791" s="16"/>
    </row>
    <row r="1792" spans="1:10" ht="18.75" hidden="1" customHeight="1">
      <c r="A1792" s="25" t="s">
        <v>1892</v>
      </c>
      <c r="B1792" s="59" t="s">
        <v>1893</v>
      </c>
      <c r="C1792" s="19" t="s">
        <v>7</v>
      </c>
      <c r="D1792" s="57">
        <f>H1792</f>
        <v>0</v>
      </c>
      <c r="E1792" s="21">
        <v>3077.71</v>
      </c>
      <c r="F1792" s="21">
        <f>E1792*(1+C$2032)</f>
        <v>3978.247946</v>
      </c>
      <c r="G1792" s="22">
        <f>D1792*F1792</f>
        <v>0</v>
      </c>
      <c r="H1792" s="242"/>
      <c r="I1792" s="243"/>
      <c r="J1792" s="243"/>
    </row>
    <row r="1793" spans="1:10" ht="18.75" hidden="1" customHeight="1">
      <c r="A1793" s="25"/>
      <c r="B1793" s="59"/>
      <c r="C1793" s="19"/>
      <c r="D1793" s="57"/>
      <c r="E1793" s="21"/>
      <c r="F1793" s="21"/>
      <c r="G1793" s="22"/>
      <c r="H1793" s="15"/>
      <c r="I1793" s="23"/>
      <c r="J1793" s="16"/>
    </row>
    <row r="1794" spans="1:10" ht="18.75" hidden="1" customHeight="1">
      <c r="A1794" s="25" t="s">
        <v>1894</v>
      </c>
      <c r="B1794" s="59" t="s">
        <v>1895</v>
      </c>
      <c r="C1794" s="19" t="s">
        <v>7</v>
      </c>
      <c r="D1794" s="57">
        <f t="shared" si="37"/>
        <v>0</v>
      </c>
      <c r="E1794" s="21">
        <v>2515.81</v>
      </c>
      <c r="F1794" s="21">
        <f>E1794*(1+C$2032)</f>
        <v>3251.9360059999999</v>
      </c>
      <c r="G1794" s="22">
        <f>D1794*F1794</f>
        <v>0</v>
      </c>
      <c r="H1794" s="242"/>
      <c r="I1794" s="243"/>
      <c r="J1794" s="243"/>
    </row>
    <row r="1795" spans="1:10" ht="18.75" hidden="1" customHeight="1">
      <c r="A1795" s="25"/>
      <c r="B1795" s="59"/>
      <c r="C1795" s="19"/>
      <c r="D1795" s="57"/>
      <c r="E1795" s="21"/>
      <c r="F1795" s="21"/>
      <c r="G1795" s="22"/>
      <c r="H1795" s="15"/>
      <c r="I1795" s="23"/>
      <c r="J1795" s="16"/>
    </row>
    <row r="1796" spans="1:10" ht="18.75" hidden="1" customHeight="1">
      <c r="A1796" s="25" t="s">
        <v>1896</v>
      </c>
      <c r="B1796" s="59" t="s">
        <v>1897</v>
      </c>
      <c r="C1796" s="19" t="s">
        <v>7</v>
      </c>
      <c r="D1796" s="57"/>
      <c r="E1796" s="21">
        <v>2011.84</v>
      </c>
      <c r="F1796" s="21">
        <f>E1796*(1+C$2032)</f>
        <v>2600.5043839999998</v>
      </c>
      <c r="G1796" s="22">
        <f>D1796*F1796</f>
        <v>0</v>
      </c>
      <c r="H1796" s="242"/>
      <c r="I1796" s="243"/>
      <c r="J1796" s="243"/>
    </row>
    <row r="1797" spans="1:10" ht="18.75" hidden="1" customHeight="1">
      <c r="A1797" s="25"/>
      <c r="B1797" s="31"/>
      <c r="C1797" s="19"/>
      <c r="D1797" s="57"/>
      <c r="E1797" s="21"/>
      <c r="F1797" s="21"/>
      <c r="G1797" s="22"/>
      <c r="H1797" s="15"/>
      <c r="I1797" s="23"/>
      <c r="J1797" s="16"/>
    </row>
    <row r="1798" spans="1:10" ht="18.75" hidden="1" customHeight="1">
      <c r="A1798" s="25" t="s">
        <v>1898</v>
      </c>
      <c r="B1798" s="59" t="s">
        <v>1899</v>
      </c>
      <c r="C1798" s="19" t="s">
        <v>7</v>
      </c>
      <c r="D1798" s="57">
        <f>H1798</f>
        <v>0</v>
      </c>
      <c r="E1798" s="21">
        <v>2090.4899999999998</v>
      </c>
      <c r="F1798" s="21">
        <f>E1798*(1+C$2032)</f>
        <v>2702.1673739999997</v>
      </c>
      <c r="G1798" s="22">
        <f>D1798*F1798</f>
        <v>0</v>
      </c>
      <c r="H1798" s="242"/>
      <c r="I1798" s="243"/>
      <c r="J1798" s="243"/>
    </row>
    <row r="1799" spans="1:10" ht="18.75" hidden="1" customHeight="1">
      <c r="A1799" s="25"/>
      <c r="B1799" s="31"/>
      <c r="C1799" s="19"/>
      <c r="D1799" s="57"/>
      <c r="E1799" s="21"/>
      <c r="F1799" s="21"/>
      <c r="G1799" s="22"/>
      <c r="H1799" s="15"/>
      <c r="I1799" s="23"/>
      <c r="J1799" s="16"/>
    </row>
    <row r="1800" spans="1:10" ht="18.75" hidden="1" customHeight="1">
      <c r="A1800" s="25" t="s">
        <v>1900</v>
      </c>
      <c r="B1800" s="59" t="s">
        <v>1901</v>
      </c>
      <c r="C1800" s="19" t="s">
        <v>7</v>
      </c>
      <c r="D1800" s="57"/>
      <c r="E1800" s="21">
        <v>2592.23</v>
      </c>
      <c r="F1800" s="21">
        <f>E1800*(1+C$2032)</f>
        <v>3350.7164979999998</v>
      </c>
      <c r="G1800" s="22">
        <f>D1800*F1800</f>
        <v>0</v>
      </c>
      <c r="H1800" s="242"/>
      <c r="I1800" s="243"/>
      <c r="J1800" s="243"/>
    </row>
    <row r="1801" spans="1:10" ht="18.75" hidden="1" customHeight="1">
      <c r="A1801" s="25"/>
      <c r="B1801" s="31"/>
      <c r="C1801" s="19"/>
      <c r="D1801" s="57"/>
      <c r="E1801" s="21"/>
      <c r="F1801" s="21"/>
      <c r="G1801" s="22"/>
      <c r="H1801" s="15"/>
      <c r="I1801" s="23"/>
      <c r="J1801" s="16"/>
    </row>
    <row r="1802" spans="1:10" ht="63" hidden="1" customHeight="1">
      <c r="A1802" s="25" t="s">
        <v>1902</v>
      </c>
      <c r="B1802" s="59" t="s">
        <v>1903</v>
      </c>
      <c r="C1802" s="19" t="s">
        <v>7</v>
      </c>
      <c r="D1802" s="57">
        <f t="shared" si="37"/>
        <v>0</v>
      </c>
      <c r="E1802" s="21">
        <v>2635.67</v>
      </c>
      <c r="F1802" s="21">
        <f>E1802*(1+C$2032)</f>
        <v>3406.8670419999999</v>
      </c>
      <c r="G1802" s="22">
        <f>D1802*F1802</f>
        <v>0</v>
      </c>
      <c r="H1802" s="15"/>
      <c r="I1802" s="23"/>
      <c r="J1802" s="16"/>
    </row>
    <row r="1803" spans="1:10" ht="173.25" hidden="1" customHeight="1">
      <c r="A1803" s="25"/>
      <c r="B1803" s="106" t="s">
        <v>1904</v>
      </c>
      <c r="C1803" s="19"/>
      <c r="D1803" s="57"/>
      <c r="E1803" s="21"/>
      <c r="F1803" s="21"/>
      <c r="G1803" s="22"/>
      <c r="H1803" s="15"/>
      <c r="I1803" s="23"/>
      <c r="J1803" s="16"/>
    </row>
    <row r="1804" spans="1:10" ht="18.75" hidden="1" customHeight="1">
      <c r="A1804" s="25"/>
      <c r="B1804" s="31"/>
      <c r="C1804" s="19"/>
      <c r="D1804" s="57">
        <f t="shared" si="37"/>
        <v>0</v>
      </c>
      <c r="E1804" s="21"/>
      <c r="F1804" s="21"/>
      <c r="G1804" s="22"/>
      <c r="H1804" s="15"/>
      <c r="I1804" s="23"/>
      <c r="J1804" s="16"/>
    </row>
    <row r="1805" spans="1:10" ht="94.5" hidden="1" customHeight="1">
      <c r="A1805" s="25" t="s">
        <v>1905</v>
      </c>
      <c r="B1805" s="59" t="s">
        <v>1906</v>
      </c>
      <c r="C1805" s="19" t="s">
        <v>7</v>
      </c>
      <c r="D1805" s="57"/>
      <c r="E1805" s="21">
        <v>1382.17</v>
      </c>
      <c r="F1805" s="21">
        <f>E1805*(1+C$2032)</f>
        <v>1786.592942</v>
      </c>
      <c r="G1805" s="22">
        <f>D1805*F1805</f>
        <v>0</v>
      </c>
      <c r="H1805" s="15"/>
      <c r="I1805" s="23"/>
      <c r="J1805" s="16"/>
    </row>
    <row r="1806" spans="1:10" ht="184.5" hidden="1" customHeight="1">
      <c r="A1806" s="25"/>
      <c r="B1806" s="106" t="s">
        <v>1907</v>
      </c>
      <c r="C1806" s="19"/>
      <c r="D1806" s="57">
        <f t="shared" si="37"/>
        <v>0</v>
      </c>
      <c r="E1806" s="21"/>
      <c r="F1806" s="21"/>
      <c r="G1806" s="22"/>
      <c r="H1806" s="15"/>
      <c r="I1806" s="23"/>
      <c r="J1806" s="16"/>
    </row>
    <row r="1807" spans="1:10" ht="18.75" hidden="1" customHeight="1">
      <c r="A1807" s="25"/>
      <c r="B1807" s="59"/>
      <c r="C1807" s="19"/>
      <c r="D1807" s="57"/>
      <c r="E1807" s="21"/>
      <c r="F1807" s="21"/>
      <c r="G1807" s="22"/>
      <c r="H1807" s="15"/>
      <c r="I1807" s="23"/>
      <c r="J1807" s="16"/>
    </row>
    <row r="1808" spans="1:10" ht="18.75" hidden="1" customHeight="1">
      <c r="A1808" s="25" t="s">
        <v>1908</v>
      </c>
      <c r="B1808" s="59" t="s">
        <v>1909</v>
      </c>
      <c r="C1808" s="19" t="s">
        <v>7</v>
      </c>
      <c r="D1808" s="57">
        <f t="shared" si="37"/>
        <v>0</v>
      </c>
      <c r="E1808" s="21">
        <v>781.71</v>
      </c>
      <c r="F1808" s="21">
        <f>E1808*(1+C$2032)</f>
        <v>1010.438346</v>
      </c>
      <c r="G1808" s="22">
        <f>D1808*F1808</f>
        <v>0</v>
      </c>
      <c r="H1808" s="15"/>
      <c r="I1808" s="23"/>
      <c r="J1808" s="16"/>
    </row>
    <row r="1809" spans="1:10" ht="94.5" hidden="1" customHeight="1">
      <c r="A1809" s="25"/>
      <c r="B1809" s="26" t="s">
        <v>1910</v>
      </c>
      <c r="C1809" s="19"/>
      <c r="D1809" s="57"/>
      <c r="E1809" s="21"/>
      <c r="F1809" s="21"/>
      <c r="G1809" s="22"/>
      <c r="H1809" s="15"/>
      <c r="I1809" s="23"/>
      <c r="J1809" s="16"/>
    </row>
    <row r="1810" spans="1:10" ht="18.75" hidden="1" customHeight="1">
      <c r="A1810" s="25"/>
      <c r="B1810" s="59"/>
      <c r="C1810" s="19"/>
      <c r="D1810" s="57">
        <f t="shared" si="37"/>
        <v>0</v>
      </c>
      <c r="E1810" s="21"/>
      <c r="F1810" s="21"/>
      <c r="G1810" s="22"/>
      <c r="H1810" s="15"/>
      <c r="I1810" s="23"/>
      <c r="J1810" s="16"/>
    </row>
    <row r="1811" spans="1:10" ht="18.75" hidden="1" customHeight="1">
      <c r="A1811" s="25" t="s">
        <v>1911</v>
      </c>
      <c r="B1811" s="59" t="s">
        <v>1912</v>
      </c>
      <c r="C1811" s="19" t="s">
        <v>7</v>
      </c>
      <c r="D1811" s="57"/>
      <c r="E1811" s="21">
        <v>1172.57</v>
      </c>
      <c r="F1811" s="21">
        <f>E1811*(1+C$2032)</f>
        <v>1515.6639819999998</v>
      </c>
      <c r="G1811" s="22">
        <f>D1811*F1811</f>
        <v>0</v>
      </c>
      <c r="H1811" s="15"/>
      <c r="I1811" s="23"/>
      <c r="J1811" s="16"/>
    </row>
    <row r="1812" spans="1:10" ht="94.5" hidden="1" customHeight="1">
      <c r="A1812" s="25"/>
      <c r="B1812" s="26" t="s">
        <v>1913</v>
      </c>
      <c r="C1812" s="19"/>
      <c r="D1812" s="57">
        <f t="shared" si="37"/>
        <v>0</v>
      </c>
      <c r="E1812" s="21"/>
      <c r="F1812" s="21"/>
      <c r="G1812" s="22"/>
      <c r="H1812" s="15"/>
      <c r="I1812" s="23"/>
      <c r="J1812" s="16"/>
    </row>
    <row r="1813" spans="1:10" ht="18.75" hidden="1" customHeight="1">
      <c r="A1813" s="25"/>
      <c r="B1813" s="31"/>
      <c r="C1813" s="19"/>
      <c r="D1813" s="57"/>
      <c r="E1813" s="21"/>
      <c r="F1813" s="21"/>
      <c r="G1813" s="22"/>
      <c r="H1813" s="15"/>
      <c r="I1813" s="23"/>
      <c r="J1813" s="16"/>
    </row>
    <row r="1814" spans="1:10" ht="18.75" hidden="1" customHeight="1">
      <c r="A1814" s="25" t="s">
        <v>1914</v>
      </c>
      <c r="B1814" s="59" t="s">
        <v>1915</v>
      </c>
      <c r="C1814" s="19" t="s">
        <v>7</v>
      </c>
      <c r="D1814" s="57">
        <f t="shared" si="37"/>
        <v>0</v>
      </c>
      <c r="E1814" s="21">
        <v>1172.57</v>
      </c>
      <c r="F1814" s="21">
        <f>E1814*(1+C$2032)</f>
        <v>1515.6639819999998</v>
      </c>
      <c r="G1814" s="22">
        <f>D1814*F1814</f>
        <v>0</v>
      </c>
      <c r="H1814" s="15"/>
      <c r="I1814" s="23"/>
      <c r="J1814" s="16"/>
    </row>
    <row r="1815" spans="1:10" ht="94.5" hidden="1" customHeight="1">
      <c r="A1815" s="25"/>
      <c r="B1815" s="26" t="s">
        <v>1916</v>
      </c>
      <c r="C1815" s="19"/>
      <c r="D1815" s="57"/>
      <c r="E1815" s="21"/>
      <c r="F1815" s="21"/>
      <c r="G1815" s="22"/>
      <c r="H1815" s="15"/>
      <c r="I1815" s="23"/>
      <c r="J1815" s="16"/>
    </row>
    <row r="1816" spans="1:10" ht="18.75" hidden="1" customHeight="1">
      <c r="A1816" s="25"/>
      <c r="B1816" s="31"/>
      <c r="C1816" s="19"/>
      <c r="D1816" s="57">
        <f t="shared" si="37"/>
        <v>0</v>
      </c>
      <c r="E1816" s="21"/>
      <c r="F1816" s="21"/>
      <c r="G1816" s="22"/>
      <c r="H1816" s="15"/>
      <c r="I1816" s="23"/>
      <c r="J1816" s="16"/>
    </row>
    <row r="1817" spans="1:10" ht="18.75" hidden="1" customHeight="1">
      <c r="A1817" s="25" t="s">
        <v>1917</v>
      </c>
      <c r="B1817" s="35" t="s">
        <v>1918</v>
      </c>
      <c r="C1817" s="19"/>
      <c r="D1817" s="57"/>
      <c r="E1817" s="21"/>
      <c r="F1817" s="21"/>
      <c r="G1817" s="22"/>
      <c r="H1817" s="15"/>
      <c r="I1817" s="23"/>
      <c r="J1817" s="24"/>
    </row>
    <row r="1818" spans="1:10" ht="408.75" hidden="1" customHeight="1">
      <c r="A1818" s="25"/>
      <c r="B1818" s="26" t="s">
        <v>1919</v>
      </c>
      <c r="C1818" s="19"/>
      <c r="D1818" s="57">
        <f t="shared" si="37"/>
        <v>0</v>
      </c>
      <c r="E1818" s="21"/>
      <c r="F1818" s="21"/>
      <c r="G1818" s="22"/>
      <c r="H1818" s="15"/>
      <c r="I1818" s="23"/>
      <c r="J1818" s="16"/>
    </row>
    <row r="1819" spans="1:10" ht="18.75" hidden="1" customHeight="1">
      <c r="A1819" s="25"/>
      <c r="B1819" s="26"/>
      <c r="C1819" s="19"/>
      <c r="D1819" s="57"/>
      <c r="E1819" s="21"/>
      <c r="F1819" s="21"/>
      <c r="G1819" s="22"/>
      <c r="H1819" s="15"/>
      <c r="I1819" s="23"/>
      <c r="J1819" s="16"/>
    </row>
    <row r="1820" spans="1:10" ht="21" hidden="1" customHeight="1">
      <c r="A1820" s="25" t="s">
        <v>1920</v>
      </c>
      <c r="B1820" s="30" t="s">
        <v>1921</v>
      </c>
      <c r="C1820" s="19" t="s">
        <v>29</v>
      </c>
      <c r="D1820" s="57">
        <f t="shared" si="37"/>
        <v>0</v>
      </c>
      <c r="E1820" s="21">
        <v>0.91</v>
      </c>
      <c r="F1820" s="21">
        <f>E1820*(1+C$2032)</f>
        <v>1.176266</v>
      </c>
      <c r="G1820" s="22">
        <f>D1820*F1820</f>
        <v>0</v>
      </c>
      <c r="H1820" s="15"/>
      <c r="I1820" s="23"/>
      <c r="J1820" s="24"/>
    </row>
    <row r="1821" spans="1:10" ht="18.75" hidden="1" customHeight="1">
      <c r="A1821" s="25"/>
      <c r="B1821" s="30"/>
      <c r="C1821" s="19"/>
      <c r="D1821" s="57"/>
      <c r="E1821" s="21"/>
      <c r="F1821" s="21"/>
      <c r="G1821" s="22"/>
      <c r="H1821" s="15"/>
      <c r="I1821" s="23"/>
      <c r="J1821" s="24"/>
    </row>
    <row r="1822" spans="1:10" ht="21" hidden="1" customHeight="1">
      <c r="A1822" s="25" t="s">
        <v>1923</v>
      </c>
      <c r="B1822" s="30" t="s">
        <v>1924</v>
      </c>
      <c r="C1822" s="19" t="s">
        <v>29</v>
      </c>
      <c r="D1822" s="57">
        <f t="shared" si="37"/>
        <v>0</v>
      </c>
      <c r="E1822" s="21">
        <v>0.79</v>
      </c>
      <c r="F1822" s="21">
        <f>E1822*(1+C$2032)</f>
        <v>1.0211540000000001</v>
      </c>
      <c r="G1822" s="22">
        <f>D1822*F1822</f>
        <v>0</v>
      </c>
      <c r="H1822" s="15"/>
      <c r="I1822" s="23"/>
      <c r="J1822" s="24"/>
    </row>
    <row r="1823" spans="1:10" ht="18.75" hidden="1" customHeight="1">
      <c r="A1823" s="25"/>
      <c r="B1823" s="30"/>
      <c r="C1823" s="19"/>
      <c r="D1823" s="57"/>
      <c r="E1823" s="21"/>
      <c r="F1823" s="21"/>
      <c r="G1823" s="22"/>
      <c r="H1823" s="15"/>
      <c r="I1823" s="23"/>
      <c r="J1823" s="24"/>
    </row>
    <row r="1824" spans="1:10" ht="21" hidden="1" customHeight="1">
      <c r="A1824" s="25" t="s">
        <v>1926</v>
      </c>
      <c r="B1824" s="30" t="s">
        <v>1927</v>
      </c>
      <c r="C1824" s="19" t="s">
        <v>29</v>
      </c>
      <c r="D1824" s="57">
        <f t="shared" si="37"/>
        <v>0</v>
      </c>
      <c r="E1824" s="21">
        <v>0.68</v>
      </c>
      <c r="F1824" s="21">
        <f>E1824*(1+C$2032)</f>
        <v>0.87896800000000008</v>
      </c>
      <c r="G1824" s="22">
        <f>D1824*F1824</f>
        <v>0</v>
      </c>
      <c r="H1824" s="15"/>
      <c r="I1824" s="23"/>
      <c r="J1824" s="24"/>
    </row>
    <row r="1825" spans="1:10" ht="18.75" hidden="1" customHeight="1">
      <c r="A1825" s="25"/>
      <c r="B1825" s="30"/>
      <c r="C1825" s="19"/>
      <c r="D1825" s="57"/>
      <c r="E1825" s="21"/>
      <c r="F1825" s="21"/>
      <c r="G1825" s="22"/>
      <c r="H1825" s="15"/>
      <c r="I1825" s="23"/>
      <c r="J1825" s="24"/>
    </row>
    <row r="1826" spans="1:10" ht="21" hidden="1" customHeight="1">
      <c r="A1826" s="25" t="s">
        <v>1929</v>
      </c>
      <c r="B1826" s="30" t="s">
        <v>1930</v>
      </c>
      <c r="C1826" s="19" t="s">
        <v>29</v>
      </c>
      <c r="D1826" s="57">
        <f t="shared" si="37"/>
        <v>0</v>
      </c>
      <c r="E1826" s="21">
        <v>0.56999999999999995</v>
      </c>
      <c r="F1826" s="21">
        <f>E1826*(1+C$2032)</f>
        <v>0.73678199999999994</v>
      </c>
      <c r="G1826" s="22">
        <f>D1826*F1826</f>
        <v>0</v>
      </c>
      <c r="H1826" s="15"/>
      <c r="I1826" s="23"/>
      <c r="J1826" s="24"/>
    </row>
    <row r="1827" spans="1:10" ht="18.75" hidden="1" customHeight="1">
      <c r="A1827" s="25"/>
      <c r="B1827" s="30"/>
      <c r="C1827" s="19"/>
      <c r="D1827" s="57"/>
      <c r="E1827" s="21"/>
      <c r="F1827" s="21"/>
      <c r="G1827" s="22"/>
      <c r="H1827" s="15"/>
      <c r="I1827" s="23"/>
      <c r="J1827" s="24"/>
    </row>
    <row r="1828" spans="1:10" ht="21" hidden="1" customHeight="1">
      <c r="A1828" s="25" t="s">
        <v>1932</v>
      </c>
      <c r="B1828" s="30" t="s">
        <v>1933</v>
      </c>
      <c r="C1828" s="19" t="s">
        <v>29</v>
      </c>
      <c r="D1828" s="57">
        <f t="shared" si="37"/>
        <v>0</v>
      </c>
      <c r="E1828" s="21">
        <v>0.47</v>
      </c>
      <c r="F1828" s="21">
        <f>E1828*(1+C$2032)</f>
        <v>0.60752200000000001</v>
      </c>
      <c r="G1828" s="22">
        <f>D1828*F1828</f>
        <v>0</v>
      </c>
      <c r="H1828" s="15"/>
      <c r="I1828" s="23"/>
      <c r="J1828" s="24"/>
    </row>
    <row r="1829" spans="1:10" ht="18.75" hidden="1" customHeight="1">
      <c r="A1829" s="25"/>
      <c r="B1829" s="30"/>
      <c r="C1829" s="19"/>
      <c r="D1829" s="57"/>
      <c r="E1829" s="21"/>
      <c r="F1829" s="21"/>
      <c r="G1829" s="22"/>
      <c r="H1829" s="15"/>
      <c r="I1829" s="23"/>
      <c r="J1829" s="24"/>
    </row>
    <row r="1830" spans="1:10" ht="31.5" hidden="1" customHeight="1">
      <c r="A1830" s="25" t="s">
        <v>1935</v>
      </c>
      <c r="B1830" s="30" t="s">
        <v>1936</v>
      </c>
      <c r="C1830" s="19" t="s">
        <v>29</v>
      </c>
      <c r="D1830" s="57">
        <f t="shared" si="37"/>
        <v>0</v>
      </c>
      <c r="E1830" s="21">
        <v>0.35</v>
      </c>
      <c r="F1830" s="21">
        <f>E1830*(1+C$2032)</f>
        <v>0.45240999999999998</v>
      </c>
      <c r="G1830" s="22">
        <f>D1830*F1830</f>
        <v>0</v>
      </c>
      <c r="H1830" s="15"/>
      <c r="I1830" s="23"/>
      <c r="J1830" s="24"/>
    </row>
    <row r="1831" spans="1:10" ht="18.75" hidden="1" customHeight="1">
      <c r="A1831" s="25"/>
      <c r="B1831" s="30"/>
      <c r="C1831" s="19"/>
      <c r="D1831" s="57"/>
      <c r="E1831" s="21"/>
      <c r="F1831" s="21"/>
      <c r="G1831" s="22"/>
      <c r="H1831" s="15"/>
      <c r="I1831" s="23"/>
      <c r="J1831" s="24"/>
    </row>
    <row r="1832" spans="1:10" ht="31.5" hidden="1" customHeight="1">
      <c r="A1832" s="25" t="s">
        <v>1938</v>
      </c>
      <c r="B1832" s="30" t="s">
        <v>1939</v>
      </c>
      <c r="C1832" s="19"/>
      <c r="D1832" s="57"/>
      <c r="E1832" s="21"/>
      <c r="F1832" s="21"/>
      <c r="G1832" s="22"/>
      <c r="H1832" s="242"/>
      <c r="I1832" s="243"/>
      <c r="J1832" s="243"/>
    </row>
    <row r="1833" spans="1:10" ht="157.5" hidden="1" customHeight="1">
      <c r="A1833" s="25"/>
      <c r="B1833" s="26" t="s">
        <v>1940</v>
      </c>
      <c r="C1833" s="19"/>
      <c r="D1833" s="57"/>
      <c r="E1833" s="21"/>
      <c r="F1833" s="21"/>
      <c r="G1833" s="22"/>
      <c r="H1833" s="15"/>
      <c r="I1833" s="23"/>
      <c r="J1833" s="24"/>
    </row>
    <row r="1834" spans="1:10" ht="18.75" hidden="1" customHeight="1">
      <c r="A1834" s="25"/>
      <c r="B1834" s="26"/>
      <c r="C1834" s="19"/>
      <c r="D1834" s="57"/>
      <c r="E1834" s="21"/>
      <c r="F1834" s="21"/>
      <c r="G1834" s="22"/>
      <c r="H1834" s="15"/>
      <c r="I1834" s="23"/>
      <c r="J1834" s="24"/>
    </row>
    <row r="1835" spans="1:10" ht="18.75" hidden="1" customHeight="1">
      <c r="A1835" s="25" t="s">
        <v>1941</v>
      </c>
      <c r="B1835" s="30" t="s">
        <v>1942</v>
      </c>
      <c r="C1835" s="19" t="s">
        <v>7</v>
      </c>
      <c r="D1835" s="63"/>
      <c r="E1835" s="21">
        <v>4006.54</v>
      </c>
      <c r="F1835" s="21">
        <f>E1835*(1+C$2032)</f>
        <v>5178.8536039999999</v>
      </c>
      <c r="G1835" s="22">
        <f>D1835*F1835</f>
        <v>0</v>
      </c>
      <c r="H1835" s="242"/>
      <c r="I1835" s="243"/>
      <c r="J1835" s="243"/>
    </row>
    <row r="1836" spans="1:10" ht="18.75" hidden="1" customHeight="1">
      <c r="A1836" s="25"/>
      <c r="B1836" s="30"/>
      <c r="C1836" s="19"/>
      <c r="D1836" s="57"/>
      <c r="E1836" s="21"/>
      <c r="F1836" s="21"/>
      <c r="G1836" s="22"/>
      <c r="H1836" s="15"/>
      <c r="I1836" s="23"/>
      <c r="J1836" s="24"/>
    </row>
    <row r="1837" spans="1:10" ht="18.75" hidden="1" customHeight="1">
      <c r="A1837" s="25" t="s">
        <v>1943</v>
      </c>
      <c r="B1837" s="30" t="s">
        <v>1944</v>
      </c>
      <c r="C1837" s="19" t="s">
        <v>7</v>
      </c>
      <c r="D1837" s="57"/>
      <c r="E1837" s="21">
        <v>6009.81</v>
      </c>
      <c r="F1837" s="21">
        <f>E1837*(1+C$2032)</f>
        <v>7768.2804060000008</v>
      </c>
      <c r="G1837" s="22">
        <f>D1837*F1837</f>
        <v>0</v>
      </c>
      <c r="H1837" s="15"/>
      <c r="I1837" s="23"/>
      <c r="J1837" s="24"/>
    </row>
    <row r="1838" spans="1:10" ht="18.75" hidden="1" customHeight="1">
      <c r="A1838" s="25"/>
      <c r="B1838" s="30"/>
      <c r="C1838" s="19"/>
      <c r="D1838" s="57"/>
      <c r="E1838" s="53"/>
      <c r="F1838" s="53"/>
      <c r="G1838" s="22"/>
      <c r="H1838" s="15"/>
      <c r="I1838" s="23"/>
      <c r="J1838" s="24"/>
    </row>
    <row r="1839" spans="1:10" ht="18.75" hidden="1" customHeight="1">
      <c r="A1839" s="25" t="s">
        <v>1945</v>
      </c>
      <c r="B1839" s="30" t="s">
        <v>1946</v>
      </c>
      <c r="C1839" s="19" t="s">
        <v>7</v>
      </c>
      <c r="D1839" s="57"/>
      <c r="E1839" s="21">
        <v>9014.7199999999993</v>
      </c>
      <c r="F1839" s="21">
        <f>E1839*(1+C$2032)</f>
        <v>11652.427071999999</v>
      </c>
      <c r="G1839" s="22">
        <f>D1839*F1839</f>
        <v>0</v>
      </c>
      <c r="H1839" s="15"/>
      <c r="I1839" s="23"/>
      <c r="J1839" s="24"/>
    </row>
    <row r="1840" spans="1:10" ht="18.75" hidden="1" customHeight="1">
      <c r="A1840" s="25"/>
      <c r="B1840" s="30"/>
      <c r="C1840" s="107"/>
      <c r="D1840" s="108"/>
      <c r="E1840" s="82"/>
      <c r="F1840" s="53"/>
      <c r="G1840" s="54"/>
      <c r="H1840" s="15"/>
      <c r="I1840" s="23"/>
      <c r="J1840" s="24"/>
    </row>
    <row r="1841" spans="1:10" ht="18" customHeight="1">
      <c r="A1841" s="102"/>
      <c r="B1841" s="103"/>
      <c r="C1841" s="257" t="s">
        <v>82</v>
      </c>
      <c r="D1841" s="258"/>
      <c r="E1841" s="259"/>
      <c r="F1841" s="198"/>
      <c r="G1841" s="40">
        <f>G1782+G1784+G1786+G1788</f>
        <v>12243.352088</v>
      </c>
      <c r="H1841" s="15"/>
      <c r="I1841" s="23"/>
      <c r="J1841" s="16"/>
    </row>
    <row r="1842" spans="1:10" ht="18.75" hidden="1" customHeight="1">
      <c r="A1842" s="10" t="s">
        <v>1947</v>
      </c>
      <c r="B1842" s="11" t="s">
        <v>1948</v>
      </c>
      <c r="C1842" s="19"/>
      <c r="D1842" s="57"/>
      <c r="E1842" s="21"/>
      <c r="F1842" s="21"/>
      <c r="G1842" s="22"/>
      <c r="H1842" s="15"/>
      <c r="I1842" s="23"/>
      <c r="J1842" s="16"/>
    </row>
    <row r="1843" spans="1:10" ht="18.75" hidden="1" customHeight="1">
      <c r="A1843" s="25" t="s">
        <v>1949</v>
      </c>
      <c r="B1843" s="35" t="s">
        <v>1950</v>
      </c>
      <c r="C1843" s="19"/>
      <c r="D1843" s="57"/>
      <c r="E1843" s="21"/>
      <c r="F1843" s="21"/>
      <c r="G1843" s="22"/>
      <c r="H1843" s="15"/>
      <c r="I1843" s="23"/>
      <c r="J1843" s="16"/>
    </row>
    <row r="1844" spans="1:10" ht="47.25" hidden="1" customHeight="1">
      <c r="A1844" s="25"/>
      <c r="B1844" s="26" t="s">
        <v>1951</v>
      </c>
      <c r="C1844" s="19"/>
      <c r="D1844" s="57"/>
      <c r="E1844" s="21"/>
      <c r="F1844" s="21"/>
      <c r="G1844" s="22"/>
      <c r="H1844" s="15"/>
      <c r="I1844" s="23"/>
      <c r="J1844" s="16"/>
    </row>
    <row r="1845" spans="1:10" ht="18.75" hidden="1" customHeight="1">
      <c r="A1845" s="25"/>
      <c r="B1845" s="26"/>
      <c r="C1845" s="19"/>
      <c r="D1845" s="57"/>
      <c r="E1845" s="21"/>
      <c r="F1845" s="21"/>
      <c r="G1845" s="22"/>
      <c r="H1845" s="15"/>
      <c r="I1845" s="23"/>
      <c r="J1845" s="16"/>
    </row>
    <row r="1846" spans="1:10" ht="63" hidden="1" customHeight="1">
      <c r="A1846" s="25" t="s">
        <v>1952</v>
      </c>
      <c r="B1846" s="30" t="s">
        <v>1953</v>
      </c>
      <c r="C1846" s="19" t="s">
        <v>7</v>
      </c>
      <c r="D1846" s="57"/>
      <c r="E1846" s="21">
        <v>388.32</v>
      </c>
      <c r="F1846" s="21">
        <f>E1846*(1+C$2033)</f>
        <v>483.186576</v>
      </c>
      <c r="G1846" s="22">
        <f>D1846*F1846</f>
        <v>0</v>
      </c>
      <c r="H1846" s="15"/>
      <c r="I1846" s="23"/>
      <c r="J1846" s="24"/>
    </row>
    <row r="1847" spans="1:10" ht="18.75" hidden="1" customHeight="1">
      <c r="A1847" s="25"/>
      <c r="B1847" s="31"/>
      <c r="C1847" s="19"/>
      <c r="D1847" s="57"/>
      <c r="E1847" s="21"/>
      <c r="F1847" s="21"/>
      <c r="G1847" s="22"/>
      <c r="H1847" s="15"/>
      <c r="I1847" s="23"/>
      <c r="J1847" s="16"/>
    </row>
    <row r="1848" spans="1:10" ht="63" hidden="1" customHeight="1">
      <c r="A1848" s="25" t="s">
        <v>1954</v>
      </c>
      <c r="B1848" s="30" t="s">
        <v>1955</v>
      </c>
      <c r="C1848" s="19" t="s">
        <v>7</v>
      </c>
      <c r="D1848" s="57"/>
      <c r="E1848" s="21">
        <v>1156.25</v>
      </c>
      <c r="F1848" s="21">
        <f>E1848*(1+C$2033)</f>
        <v>1438.721875</v>
      </c>
      <c r="G1848" s="22">
        <f>D1848*F1848</f>
        <v>0</v>
      </c>
      <c r="H1848" s="15"/>
      <c r="I1848" s="23"/>
      <c r="J1848" s="24"/>
    </row>
    <row r="1849" spans="1:10" ht="18.75" hidden="1" customHeight="1">
      <c r="A1849" s="25"/>
      <c r="B1849" s="31"/>
      <c r="C1849" s="19"/>
      <c r="D1849" s="57"/>
      <c r="E1849" s="21"/>
      <c r="F1849" s="21"/>
      <c r="G1849" s="22"/>
      <c r="H1849" s="15"/>
      <c r="I1849" s="23"/>
      <c r="J1849" s="16"/>
    </row>
    <row r="1850" spans="1:10" ht="63" hidden="1" customHeight="1">
      <c r="A1850" s="25" t="s">
        <v>1956</v>
      </c>
      <c r="B1850" s="30" t="s">
        <v>1957</v>
      </c>
      <c r="C1850" s="19" t="s">
        <v>7</v>
      </c>
      <c r="D1850" s="57"/>
      <c r="E1850" s="21">
        <v>1241.3699999999999</v>
      </c>
      <c r="F1850" s="21">
        <f>E1850*(1+C$2033)</f>
        <v>1544.6366909999999</v>
      </c>
      <c r="G1850" s="22">
        <f>D1850*F1850</f>
        <v>0</v>
      </c>
      <c r="H1850" s="15"/>
      <c r="I1850" s="23"/>
      <c r="J1850" s="24"/>
    </row>
    <row r="1851" spans="1:10" ht="18.75" hidden="1" customHeight="1">
      <c r="A1851" s="25"/>
      <c r="B1851" s="59"/>
      <c r="C1851" s="19"/>
      <c r="D1851" s="57"/>
      <c r="E1851" s="21"/>
      <c r="F1851" s="21"/>
      <c r="G1851" s="22"/>
      <c r="H1851" s="15"/>
      <c r="I1851" s="23"/>
      <c r="J1851" s="16"/>
    </row>
    <row r="1852" spans="1:10" ht="47.25" hidden="1" customHeight="1">
      <c r="A1852" s="25" t="s">
        <v>1958</v>
      </c>
      <c r="B1852" s="59" t="s">
        <v>1959</v>
      </c>
      <c r="C1852" s="19" t="s">
        <v>7</v>
      </c>
      <c r="D1852" s="57"/>
      <c r="E1852" s="21">
        <v>284.43</v>
      </c>
      <c r="F1852" s="21">
        <f>E1852*(1+C$2033)</f>
        <v>353.91624899999999</v>
      </c>
      <c r="G1852" s="22">
        <f>D1852*F1852</f>
        <v>0</v>
      </c>
      <c r="H1852" s="15"/>
      <c r="I1852" s="23"/>
      <c r="J1852" s="16"/>
    </row>
    <row r="1853" spans="1:10" ht="18.75" hidden="1" customHeight="1">
      <c r="A1853" s="25"/>
      <c r="B1853" s="59"/>
      <c r="C1853" s="19"/>
      <c r="D1853" s="57"/>
      <c r="E1853" s="21"/>
      <c r="F1853" s="21"/>
      <c r="G1853" s="22"/>
      <c r="H1853" s="15"/>
      <c r="I1853" s="23"/>
      <c r="J1853" s="16"/>
    </row>
    <row r="1854" spans="1:10" ht="18.75" hidden="1" customHeight="1">
      <c r="A1854" s="25" t="s">
        <v>1960</v>
      </c>
      <c r="B1854" s="110" t="s">
        <v>1961</v>
      </c>
      <c r="C1854" s="19"/>
      <c r="D1854" s="57"/>
      <c r="E1854" s="21"/>
      <c r="F1854" s="21"/>
      <c r="G1854" s="22"/>
      <c r="H1854" s="15"/>
      <c r="I1854" s="23"/>
      <c r="J1854" s="16"/>
    </row>
    <row r="1855" spans="1:10" ht="18.75" hidden="1" customHeight="1">
      <c r="A1855" s="25" t="s">
        <v>1962</v>
      </c>
      <c r="B1855" s="59" t="s">
        <v>1963</v>
      </c>
      <c r="C1855" s="19" t="s">
        <v>7</v>
      </c>
      <c r="D1855" s="57"/>
      <c r="E1855" s="21">
        <v>318.37</v>
      </c>
      <c r="F1855" s="21">
        <f>E1855*(1+C$2033)</f>
        <v>396.14779099999998</v>
      </c>
      <c r="G1855" s="22">
        <f>D1855*F1855</f>
        <v>0</v>
      </c>
      <c r="H1855" s="15"/>
      <c r="I1855" s="23"/>
      <c r="J1855" s="24"/>
    </row>
    <row r="1856" spans="1:10" ht="63" hidden="1" customHeight="1">
      <c r="A1856" s="25"/>
      <c r="B1856" s="31" t="s">
        <v>1964</v>
      </c>
      <c r="C1856" s="19"/>
      <c r="D1856" s="57"/>
      <c r="E1856" s="21"/>
      <c r="F1856" s="21"/>
      <c r="G1856" s="22"/>
      <c r="H1856" s="15"/>
      <c r="I1856" s="23"/>
      <c r="J1856" s="24"/>
    </row>
    <row r="1857" spans="1:10" ht="18.75" hidden="1" customHeight="1">
      <c r="A1857" s="25"/>
      <c r="B1857" s="31"/>
      <c r="C1857" s="19"/>
      <c r="D1857" s="57"/>
      <c r="E1857" s="21"/>
      <c r="F1857" s="21"/>
      <c r="G1857" s="22"/>
      <c r="H1857" s="15"/>
      <c r="I1857" s="23"/>
      <c r="J1857" s="24"/>
    </row>
    <row r="1858" spans="1:10" ht="18.75" hidden="1" customHeight="1">
      <c r="A1858" s="25" t="s">
        <v>1965</v>
      </c>
      <c r="B1858" s="59" t="s">
        <v>1966</v>
      </c>
      <c r="C1858" s="19" t="s">
        <v>7</v>
      </c>
      <c r="D1858" s="57"/>
      <c r="E1858" s="21">
        <v>429.3</v>
      </c>
      <c r="F1858" s="21">
        <f>E1858*(1+C$2033)</f>
        <v>534.17799000000002</v>
      </c>
      <c r="G1858" s="22">
        <f>D1858*F1858</f>
        <v>0</v>
      </c>
      <c r="H1858" s="15"/>
      <c r="I1858" s="23"/>
      <c r="J1858" s="24"/>
    </row>
    <row r="1859" spans="1:10" ht="78.75" hidden="1" customHeight="1">
      <c r="A1859" s="25"/>
      <c r="B1859" s="31" t="s">
        <v>1967</v>
      </c>
      <c r="C1859" s="19"/>
      <c r="D1859" s="57"/>
      <c r="E1859" s="21"/>
      <c r="F1859" s="21"/>
      <c r="G1859" s="22"/>
      <c r="H1859" s="15"/>
      <c r="I1859" s="23"/>
      <c r="J1859" s="24"/>
    </row>
    <row r="1860" spans="1:10" ht="18.75" hidden="1" customHeight="1">
      <c r="A1860" s="25"/>
      <c r="B1860" s="110"/>
      <c r="C1860" s="19"/>
      <c r="D1860" s="57"/>
      <c r="E1860" s="21"/>
      <c r="F1860" s="21"/>
      <c r="G1860" s="22"/>
      <c r="H1860" s="15"/>
      <c r="I1860" s="23"/>
      <c r="J1860" s="16"/>
    </row>
    <row r="1861" spans="1:10" ht="18.75" hidden="1" customHeight="1">
      <c r="A1861" s="25" t="s">
        <v>1968</v>
      </c>
      <c r="B1861" s="59" t="s">
        <v>1969</v>
      </c>
      <c r="C1861" s="19" t="s">
        <v>7</v>
      </c>
      <c r="D1861" s="57"/>
      <c r="E1861" s="21">
        <v>104.05</v>
      </c>
      <c r="F1861" s="21">
        <f>E1861*(1+C$2033)</f>
        <v>129.469415</v>
      </c>
      <c r="G1861" s="22">
        <f>D1861*F1861</f>
        <v>0</v>
      </c>
      <c r="H1861" s="15"/>
      <c r="I1861" s="23"/>
      <c r="J1861" s="24"/>
    </row>
    <row r="1862" spans="1:10" ht="47.25" hidden="1" customHeight="1">
      <c r="A1862" s="25"/>
      <c r="B1862" s="31" t="s">
        <v>1970</v>
      </c>
      <c r="C1862" s="19"/>
      <c r="D1862" s="57"/>
      <c r="E1862" s="21"/>
      <c r="F1862" s="21"/>
      <c r="G1862" s="22"/>
      <c r="H1862" s="15"/>
      <c r="I1862" s="23"/>
      <c r="J1862" s="16"/>
    </row>
    <row r="1863" spans="1:10" ht="18.75" hidden="1" customHeight="1">
      <c r="A1863" s="25"/>
      <c r="B1863" s="59"/>
      <c r="C1863" s="19"/>
      <c r="D1863" s="57"/>
      <c r="E1863" s="21"/>
      <c r="F1863" s="21"/>
      <c r="G1863" s="22"/>
      <c r="H1863" s="15"/>
      <c r="I1863" s="23"/>
      <c r="J1863" s="16"/>
    </row>
    <row r="1864" spans="1:10" ht="18.75" hidden="1" customHeight="1">
      <c r="A1864" s="25" t="s">
        <v>1971</v>
      </c>
      <c r="B1864" s="59" t="s">
        <v>1972</v>
      </c>
      <c r="C1864" s="19" t="s">
        <v>7</v>
      </c>
      <c r="D1864" s="57"/>
      <c r="E1864" s="21">
        <v>150.19</v>
      </c>
      <c r="F1864" s="21">
        <f>E1864*(1+C$2033)</f>
        <v>186.881417</v>
      </c>
      <c r="G1864" s="22">
        <f>D1864*F1864</f>
        <v>0</v>
      </c>
      <c r="H1864" s="15"/>
      <c r="I1864" s="23"/>
      <c r="J1864" s="16"/>
    </row>
    <row r="1865" spans="1:10" ht="47.25" hidden="1" customHeight="1">
      <c r="A1865" s="25"/>
      <c r="B1865" s="31" t="s">
        <v>1973</v>
      </c>
      <c r="C1865" s="19"/>
      <c r="D1865" s="57"/>
      <c r="E1865" s="21"/>
      <c r="F1865" s="21"/>
      <c r="G1865" s="22"/>
      <c r="H1865" s="15"/>
      <c r="I1865" s="23"/>
      <c r="J1865" s="16"/>
    </row>
    <row r="1866" spans="1:10" ht="18.75" hidden="1" customHeight="1">
      <c r="A1866" s="25"/>
      <c r="B1866" s="59"/>
      <c r="C1866" s="19"/>
      <c r="D1866" s="57"/>
      <c r="E1866" s="21"/>
      <c r="F1866" s="21"/>
      <c r="G1866" s="22"/>
      <c r="H1866" s="15"/>
      <c r="I1866" s="23"/>
      <c r="J1866" s="16"/>
    </row>
    <row r="1867" spans="1:10" ht="18.75" hidden="1" customHeight="1">
      <c r="A1867" s="25" t="s">
        <v>1974</v>
      </c>
      <c r="B1867" s="59" t="s">
        <v>1975</v>
      </c>
      <c r="C1867" s="19" t="s">
        <v>7</v>
      </c>
      <c r="D1867" s="57"/>
      <c r="E1867" s="21">
        <v>253.35</v>
      </c>
      <c r="F1867" s="21">
        <f>E1867*(1+C$2033)</f>
        <v>315.243405</v>
      </c>
      <c r="G1867" s="22">
        <f>D1867*F1867</f>
        <v>0</v>
      </c>
      <c r="H1867" s="15"/>
      <c r="I1867" s="23"/>
      <c r="J1867" s="24"/>
    </row>
    <row r="1868" spans="1:10" ht="63" hidden="1" customHeight="1">
      <c r="A1868" s="25"/>
      <c r="B1868" s="31" t="s">
        <v>1976</v>
      </c>
      <c r="C1868" s="19"/>
      <c r="D1868" s="57"/>
      <c r="E1868" s="21"/>
      <c r="F1868" s="21"/>
      <c r="G1868" s="22"/>
      <c r="H1868" s="15"/>
      <c r="I1868" s="23"/>
      <c r="J1868" s="16"/>
    </row>
    <row r="1869" spans="1:10" ht="18.75" hidden="1" customHeight="1">
      <c r="A1869" s="25"/>
      <c r="B1869" s="59"/>
      <c r="C1869" s="19"/>
      <c r="D1869" s="57"/>
      <c r="E1869" s="21"/>
      <c r="F1869" s="21"/>
      <c r="G1869" s="22"/>
      <c r="H1869" s="15"/>
      <c r="I1869" s="23"/>
      <c r="J1869" s="16"/>
    </row>
    <row r="1870" spans="1:10" ht="18.75" hidden="1" customHeight="1">
      <c r="A1870" s="25" t="s">
        <v>1977</v>
      </c>
      <c r="B1870" s="59" t="s">
        <v>1978</v>
      </c>
      <c r="C1870" s="19" t="s">
        <v>7</v>
      </c>
      <c r="D1870" s="57"/>
      <c r="E1870" s="21">
        <v>78.44</v>
      </c>
      <c r="F1870" s="21">
        <f>E1870*(1+C$2033)</f>
        <v>97.602891999999997</v>
      </c>
      <c r="G1870" s="22">
        <f>D1870*F1870</f>
        <v>0</v>
      </c>
      <c r="H1870" s="15"/>
      <c r="I1870" s="23"/>
      <c r="J1870" s="24"/>
    </row>
    <row r="1871" spans="1:10" ht="47.25" hidden="1" customHeight="1">
      <c r="A1871" s="25"/>
      <c r="B1871" s="31" t="s">
        <v>1979</v>
      </c>
      <c r="C1871" s="19"/>
      <c r="D1871" s="57"/>
      <c r="E1871" s="21"/>
      <c r="F1871" s="21"/>
      <c r="G1871" s="22"/>
      <c r="H1871" s="15"/>
      <c r="I1871" s="23"/>
      <c r="J1871" s="16"/>
    </row>
    <row r="1872" spans="1:10" ht="18.75" hidden="1" customHeight="1">
      <c r="A1872" s="25"/>
      <c r="B1872" s="59"/>
      <c r="C1872" s="19"/>
      <c r="D1872" s="57"/>
      <c r="E1872" s="21"/>
      <c r="F1872" s="21"/>
      <c r="G1872" s="22"/>
      <c r="H1872" s="15"/>
      <c r="I1872" s="23"/>
      <c r="J1872" s="16"/>
    </row>
    <row r="1873" spans="1:10" ht="18.75" hidden="1" customHeight="1">
      <c r="A1873" s="25" t="s">
        <v>1980</v>
      </c>
      <c r="B1873" s="59" t="s">
        <v>1981</v>
      </c>
      <c r="C1873" s="19" t="s">
        <v>7</v>
      </c>
      <c r="D1873" s="57"/>
      <c r="E1873" s="21">
        <v>96.15</v>
      </c>
      <c r="F1873" s="21">
        <f>E1873*(1+C$2033)</f>
        <v>119.63944500000001</v>
      </c>
      <c r="G1873" s="22">
        <f>D1873*F1873</f>
        <v>0</v>
      </c>
      <c r="H1873" s="15"/>
      <c r="I1873" s="23"/>
      <c r="J1873" s="24"/>
    </row>
    <row r="1874" spans="1:10" ht="47.25" hidden="1" customHeight="1">
      <c r="A1874" s="25"/>
      <c r="B1874" s="31" t="s">
        <v>1982</v>
      </c>
      <c r="C1874" s="19"/>
      <c r="D1874" s="57"/>
      <c r="E1874" s="21"/>
      <c r="F1874" s="21"/>
      <c r="G1874" s="22"/>
      <c r="H1874" s="15"/>
      <c r="I1874" s="23"/>
      <c r="J1874" s="16"/>
    </row>
    <row r="1875" spans="1:10" ht="18.75" hidden="1" customHeight="1">
      <c r="A1875" s="25"/>
      <c r="B1875" s="31"/>
      <c r="C1875" s="19"/>
      <c r="D1875" s="57"/>
      <c r="E1875" s="21"/>
      <c r="F1875" s="21"/>
      <c r="G1875" s="22"/>
      <c r="H1875" s="15"/>
      <c r="I1875" s="23"/>
      <c r="J1875" s="16"/>
    </row>
    <row r="1876" spans="1:10" ht="18.75" hidden="1" customHeight="1">
      <c r="A1876" s="25" t="s">
        <v>1983</v>
      </c>
      <c r="B1876" s="59" t="s">
        <v>1984</v>
      </c>
      <c r="C1876" s="19" t="s">
        <v>7</v>
      </c>
      <c r="D1876" s="57"/>
      <c r="E1876" s="21">
        <v>13.72</v>
      </c>
      <c r="F1876" s="21">
        <f>E1876*(1+C$2033)</f>
        <v>17.071795999999999</v>
      </c>
      <c r="G1876" s="22">
        <f>D1876*F1876</f>
        <v>0</v>
      </c>
      <c r="H1876" s="15"/>
      <c r="I1876" s="23"/>
      <c r="J1876" s="24"/>
    </row>
    <row r="1877" spans="1:10" ht="78.75" hidden="1" customHeight="1">
      <c r="A1877" s="25"/>
      <c r="B1877" s="31" t="s">
        <v>1985</v>
      </c>
      <c r="C1877" s="19"/>
      <c r="D1877" s="57"/>
      <c r="E1877" s="21"/>
      <c r="F1877" s="21"/>
      <c r="G1877" s="22"/>
      <c r="H1877" s="15"/>
      <c r="I1877" s="23"/>
      <c r="J1877" s="16"/>
    </row>
    <row r="1878" spans="1:10" ht="18.75" hidden="1" customHeight="1">
      <c r="A1878" s="25"/>
      <c r="B1878" s="31"/>
      <c r="C1878" s="19"/>
      <c r="D1878" s="57"/>
      <c r="E1878" s="21"/>
      <c r="F1878" s="21"/>
      <c r="G1878" s="22"/>
      <c r="H1878" s="15"/>
      <c r="I1878" s="23"/>
      <c r="J1878" s="16"/>
    </row>
    <row r="1879" spans="1:10" ht="18.75" hidden="1" customHeight="1">
      <c r="A1879" s="25" t="s">
        <v>1986</v>
      </c>
      <c r="B1879" s="59" t="s">
        <v>1987</v>
      </c>
      <c r="C1879" s="19" t="s">
        <v>7</v>
      </c>
      <c r="D1879" s="57"/>
      <c r="E1879" s="21">
        <v>101.59</v>
      </c>
      <c r="F1879" s="21">
        <f>E1879*(1+C$2033)</f>
        <v>126.40843700000001</v>
      </c>
      <c r="G1879" s="22">
        <f>D1879*F1879</f>
        <v>0</v>
      </c>
      <c r="H1879" s="15"/>
      <c r="I1879" s="23"/>
      <c r="J1879" s="24"/>
    </row>
    <row r="1880" spans="1:10" ht="47.25" hidden="1" customHeight="1">
      <c r="A1880" s="25"/>
      <c r="B1880" s="31" t="s">
        <v>1988</v>
      </c>
      <c r="C1880" s="19"/>
      <c r="D1880" s="57"/>
      <c r="E1880" s="21"/>
      <c r="F1880" s="21"/>
      <c r="G1880" s="22"/>
      <c r="H1880" s="15"/>
      <c r="I1880" s="23"/>
      <c r="J1880" s="24"/>
    </row>
    <row r="1881" spans="1:10" ht="18.75" hidden="1" customHeight="1">
      <c r="A1881" s="25"/>
      <c r="B1881" s="59"/>
      <c r="C1881" s="19"/>
      <c r="D1881" s="57"/>
      <c r="E1881" s="21"/>
      <c r="F1881" s="21"/>
      <c r="G1881" s="22"/>
      <c r="H1881" s="15"/>
      <c r="I1881" s="23"/>
      <c r="J1881" s="16"/>
    </row>
    <row r="1882" spans="1:10" ht="18.75" hidden="1" customHeight="1">
      <c r="A1882" s="25" t="s">
        <v>1989</v>
      </c>
      <c r="B1882" s="59" t="s">
        <v>1990</v>
      </c>
      <c r="C1882" s="19" t="s">
        <v>7</v>
      </c>
      <c r="D1882" s="57"/>
      <c r="E1882" s="21">
        <v>489.41</v>
      </c>
      <c r="F1882" s="21">
        <f>E1882*(1+C$2033)</f>
        <v>608.97286299999996</v>
      </c>
      <c r="G1882" s="22">
        <f>D1882*F1882</f>
        <v>0</v>
      </c>
      <c r="H1882" s="15"/>
      <c r="I1882" s="23"/>
      <c r="J1882" s="24"/>
    </row>
    <row r="1883" spans="1:10" ht="47.25" hidden="1" customHeight="1">
      <c r="A1883" s="25"/>
      <c r="B1883" s="31" t="s">
        <v>1991</v>
      </c>
      <c r="C1883" s="19"/>
      <c r="D1883" s="57"/>
      <c r="E1883" s="21"/>
      <c r="F1883" s="21"/>
      <c r="G1883" s="22"/>
      <c r="H1883" s="15"/>
      <c r="I1883" s="23"/>
      <c r="J1883" s="24"/>
    </row>
    <row r="1884" spans="1:10" ht="18.75" hidden="1" customHeight="1">
      <c r="A1884" s="25"/>
      <c r="B1884" s="59"/>
      <c r="C1884" s="19"/>
      <c r="D1884" s="57"/>
      <c r="E1884" s="21"/>
      <c r="F1884" s="21"/>
      <c r="G1884" s="22"/>
      <c r="H1884" s="15"/>
      <c r="I1884" s="23"/>
      <c r="J1884" s="16"/>
    </row>
    <row r="1885" spans="1:10" ht="18.75" hidden="1" customHeight="1">
      <c r="A1885" s="25" t="s">
        <v>1992</v>
      </c>
      <c r="B1885" s="59" t="s">
        <v>1993</v>
      </c>
      <c r="C1885" s="19" t="s">
        <v>7</v>
      </c>
      <c r="D1885" s="57"/>
      <c r="E1885" s="21">
        <v>216.05</v>
      </c>
      <c r="F1885" s="21">
        <f>E1885*(1+C$2033)</f>
        <v>268.83101499999998</v>
      </c>
      <c r="G1885" s="22">
        <f>D1885*F1885</f>
        <v>0</v>
      </c>
      <c r="H1885" s="15"/>
      <c r="I1885" s="23"/>
      <c r="J1885" s="24"/>
    </row>
    <row r="1886" spans="1:10" ht="47.25" hidden="1" customHeight="1">
      <c r="A1886" s="25"/>
      <c r="B1886" s="31" t="s">
        <v>1994</v>
      </c>
      <c r="C1886" s="19"/>
      <c r="D1886" s="57"/>
      <c r="E1886" s="21"/>
      <c r="F1886" s="21"/>
      <c r="G1886" s="22"/>
      <c r="H1886" s="15"/>
      <c r="I1886" s="23"/>
      <c r="J1886" s="24"/>
    </row>
    <row r="1887" spans="1:10" ht="18.75" hidden="1" customHeight="1">
      <c r="A1887" s="25"/>
      <c r="B1887" s="31"/>
      <c r="C1887" s="19"/>
      <c r="D1887" s="57"/>
      <c r="E1887" s="21"/>
      <c r="F1887" s="21"/>
      <c r="G1887" s="22"/>
      <c r="H1887" s="15"/>
      <c r="I1887" s="23"/>
      <c r="J1887" s="16"/>
    </row>
    <row r="1888" spans="1:10" ht="18.75" hidden="1" customHeight="1">
      <c r="A1888" s="25" t="s">
        <v>1995</v>
      </c>
      <c r="B1888" s="59" t="s">
        <v>1996</v>
      </c>
      <c r="C1888" s="19" t="s">
        <v>7</v>
      </c>
      <c r="D1888" s="57"/>
      <c r="E1888" s="21">
        <v>318.37</v>
      </c>
      <c r="F1888" s="21">
        <f>E1888*(1+C$2033)</f>
        <v>396.14779099999998</v>
      </c>
      <c r="G1888" s="22">
        <f>D1888*F1888</f>
        <v>0</v>
      </c>
      <c r="H1888" s="15"/>
      <c r="I1888" s="23"/>
      <c r="J1888" s="16"/>
    </row>
    <row r="1889" spans="1:10" ht="63" hidden="1" customHeight="1">
      <c r="A1889" s="25"/>
      <c r="B1889" s="31" t="s">
        <v>1997</v>
      </c>
      <c r="C1889" s="19"/>
      <c r="D1889" s="57"/>
      <c r="E1889" s="21"/>
      <c r="F1889" s="21"/>
      <c r="G1889" s="22"/>
      <c r="H1889" s="15"/>
      <c r="I1889" s="23"/>
      <c r="J1889" s="16"/>
    </row>
    <row r="1890" spans="1:10" ht="18.75" hidden="1" customHeight="1">
      <c r="A1890" s="25"/>
      <c r="B1890" s="31"/>
      <c r="C1890" s="19"/>
      <c r="D1890" s="57"/>
      <c r="E1890" s="21"/>
      <c r="F1890" s="21"/>
      <c r="G1890" s="22"/>
      <c r="H1890" s="15"/>
      <c r="I1890" s="23"/>
      <c r="J1890" s="16"/>
    </row>
    <row r="1891" spans="1:10" ht="18.75" hidden="1" customHeight="1">
      <c r="A1891" s="25" t="s">
        <v>1998</v>
      </c>
      <c r="B1891" s="111" t="s">
        <v>1999</v>
      </c>
      <c r="C1891" s="19" t="s">
        <v>7</v>
      </c>
      <c r="D1891" s="57"/>
      <c r="E1891" s="21">
        <v>434.97</v>
      </c>
      <c r="F1891" s="21">
        <f>E1891*(1+C$2033)</f>
        <v>541.23317099999997</v>
      </c>
      <c r="G1891" s="22">
        <f>D1891*F1891</f>
        <v>0</v>
      </c>
      <c r="H1891" s="15"/>
      <c r="I1891" s="23"/>
      <c r="J1891" s="16"/>
    </row>
    <row r="1892" spans="1:10" ht="78.75" hidden="1" customHeight="1">
      <c r="A1892" s="25"/>
      <c r="B1892" s="31" t="s">
        <v>2000</v>
      </c>
      <c r="C1892" s="19"/>
      <c r="D1892" s="57"/>
      <c r="E1892" s="21"/>
      <c r="F1892" s="21"/>
      <c r="G1892" s="22"/>
      <c r="H1892" s="15"/>
      <c r="I1892" s="23"/>
      <c r="J1892" s="16"/>
    </row>
    <row r="1893" spans="1:10" ht="18.75" hidden="1" customHeight="1">
      <c r="A1893" s="25"/>
      <c r="B1893" s="31"/>
      <c r="C1893" s="19"/>
      <c r="D1893" s="57"/>
      <c r="E1893" s="21"/>
      <c r="F1893" s="21"/>
      <c r="G1893" s="22"/>
      <c r="H1893" s="15"/>
      <c r="I1893" s="23"/>
      <c r="J1893" s="16"/>
    </row>
    <row r="1894" spans="1:10" ht="18.75" hidden="1" customHeight="1">
      <c r="A1894" s="25" t="s">
        <v>2001</v>
      </c>
      <c r="B1894" s="110" t="s">
        <v>2002</v>
      </c>
      <c r="C1894" s="19"/>
      <c r="D1894" s="57"/>
      <c r="E1894" s="21"/>
      <c r="F1894" s="21"/>
      <c r="G1894" s="22"/>
      <c r="H1894" s="15"/>
      <c r="I1894" s="23"/>
      <c r="J1894" s="16"/>
    </row>
    <row r="1895" spans="1:10" ht="18.75" hidden="1" customHeight="1">
      <c r="A1895" s="25" t="s">
        <v>2003</v>
      </c>
      <c r="B1895" s="59" t="s">
        <v>2004</v>
      </c>
      <c r="C1895" s="19" t="s">
        <v>7</v>
      </c>
      <c r="D1895" s="63"/>
      <c r="E1895" s="21">
        <v>24.36</v>
      </c>
      <c r="F1895" s="21">
        <f>E1895*(1+C$2033)</f>
        <v>30.311147999999999</v>
      </c>
      <c r="G1895" s="22"/>
      <c r="H1895" s="242"/>
      <c r="I1895" s="243"/>
      <c r="J1895" s="243"/>
    </row>
    <row r="1896" spans="1:10" ht="47.25" hidden="1" customHeight="1">
      <c r="A1896" s="25"/>
      <c r="B1896" s="31" t="s">
        <v>2005</v>
      </c>
      <c r="C1896" s="19"/>
      <c r="D1896" s="57"/>
      <c r="E1896" s="21"/>
      <c r="F1896" s="21"/>
      <c r="G1896" s="22"/>
      <c r="H1896" s="48"/>
      <c r="I1896" s="23"/>
      <c r="J1896" s="16"/>
    </row>
    <row r="1897" spans="1:10" ht="18.75" hidden="1" customHeight="1">
      <c r="A1897" s="25"/>
      <c r="B1897" s="59"/>
      <c r="C1897" s="19"/>
      <c r="D1897" s="57"/>
      <c r="E1897" s="21"/>
      <c r="F1897" s="21"/>
      <c r="G1897" s="22"/>
      <c r="H1897" s="15"/>
      <c r="I1897" s="23"/>
      <c r="J1897" s="16"/>
    </row>
    <row r="1898" spans="1:10" ht="39" hidden="1" customHeight="1">
      <c r="A1898" s="25" t="s">
        <v>2006</v>
      </c>
      <c r="B1898" s="59" t="s">
        <v>2007</v>
      </c>
      <c r="C1898" s="19" t="s">
        <v>7</v>
      </c>
      <c r="D1898" s="57"/>
      <c r="E1898" s="21">
        <v>470.18</v>
      </c>
      <c r="F1898" s="21">
        <f>E1898*(1+C$2033)</f>
        <v>585.04497400000002</v>
      </c>
      <c r="G1898" s="22">
        <f>D1898*F1898</f>
        <v>0</v>
      </c>
      <c r="H1898" s="15"/>
      <c r="I1898" s="23"/>
      <c r="J1898" s="24"/>
    </row>
    <row r="1899" spans="1:10" ht="110.25" hidden="1" customHeight="1">
      <c r="A1899" s="25"/>
      <c r="B1899" s="31" t="s">
        <v>2008</v>
      </c>
      <c r="C1899" s="19"/>
      <c r="D1899" s="57"/>
      <c r="E1899" s="21"/>
      <c r="F1899" s="21"/>
      <c r="G1899" s="22"/>
      <c r="H1899" s="15"/>
      <c r="I1899" s="23"/>
      <c r="J1899" s="16"/>
    </row>
    <row r="1900" spans="1:10" ht="18.75" hidden="1" customHeight="1">
      <c r="A1900" s="25"/>
      <c r="B1900" s="59"/>
      <c r="C1900" s="19"/>
      <c r="D1900" s="57"/>
      <c r="E1900" s="21"/>
      <c r="F1900" s="21"/>
      <c r="G1900" s="22"/>
      <c r="H1900" s="15"/>
      <c r="I1900" s="23"/>
      <c r="J1900" s="16"/>
    </row>
    <row r="1901" spans="1:10" ht="18.75" hidden="1" customHeight="1">
      <c r="A1901" s="25" t="s">
        <v>2009</v>
      </c>
      <c r="B1901" s="59" t="s">
        <v>2010</v>
      </c>
      <c r="C1901" s="19" t="s">
        <v>7</v>
      </c>
      <c r="D1901" s="57"/>
      <c r="E1901" s="21">
        <v>123.59</v>
      </c>
      <c r="F1901" s="21">
        <f>E1901*(1+C$2033)</f>
        <v>153.78303700000001</v>
      </c>
      <c r="G1901" s="22">
        <f>D1901*F1901</f>
        <v>0</v>
      </c>
      <c r="H1901" s="15"/>
      <c r="I1901" s="23"/>
      <c r="J1901" s="24"/>
    </row>
    <row r="1902" spans="1:10" ht="47.25" hidden="1" customHeight="1">
      <c r="A1902" s="25"/>
      <c r="B1902" s="31" t="s">
        <v>2011</v>
      </c>
      <c r="C1902" s="19"/>
      <c r="D1902" s="57"/>
      <c r="E1902" s="21"/>
      <c r="F1902" s="21"/>
      <c r="G1902" s="22"/>
      <c r="H1902" s="15"/>
      <c r="I1902" s="23"/>
      <c r="J1902" s="24"/>
    </row>
    <row r="1903" spans="1:10" ht="18.75" hidden="1" customHeight="1">
      <c r="A1903" s="25"/>
      <c r="B1903" s="59"/>
      <c r="C1903" s="19"/>
      <c r="D1903" s="57"/>
      <c r="E1903" s="21"/>
      <c r="F1903" s="21"/>
      <c r="G1903" s="22"/>
      <c r="H1903" s="15"/>
      <c r="I1903" s="23"/>
      <c r="J1903" s="16"/>
    </row>
    <row r="1904" spans="1:10" ht="18.75" hidden="1" customHeight="1">
      <c r="A1904" s="25" t="s">
        <v>2012</v>
      </c>
      <c r="B1904" s="59" t="s">
        <v>2013</v>
      </c>
      <c r="C1904" s="19" t="s">
        <v>7</v>
      </c>
      <c r="D1904" s="57"/>
      <c r="E1904" s="21">
        <v>103.44</v>
      </c>
      <c r="F1904" s="21">
        <f>E1904*(1+C$2033)</f>
        <v>128.71039199999998</v>
      </c>
      <c r="G1904" s="22">
        <f>D1904*F1904</f>
        <v>0</v>
      </c>
      <c r="H1904" s="15"/>
      <c r="I1904" s="23"/>
      <c r="J1904" s="24"/>
    </row>
    <row r="1905" spans="1:10" ht="87.75" hidden="1" customHeight="1">
      <c r="A1905" s="25"/>
      <c r="B1905" s="31" t="s">
        <v>2014</v>
      </c>
      <c r="C1905" s="19"/>
      <c r="D1905" s="57"/>
      <c r="E1905" s="21"/>
      <c r="F1905" s="21"/>
      <c r="G1905" s="22"/>
      <c r="H1905" s="15"/>
      <c r="I1905" s="23"/>
      <c r="J1905" s="24"/>
    </row>
    <row r="1906" spans="1:10" ht="18.75" hidden="1" customHeight="1">
      <c r="A1906" s="25"/>
      <c r="B1906" s="59"/>
      <c r="C1906" s="19"/>
      <c r="D1906" s="57"/>
      <c r="E1906" s="21"/>
      <c r="F1906" s="21"/>
      <c r="G1906" s="22"/>
      <c r="H1906" s="15"/>
      <c r="I1906" s="23"/>
      <c r="J1906" s="16"/>
    </row>
    <row r="1907" spans="1:10" ht="31.5" hidden="1" customHeight="1">
      <c r="A1907" s="25" t="s">
        <v>2015</v>
      </c>
      <c r="B1907" s="92" t="s">
        <v>2016</v>
      </c>
      <c r="C1907" s="19" t="s">
        <v>7</v>
      </c>
      <c r="D1907" s="57"/>
      <c r="E1907" s="21">
        <v>195.4</v>
      </c>
      <c r="F1907" s="21">
        <f>E1907*(1+C$2033)</f>
        <v>243.13622000000001</v>
      </c>
      <c r="G1907" s="22">
        <f>D1907*F1907</f>
        <v>0</v>
      </c>
      <c r="H1907" s="15"/>
      <c r="I1907" s="23"/>
      <c r="J1907" s="16"/>
    </row>
    <row r="1908" spans="1:10" ht="63" hidden="1" customHeight="1">
      <c r="A1908" s="25"/>
      <c r="B1908" s="31" t="s">
        <v>2017</v>
      </c>
      <c r="C1908" s="19"/>
      <c r="D1908" s="57"/>
      <c r="E1908" s="21"/>
      <c r="F1908" s="21"/>
      <c r="G1908" s="22"/>
      <c r="H1908" s="15"/>
      <c r="I1908" s="23"/>
      <c r="J1908" s="16"/>
    </row>
    <row r="1909" spans="1:10" ht="18.75" hidden="1" customHeight="1">
      <c r="A1909" s="25"/>
      <c r="B1909" s="59"/>
      <c r="C1909" s="19"/>
      <c r="D1909" s="57"/>
      <c r="E1909" s="21"/>
      <c r="F1909" s="21"/>
      <c r="G1909" s="22"/>
      <c r="H1909" s="15"/>
      <c r="I1909" s="23"/>
      <c r="J1909" s="16"/>
    </row>
    <row r="1910" spans="1:10" ht="18.75" hidden="1" customHeight="1">
      <c r="A1910" s="25" t="s">
        <v>2018</v>
      </c>
      <c r="B1910" s="59" t="s">
        <v>2019</v>
      </c>
      <c r="C1910" s="260" t="s">
        <v>7</v>
      </c>
      <c r="D1910" s="57"/>
      <c r="E1910" s="21">
        <v>226.18</v>
      </c>
      <c r="F1910" s="21">
        <f>E1910*(1+C$2033)</f>
        <v>281.43577399999998</v>
      </c>
      <c r="G1910" s="22">
        <f>D1910*F1910</f>
        <v>0</v>
      </c>
      <c r="H1910" s="15"/>
      <c r="I1910" s="23"/>
      <c r="J1910" s="24"/>
    </row>
    <row r="1911" spans="1:10" ht="47.25" hidden="1" customHeight="1">
      <c r="A1911" s="25"/>
      <c r="B1911" s="31" t="s">
        <v>2020</v>
      </c>
      <c r="C1911" s="261"/>
      <c r="D1911" s="57"/>
      <c r="E1911" s="21"/>
      <c r="F1911" s="21"/>
      <c r="G1911" s="22"/>
      <c r="H1911" s="15"/>
      <c r="I1911" s="23"/>
      <c r="J1911" s="112"/>
    </row>
    <row r="1912" spans="1:10" ht="18.75" hidden="1" customHeight="1">
      <c r="A1912" s="25"/>
      <c r="B1912" s="31"/>
      <c r="C1912" s="113"/>
      <c r="D1912" s="57"/>
      <c r="E1912" s="21"/>
      <c r="F1912" s="21"/>
      <c r="G1912" s="22"/>
      <c r="H1912" s="15"/>
      <c r="I1912" s="23"/>
      <c r="J1912" s="112"/>
    </row>
    <row r="1913" spans="1:10" ht="18.75" hidden="1" customHeight="1">
      <c r="A1913" s="25" t="s">
        <v>2021</v>
      </c>
      <c r="B1913" s="59" t="s">
        <v>2022</v>
      </c>
      <c r="C1913" s="19" t="s">
        <v>19</v>
      </c>
      <c r="D1913" s="57"/>
      <c r="E1913" s="21">
        <v>24.53</v>
      </c>
      <c r="F1913" s="21">
        <f>E1913*(1+C$2033)</f>
        <v>30.522679</v>
      </c>
      <c r="G1913" s="22">
        <f>D1913*F1913</f>
        <v>0</v>
      </c>
      <c r="H1913" s="15"/>
      <c r="I1913" s="23"/>
      <c r="J1913" s="112"/>
    </row>
    <row r="1914" spans="1:10" ht="94.5" hidden="1" customHeight="1">
      <c r="A1914" s="25"/>
      <c r="B1914" s="31" t="s">
        <v>2023</v>
      </c>
      <c r="C1914" s="19"/>
      <c r="D1914" s="57"/>
      <c r="E1914" s="21"/>
      <c r="F1914" s="21"/>
      <c r="G1914" s="22"/>
      <c r="H1914" s="15"/>
      <c r="I1914" s="23"/>
      <c r="J1914" s="112"/>
    </row>
    <row r="1915" spans="1:10" ht="18.75" hidden="1" customHeight="1">
      <c r="A1915" s="25"/>
      <c r="B1915" s="59"/>
      <c r="C1915" s="19"/>
      <c r="D1915" s="57"/>
      <c r="E1915" s="21"/>
      <c r="F1915" s="21"/>
      <c r="G1915" s="22"/>
      <c r="H1915" s="15"/>
      <c r="I1915" s="23"/>
      <c r="J1915" s="112"/>
    </row>
    <row r="1916" spans="1:10" ht="18.75" hidden="1" customHeight="1">
      <c r="A1916" s="25" t="s">
        <v>2024</v>
      </c>
      <c r="B1916" s="16" t="s">
        <v>2025</v>
      </c>
      <c r="C1916" s="19" t="s">
        <v>19</v>
      </c>
      <c r="D1916" s="57"/>
      <c r="E1916" s="21">
        <v>29.04</v>
      </c>
      <c r="F1916" s="21">
        <f>E1916*(1+C$2033)</f>
        <v>36.134471999999995</v>
      </c>
      <c r="G1916" s="22">
        <f>D1916*F1916</f>
        <v>0</v>
      </c>
      <c r="H1916" s="15"/>
      <c r="I1916" s="23"/>
      <c r="J1916" s="112"/>
    </row>
    <row r="1917" spans="1:10" ht="94.5" hidden="1" customHeight="1">
      <c r="A1917" s="25"/>
      <c r="B1917" s="31" t="s">
        <v>2026</v>
      </c>
      <c r="C1917" s="19"/>
      <c r="D1917" s="57"/>
      <c r="E1917" s="21"/>
      <c r="F1917" s="21"/>
      <c r="G1917" s="22"/>
      <c r="H1917" s="15"/>
      <c r="I1917" s="23"/>
      <c r="J1917" s="112"/>
    </row>
    <row r="1918" spans="1:10" ht="18.75" hidden="1" customHeight="1">
      <c r="A1918" s="25"/>
      <c r="B1918" s="31"/>
      <c r="C1918" s="113"/>
      <c r="D1918" s="57"/>
      <c r="E1918" s="21"/>
      <c r="F1918" s="21"/>
      <c r="G1918" s="22"/>
      <c r="H1918" s="15"/>
      <c r="I1918" s="23"/>
      <c r="J1918" s="112"/>
    </row>
    <row r="1919" spans="1:10" ht="18.75" hidden="1" customHeight="1">
      <c r="A1919" s="25" t="s">
        <v>2027</v>
      </c>
      <c r="B1919" s="110" t="s">
        <v>2028</v>
      </c>
      <c r="C1919" s="19"/>
      <c r="D1919" s="57"/>
      <c r="E1919" s="21"/>
      <c r="F1919" s="21"/>
      <c r="G1919" s="22"/>
      <c r="H1919" s="15"/>
      <c r="I1919" s="23"/>
      <c r="J1919" s="16"/>
    </row>
    <row r="1920" spans="1:10" ht="157.5" hidden="1" customHeight="1">
      <c r="A1920" s="25"/>
      <c r="B1920" s="31" t="s">
        <v>2029</v>
      </c>
      <c r="C1920" s="19"/>
      <c r="D1920" s="57"/>
      <c r="E1920" s="21"/>
      <c r="F1920" s="21"/>
      <c r="G1920" s="22"/>
      <c r="H1920" s="15"/>
      <c r="I1920" s="23"/>
      <c r="J1920" s="16"/>
    </row>
    <row r="1921" spans="1:10" ht="18.75" hidden="1" customHeight="1">
      <c r="A1921" s="25"/>
      <c r="B1921" s="59"/>
      <c r="C1921" s="19"/>
      <c r="D1921" s="57"/>
      <c r="E1921" s="21"/>
      <c r="F1921" s="21"/>
      <c r="G1921" s="22"/>
      <c r="H1921" s="15"/>
      <c r="I1921" s="23"/>
      <c r="J1921" s="16"/>
    </row>
    <row r="1922" spans="1:10" ht="35.25" hidden="1" customHeight="1">
      <c r="A1922" s="25" t="s">
        <v>2030</v>
      </c>
      <c r="B1922" s="59" t="s">
        <v>2031</v>
      </c>
      <c r="C1922" s="19" t="s">
        <v>7</v>
      </c>
      <c r="D1922" s="57"/>
      <c r="E1922" s="21">
        <v>23.42</v>
      </c>
      <c r="F1922" s="21">
        <f>E1922*(1+C$2033)</f>
        <v>29.141506</v>
      </c>
      <c r="G1922" s="22">
        <f>D1922*F1922</f>
        <v>0</v>
      </c>
      <c r="H1922" s="242"/>
      <c r="I1922" s="243"/>
      <c r="J1922" s="243"/>
    </row>
    <row r="1923" spans="1:10" ht="20.25" hidden="1" customHeight="1">
      <c r="A1923" s="25"/>
      <c r="B1923" s="59"/>
      <c r="C1923" s="19"/>
      <c r="D1923" s="57"/>
      <c r="E1923" s="21"/>
      <c r="F1923" s="21"/>
      <c r="G1923" s="22"/>
      <c r="H1923" s="15"/>
      <c r="I1923" s="23"/>
      <c r="J1923" s="16"/>
    </row>
    <row r="1924" spans="1:10" ht="37.5" hidden="1" customHeight="1">
      <c r="A1924" s="25" t="s">
        <v>2032</v>
      </c>
      <c r="B1924" s="59" t="s">
        <v>2033</v>
      </c>
      <c r="C1924" s="19" t="s">
        <v>7</v>
      </c>
      <c r="D1924" s="57"/>
      <c r="E1924" s="21">
        <v>17.079999999999998</v>
      </c>
      <c r="F1924" s="21">
        <f>E1924*(1+C$2033)</f>
        <v>21.252643999999997</v>
      </c>
      <c r="G1924" s="22">
        <f>D1924*F1924</f>
        <v>0</v>
      </c>
      <c r="H1924" s="290"/>
      <c r="I1924" s="291"/>
      <c r="J1924" s="291"/>
    </row>
    <row r="1925" spans="1:10" ht="20.25" hidden="1" customHeight="1">
      <c r="A1925" s="25"/>
      <c r="B1925" s="59"/>
      <c r="C1925" s="19"/>
      <c r="D1925" s="57"/>
      <c r="E1925" s="21"/>
      <c r="F1925" s="21"/>
      <c r="G1925" s="22"/>
      <c r="H1925" s="15"/>
      <c r="I1925" s="23"/>
      <c r="J1925" s="15"/>
    </row>
    <row r="1926" spans="1:10" ht="20.25" hidden="1" customHeight="1">
      <c r="A1926" s="25" t="s">
        <v>2034</v>
      </c>
      <c r="B1926" s="59" t="s">
        <v>2035</v>
      </c>
      <c r="C1926" s="19" t="s">
        <v>7</v>
      </c>
      <c r="D1926" s="57"/>
      <c r="E1926" s="21">
        <v>16.79</v>
      </c>
      <c r="F1926" s="21">
        <f>E1926*(1+C$2033)</f>
        <v>20.891796999999997</v>
      </c>
      <c r="G1926" s="22">
        <f>D1926*F1926</f>
        <v>0</v>
      </c>
      <c r="H1926" s="236"/>
      <c r="I1926" s="237"/>
      <c r="J1926" s="237"/>
    </row>
    <row r="1927" spans="1:10" ht="20.25" hidden="1" customHeight="1">
      <c r="A1927" s="25"/>
      <c r="B1927" s="59"/>
      <c r="C1927" s="19"/>
      <c r="D1927" s="57"/>
      <c r="E1927" s="21"/>
      <c r="F1927" s="21"/>
      <c r="G1927" s="22"/>
      <c r="H1927" s="15"/>
      <c r="I1927" s="23"/>
      <c r="J1927" s="15"/>
    </row>
    <row r="1928" spans="1:10" ht="20.25" hidden="1" customHeight="1">
      <c r="A1928" s="25" t="s">
        <v>2036</v>
      </c>
      <c r="B1928" s="59" t="s">
        <v>2037</v>
      </c>
      <c r="C1928" s="19" t="s">
        <v>7</v>
      </c>
      <c r="D1928" s="57"/>
      <c r="E1928" s="21">
        <v>23.07</v>
      </c>
      <c r="F1928" s="21">
        <f>E1928*(1+C$2033)</f>
        <v>28.706001000000001</v>
      </c>
      <c r="G1928" s="22">
        <f>D1928*F1928</f>
        <v>0</v>
      </c>
      <c r="H1928" s="15"/>
      <c r="I1928" s="23"/>
      <c r="J1928" s="181"/>
    </row>
    <row r="1929" spans="1:10" ht="20.25" hidden="1" customHeight="1">
      <c r="A1929" s="25"/>
      <c r="B1929" s="59"/>
      <c r="C1929" s="19"/>
      <c r="D1929" s="57"/>
      <c r="E1929" s="21"/>
      <c r="F1929" s="21"/>
      <c r="G1929" s="22"/>
      <c r="H1929" s="15"/>
      <c r="I1929" s="23"/>
      <c r="J1929" s="181"/>
    </row>
    <row r="1930" spans="1:10" ht="40.5" hidden="1" customHeight="1">
      <c r="A1930" s="25" t="s">
        <v>2038</v>
      </c>
      <c r="B1930" s="59" t="s">
        <v>2039</v>
      </c>
      <c r="C1930" s="19" t="s">
        <v>7</v>
      </c>
      <c r="D1930" s="57"/>
      <c r="E1930" s="21">
        <v>46.61</v>
      </c>
      <c r="F1930" s="21">
        <f>E1930*(1+C$2033)</f>
        <v>57.996822999999999</v>
      </c>
      <c r="G1930" s="22">
        <f>D1930*F1930</f>
        <v>0</v>
      </c>
      <c r="H1930" s="242"/>
      <c r="I1930" s="243"/>
      <c r="J1930" s="243"/>
    </row>
    <row r="1931" spans="1:10" ht="18.75" hidden="1" customHeight="1">
      <c r="A1931" s="25"/>
      <c r="B1931" s="59"/>
      <c r="C1931" s="19"/>
      <c r="D1931" s="57"/>
      <c r="E1931" s="21"/>
      <c r="F1931" s="21"/>
      <c r="G1931" s="22"/>
      <c r="H1931" s="15"/>
      <c r="I1931" s="23"/>
      <c r="J1931" s="24"/>
    </row>
    <row r="1932" spans="1:10" ht="18.75" hidden="1" customHeight="1">
      <c r="A1932" s="25" t="s">
        <v>2040</v>
      </c>
      <c r="B1932" s="110" t="s">
        <v>2041</v>
      </c>
      <c r="C1932" s="19"/>
      <c r="D1932" s="57"/>
      <c r="E1932" s="21"/>
      <c r="F1932" s="21"/>
      <c r="G1932" s="22"/>
      <c r="H1932" s="15"/>
      <c r="I1932" s="23"/>
      <c r="J1932" s="16"/>
    </row>
    <row r="1933" spans="1:10" ht="18.75" hidden="1" customHeight="1">
      <c r="A1933" s="25" t="s">
        <v>2042</v>
      </c>
      <c r="B1933" s="59" t="s">
        <v>2043</v>
      </c>
      <c r="C1933" s="19" t="s">
        <v>7</v>
      </c>
      <c r="D1933" s="57"/>
      <c r="E1933" s="21">
        <v>136.16</v>
      </c>
      <c r="F1933" s="21">
        <f>E1933*(1+C$2033)</f>
        <v>169.42388799999998</v>
      </c>
      <c r="G1933" s="22">
        <f>D1933*F1933</f>
        <v>0</v>
      </c>
      <c r="H1933" s="15"/>
      <c r="I1933" s="23"/>
      <c r="J1933" s="24"/>
    </row>
    <row r="1934" spans="1:10" ht="71.25" hidden="1" customHeight="1">
      <c r="A1934" s="25"/>
      <c r="B1934" s="31" t="s">
        <v>2044</v>
      </c>
      <c r="C1934" s="19"/>
      <c r="D1934" s="57"/>
      <c r="E1934" s="21"/>
      <c r="F1934" s="21"/>
      <c r="G1934" s="22"/>
      <c r="H1934" s="15"/>
      <c r="I1934" s="23"/>
      <c r="J1934" s="16"/>
    </row>
    <row r="1935" spans="1:10" ht="18.75" hidden="1" customHeight="1">
      <c r="A1935" s="25"/>
      <c r="B1935" s="59"/>
      <c r="C1935" s="19"/>
      <c r="D1935" s="57"/>
      <c r="E1935" s="21"/>
      <c r="F1935" s="21"/>
      <c r="G1935" s="22"/>
      <c r="H1935" s="15"/>
      <c r="I1935" s="23"/>
      <c r="J1935" s="16"/>
    </row>
    <row r="1936" spans="1:10" ht="18.75" hidden="1" customHeight="1">
      <c r="A1936" s="25" t="s">
        <v>2045</v>
      </c>
      <c r="B1936" s="59" t="s">
        <v>2046</v>
      </c>
      <c r="C1936" s="19" t="s">
        <v>7</v>
      </c>
      <c r="D1936" s="63"/>
      <c r="E1936" s="21">
        <v>423.22</v>
      </c>
      <c r="F1936" s="21">
        <f>E1936*(1+C$2033)</f>
        <v>526.61264600000004</v>
      </c>
      <c r="G1936" s="22">
        <f>D1936*F1936</f>
        <v>0</v>
      </c>
      <c r="H1936" s="242"/>
      <c r="I1936" s="243"/>
      <c r="J1936" s="243"/>
    </row>
    <row r="1937" spans="1:10" ht="141.75" hidden="1" customHeight="1">
      <c r="A1937" s="25"/>
      <c r="B1937" s="31" t="s">
        <v>2047</v>
      </c>
      <c r="C1937" s="19"/>
      <c r="D1937" s="57"/>
      <c r="E1937" s="21"/>
      <c r="F1937" s="21"/>
      <c r="G1937" s="22"/>
      <c r="H1937" s="15"/>
      <c r="I1937" s="23"/>
      <c r="J1937" s="24"/>
    </row>
    <row r="1938" spans="1:10" ht="18.75" hidden="1" customHeight="1">
      <c r="A1938" s="25"/>
      <c r="B1938" s="31"/>
      <c r="C1938" s="19"/>
      <c r="D1938" s="57"/>
      <c r="E1938" s="21"/>
      <c r="F1938" s="21"/>
      <c r="G1938" s="22"/>
      <c r="H1938" s="15"/>
      <c r="I1938" s="23"/>
      <c r="J1938" s="16"/>
    </row>
    <row r="1939" spans="1:10" ht="18.75" hidden="1" customHeight="1">
      <c r="A1939" s="25" t="s">
        <v>2048</v>
      </c>
      <c r="B1939" s="59" t="s">
        <v>2049</v>
      </c>
      <c r="C1939" s="19" t="s">
        <v>7</v>
      </c>
      <c r="D1939" s="63"/>
      <c r="E1939" s="21">
        <v>216.75</v>
      </c>
      <c r="F1939" s="21">
        <f>E1939*(1+C$2033)</f>
        <v>269.70202499999999</v>
      </c>
      <c r="G1939" s="22">
        <f>D1939*F1939</f>
        <v>0</v>
      </c>
      <c r="H1939" s="15"/>
      <c r="I1939" s="23"/>
      <c r="J1939" s="24"/>
    </row>
    <row r="1940" spans="1:10" ht="141.75" hidden="1" customHeight="1">
      <c r="A1940" s="25"/>
      <c r="B1940" s="31" t="s">
        <v>2050</v>
      </c>
      <c r="C1940" s="19"/>
      <c r="D1940" s="57"/>
      <c r="E1940" s="21"/>
      <c r="F1940" s="21"/>
      <c r="G1940" s="22"/>
      <c r="H1940" s="15"/>
      <c r="I1940" s="23"/>
      <c r="J1940" s="24"/>
    </row>
    <row r="1941" spans="1:10" ht="18.75" hidden="1" customHeight="1">
      <c r="A1941" s="25"/>
      <c r="B1941" s="31"/>
      <c r="C1941" s="19"/>
      <c r="D1941" s="57"/>
      <c r="E1941" s="21"/>
      <c r="F1941" s="21"/>
      <c r="G1941" s="22"/>
      <c r="H1941" s="15"/>
      <c r="I1941" s="23"/>
      <c r="J1941" s="16"/>
    </row>
    <row r="1942" spans="1:10" ht="18.75" hidden="1" customHeight="1">
      <c r="A1942" s="25" t="s">
        <v>2051</v>
      </c>
      <c r="B1942" s="59" t="s">
        <v>2052</v>
      </c>
      <c r="C1942" s="19" t="s">
        <v>7</v>
      </c>
      <c r="D1942" s="57"/>
      <c r="E1942" s="21">
        <v>167.14</v>
      </c>
      <c r="F1942" s="21">
        <f>E1942*(1+C$2033)</f>
        <v>207.97230199999998</v>
      </c>
      <c r="G1942" s="22">
        <f>D1942*F1942</f>
        <v>0</v>
      </c>
      <c r="H1942" s="15"/>
      <c r="I1942" s="23"/>
      <c r="J1942" s="24"/>
    </row>
    <row r="1943" spans="1:10" ht="157.5" hidden="1" customHeight="1">
      <c r="A1943" s="25"/>
      <c r="B1943" s="31" t="s">
        <v>2053</v>
      </c>
      <c r="C1943" s="19"/>
      <c r="D1943" s="57"/>
      <c r="E1943" s="21"/>
      <c r="F1943" s="21"/>
      <c r="G1943" s="22"/>
      <c r="H1943" s="15"/>
      <c r="I1943" s="23"/>
      <c r="J1943" s="24"/>
    </row>
    <row r="1944" spans="1:10" ht="18.75" hidden="1" customHeight="1">
      <c r="A1944" s="25"/>
      <c r="B1944" s="31"/>
      <c r="C1944" s="19"/>
      <c r="D1944" s="57"/>
      <c r="E1944" s="21"/>
      <c r="F1944" s="21"/>
      <c r="G1944" s="22"/>
      <c r="H1944" s="15"/>
      <c r="I1944" s="23"/>
      <c r="J1944" s="16"/>
    </row>
    <row r="1945" spans="1:10" ht="18.75" hidden="1" customHeight="1">
      <c r="A1945" s="25" t="s">
        <v>2054</v>
      </c>
      <c r="B1945" s="59" t="s">
        <v>2055</v>
      </c>
      <c r="C1945" s="19" t="s">
        <v>7</v>
      </c>
      <c r="D1945" s="57"/>
      <c r="E1945" s="21">
        <v>193.15</v>
      </c>
      <c r="F1945" s="21">
        <f>E1945*(1+C$2033)</f>
        <v>240.336545</v>
      </c>
      <c r="G1945" s="22">
        <f>D1945*F1945</f>
        <v>0</v>
      </c>
      <c r="H1945" s="242"/>
      <c r="I1945" s="243"/>
      <c r="J1945" s="243"/>
    </row>
    <row r="1946" spans="1:10" ht="157.5" hidden="1" customHeight="1">
      <c r="A1946" s="25"/>
      <c r="B1946" s="31" t="s">
        <v>2056</v>
      </c>
      <c r="C1946" s="19"/>
      <c r="D1946" s="57"/>
      <c r="E1946" s="21"/>
      <c r="F1946" s="21"/>
      <c r="G1946" s="22"/>
      <c r="H1946" s="15"/>
      <c r="I1946" s="23"/>
      <c r="J1946" s="24"/>
    </row>
    <row r="1947" spans="1:10" ht="18.75" hidden="1" customHeight="1">
      <c r="A1947" s="25"/>
      <c r="B1947" s="31"/>
      <c r="C1947" s="19"/>
      <c r="D1947" s="57"/>
      <c r="E1947" s="21"/>
      <c r="F1947" s="21"/>
      <c r="G1947" s="22"/>
      <c r="H1947" s="15"/>
      <c r="I1947" s="23"/>
      <c r="J1947" s="16"/>
    </row>
    <row r="1948" spans="1:10" ht="18.75" hidden="1" customHeight="1">
      <c r="A1948" s="25" t="s">
        <v>2057</v>
      </c>
      <c r="B1948" s="59" t="s">
        <v>2058</v>
      </c>
      <c r="C1948" s="19" t="s">
        <v>7</v>
      </c>
      <c r="D1948" s="63"/>
      <c r="E1948" s="21">
        <v>35.54</v>
      </c>
      <c r="F1948" s="21">
        <f>E1948*(1+C$2033)</f>
        <v>44.222421999999995</v>
      </c>
      <c r="G1948" s="22">
        <f>D1948*F1948</f>
        <v>0</v>
      </c>
      <c r="H1948" s="242"/>
      <c r="I1948" s="243"/>
      <c r="J1948" s="243"/>
    </row>
    <row r="1949" spans="1:10" ht="47.25" hidden="1" customHeight="1">
      <c r="A1949" s="25"/>
      <c r="B1949" s="31" t="s">
        <v>2059</v>
      </c>
      <c r="C1949" s="19"/>
      <c r="D1949" s="57"/>
      <c r="E1949" s="21"/>
      <c r="F1949" s="21"/>
      <c r="G1949" s="22"/>
      <c r="H1949" s="15"/>
      <c r="I1949" s="23"/>
      <c r="J1949" s="16"/>
    </row>
    <row r="1950" spans="1:10" ht="18.75" hidden="1" customHeight="1">
      <c r="A1950" s="25"/>
      <c r="B1950" s="31"/>
      <c r="C1950" s="19"/>
      <c r="D1950" s="57"/>
      <c r="E1950" s="21"/>
      <c r="F1950" s="21"/>
      <c r="G1950" s="22"/>
      <c r="H1950" s="15"/>
      <c r="I1950" s="23"/>
      <c r="J1950" s="16"/>
    </row>
    <row r="1951" spans="1:10" ht="18.75" hidden="1" customHeight="1">
      <c r="A1951" s="25" t="s">
        <v>2060</v>
      </c>
      <c r="B1951" s="110" t="s">
        <v>2061</v>
      </c>
      <c r="C1951" s="19"/>
      <c r="D1951" s="57"/>
      <c r="E1951" s="21"/>
      <c r="F1951" s="21"/>
      <c r="G1951" s="22"/>
      <c r="H1951" s="15"/>
      <c r="I1951" s="23"/>
      <c r="J1951" s="16"/>
    </row>
    <row r="1952" spans="1:10" ht="78.75" hidden="1" customHeight="1">
      <c r="A1952" s="25"/>
      <c r="B1952" s="31" t="s">
        <v>2062</v>
      </c>
      <c r="C1952" s="19"/>
      <c r="D1952" s="57"/>
      <c r="E1952" s="21"/>
      <c r="F1952" s="21"/>
      <c r="G1952" s="22"/>
      <c r="H1952" s="15"/>
      <c r="I1952" s="23"/>
      <c r="J1952" s="16"/>
    </row>
    <row r="1953" spans="1:10" ht="18.75" hidden="1" customHeight="1">
      <c r="A1953" s="25"/>
      <c r="B1953" s="110"/>
      <c r="C1953" s="19"/>
      <c r="D1953" s="57"/>
      <c r="E1953" s="21"/>
      <c r="F1953" s="21"/>
      <c r="G1953" s="22"/>
      <c r="H1953" s="15"/>
      <c r="I1953" s="23"/>
      <c r="J1953" s="16"/>
    </row>
    <row r="1954" spans="1:10" ht="18.75" hidden="1" customHeight="1">
      <c r="A1954" s="25" t="s">
        <v>2063</v>
      </c>
      <c r="B1954" s="59" t="s">
        <v>2064</v>
      </c>
      <c r="C1954" s="19" t="s">
        <v>19</v>
      </c>
      <c r="D1954" s="57"/>
      <c r="E1954" s="21">
        <v>69.239999999999995</v>
      </c>
      <c r="F1954" s="21">
        <f>E1954*(1+C$2033)</f>
        <v>86.155331999999987</v>
      </c>
      <c r="G1954" s="22">
        <f>D1954*F1954</f>
        <v>0</v>
      </c>
      <c r="H1954" s="15"/>
      <c r="I1954" s="23"/>
      <c r="J1954" s="24"/>
    </row>
    <row r="1955" spans="1:10" ht="18.75" hidden="1" customHeight="1">
      <c r="A1955" s="25"/>
      <c r="B1955" s="59"/>
      <c r="C1955" s="19"/>
      <c r="D1955" s="57"/>
      <c r="E1955" s="21"/>
      <c r="F1955" s="21"/>
      <c r="G1955" s="22"/>
      <c r="H1955" s="15"/>
      <c r="I1955" s="23"/>
      <c r="J1955" s="16"/>
    </row>
    <row r="1956" spans="1:10" ht="18.75" hidden="1" customHeight="1">
      <c r="A1956" s="25" t="s">
        <v>2065</v>
      </c>
      <c r="B1956" s="59" t="s">
        <v>2066</v>
      </c>
      <c r="C1956" s="19" t="s">
        <v>19</v>
      </c>
      <c r="D1956" s="57"/>
      <c r="E1956" s="21">
        <v>98.08</v>
      </c>
      <c r="F1956" s="21">
        <f>E1956*(1+C$2033)</f>
        <v>122.040944</v>
      </c>
      <c r="G1956" s="22">
        <f>D1956*F1956</f>
        <v>0</v>
      </c>
      <c r="H1956" s="15"/>
      <c r="I1956" s="23"/>
      <c r="J1956" s="24"/>
    </row>
    <row r="1957" spans="1:10" ht="18.75" hidden="1" customHeight="1">
      <c r="A1957" s="25"/>
      <c r="B1957" s="59"/>
      <c r="C1957" s="19"/>
      <c r="D1957" s="57"/>
      <c r="E1957" s="21"/>
      <c r="F1957" s="21"/>
      <c r="G1957" s="22"/>
      <c r="H1957" s="15"/>
      <c r="I1957" s="23"/>
      <c r="J1957" s="16"/>
    </row>
    <row r="1958" spans="1:10" ht="18.75" hidden="1" customHeight="1">
      <c r="A1958" s="25" t="s">
        <v>2067</v>
      </c>
      <c r="B1958" s="59" t="s">
        <v>2068</v>
      </c>
      <c r="C1958" s="19" t="s">
        <v>19</v>
      </c>
      <c r="D1958" s="57"/>
      <c r="E1958" s="21">
        <v>119.59</v>
      </c>
      <c r="F1958" s="21">
        <f>E1958*(1+C$2033)</f>
        <v>148.805837</v>
      </c>
      <c r="G1958" s="22">
        <f>D1958*F1958</f>
        <v>0</v>
      </c>
      <c r="H1958" s="15"/>
      <c r="I1958" s="23"/>
      <c r="J1958" s="24"/>
    </row>
    <row r="1959" spans="1:10" ht="18.75" hidden="1" customHeight="1">
      <c r="A1959" s="25"/>
      <c r="B1959" s="59"/>
      <c r="C1959" s="19"/>
      <c r="D1959" s="57"/>
      <c r="E1959" s="21"/>
      <c r="F1959" s="21"/>
      <c r="G1959" s="22"/>
      <c r="H1959" s="15"/>
      <c r="I1959" s="23"/>
      <c r="J1959" s="16"/>
    </row>
    <row r="1960" spans="1:10" ht="18.75" hidden="1" customHeight="1">
      <c r="A1960" s="25" t="s">
        <v>2069</v>
      </c>
      <c r="B1960" s="59" t="s">
        <v>2070</v>
      </c>
      <c r="C1960" s="19" t="s">
        <v>19</v>
      </c>
      <c r="D1960" s="57"/>
      <c r="E1960" s="21">
        <v>141.01</v>
      </c>
      <c r="F1960" s="21">
        <f>E1960*(1+C$2033)</f>
        <v>175.45874299999997</v>
      </c>
      <c r="G1960" s="22">
        <f>D1960*F1960</f>
        <v>0</v>
      </c>
      <c r="H1960" s="15"/>
      <c r="I1960" s="23"/>
      <c r="J1960" s="24"/>
    </row>
    <row r="1961" spans="1:10" ht="18.75" hidden="1" customHeight="1">
      <c r="A1961" s="25"/>
      <c r="B1961" s="59"/>
      <c r="C1961" s="19"/>
      <c r="D1961" s="57"/>
      <c r="E1961" s="21"/>
      <c r="F1961" s="21"/>
      <c r="G1961" s="22"/>
      <c r="H1961" s="15"/>
      <c r="I1961" s="23"/>
      <c r="J1961" s="16"/>
    </row>
    <row r="1962" spans="1:10" ht="18.75" hidden="1" customHeight="1">
      <c r="A1962" s="25" t="s">
        <v>2071</v>
      </c>
      <c r="B1962" s="59" t="s">
        <v>2072</v>
      </c>
      <c r="C1962" s="19" t="s">
        <v>19</v>
      </c>
      <c r="D1962" s="57"/>
      <c r="E1962" s="21">
        <v>169.99</v>
      </c>
      <c r="F1962" s="21">
        <f>E1962*(1+C$2033)</f>
        <v>211.51855700000002</v>
      </c>
      <c r="G1962" s="22">
        <f>D1962*F1962</f>
        <v>0</v>
      </c>
      <c r="H1962" s="15"/>
      <c r="I1962" s="23"/>
      <c r="J1962" s="24"/>
    </row>
    <row r="1963" spans="1:10" ht="18.75" hidden="1" customHeight="1">
      <c r="A1963" s="25"/>
      <c r="B1963" s="59"/>
      <c r="C1963" s="19"/>
      <c r="D1963" s="57"/>
      <c r="E1963" s="21"/>
      <c r="F1963" s="21"/>
      <c r="G1963" s="22"/>
      <c r="H1963" s="15"/>
      <c r="I1963" s="23"/>
      <c r="J1963" s="16"/>
    </row>
    <row r="1964" spans="1:10" ht="18.75" hidden="1" customHeight="1">
      <c r="A1964" s="25" t="s">
        <v>2073</v>
      </c>
      <c r="B1964" s="59" t="s">
        <v>2074</v>
      </c>
      <c r="C1964" s="19" t="s">
        <v>19</v>
      </c>
      <c r="D1964" s="57"/>
      <c r="E1964" s="21">
        <v>217.37</v>
      </c>
      <c r="F1964" s="21">
        <f>E1964*(1+C$2033)</f>
        <v>270.47349100000002</v>
      </c>
      <c r="G1964" s="22">
        <f>D1964*F1964</f>
        <v>0</v>
      </c>
      <c r="H1964" s="15"/>
      <c r="I1964" s="23"/>
      <c r="J1964" s="24"/>
    </row>
    <row r="1965" spans="1:10" ht="18.75" hidden="1" customHeight="1">
      <c r="A1965" s="25"/>
      <c r="B1965" s="26"/>
      <c r="C1965" s="19"/>
      <c r="D1965" s="57"/>
      <c r="E1965" s="21"/>
      <c r="F1965" s="21"/>
      <c r="G1965" s="22"/>
      <c r="H1965" s="15"/>
      <c r="I1965" s="23"/>
      <c r="J1965" s="16"/>
    </row>
    <row r="1966" spans="1:10" ht="18.75" hidden="1" customHeight="1">
      <c r="A1966" s="25" t="s">
        <v>2075</v>
      </c>
      <c r="B1966" s="30" t="s">
        <v>2076</v>
      </c>
      <c r="C1966" s="19" t="s">
        <v>7</v>
      </c>
      <c r="D1966" s="57"/>
      <c r="E1966" s="21">
        <v>54.64</v>
      </c>
      <c r="F1966" s="21">
        <f>E1966*(1+C$2033)</f>
        <v>67.988551999999999</v>
      </c>
      <c r="G1966" s="22">
        <f>D1966*F1966</f>
        <v>0</v>
      </c>
      <c r="H1966" s="15"/>
      <c r="I1966" s="23"/>
      <c r="J1966" s="24"/>
    </row>
    <row r="1967" spans="1:10" ht="47.25" hidden="1" customHeight="1">
      <c r="A1967" s="25"/>
      <c r="B1967" s="26" t="s">
        <v>2077</v>
      </c>
      <c r="C1967" s="19"/>
      <c r="D1967" s="57"/>
      <c r="E1967" s="21"/>
      <c r="F1967" s="21"/>
      <c r="G1967" s="22"/>
      <c r="H1967" s="15"/>
      <c r="I1967" s="23"/>
      <c r="J1967" s="24"/>
    </row>
    <row r="1968" spans="1:10" ht="18.75" hidden="1" customHeight="1">
      <c r="A1968" s="25"/>
      <c r="B1968" s="26"/>
      <c r="C1968" s="19"/>
      <c r="D1968" s="57"/>
      <c r="E1968" s="21"/>
      <c r="F1968" s="21"/>
      <c r="G1968" s="22"/>
      <c r="H1968" s="15"/>
      <c r="I1968" s="23"/>
      <c r="J1968" s="16"/>
    </row>
    <row r="1969" spans="1:10" ht="18.75" hidden="1" customHeight="1">
      <c r="A1969" s="25" t="s">
        <v>2078</v>
      </c>
      <c r="B1969" s="30" t="s">
        <v>2079</v>
      </c>
      <c r="C1969" s="19" t="s">
        <v>7</v>
      </c>
      <c r="D1969" s="57"/>
      <c r="E1969" s="21">
        <v>79.59</v>
      </c>
      <c r="F1969" s="21">
        <f>E1969*(1+C$2033)</f>
        <v>99.033837000000005</v>
      </c>
      <c r="G1969" s="22">
        <f>D1969*F1969</f>
        <v>0</v>
      </c>
      <c r="H1969" s="15"/>
      <c r="I1969" s="23"/>
      <c r="J1969" s="24"/>
    </row>
    <row r="1970" spans="1:10" ht="47.25" hidden="1" customHeight="1">
      <c r="A1970" s="25"/>
      <c r="B1970" s="26" t="s">
        <v>2080</v>
      </c>
      <c r="C1970" s="19"/>
      <c r="D1970" s="57"/>
      <c r="E1970" s="21"/>
      <c r="F1970" s="21"/>
      <c r="G1970" s="22"/>
      <c r="H1970" s="15"/>
      <c r="I1970" s="23"/>
      <c r="J1970" s="24"/>
    </row>
    <row r="1971" spans="1:10" ht="18.75" hidden="1" customHeight="1">
      <c r="A1971" s="25"/>
      <c r="B1971" s="26"/>
      <c r="C1971" s="19"/>
      <c r="D1971" s="57"/>
      <c r="E1971" s="21"/>
      <c r="F1971" s="21"/>
      <c r="G1971" s="22"/>
      <c r="H1971" s="15"/>
      <c r="I1971" s="23"/>
      <c r="J1971" s="16"/>
    </row>
    <row r="1972" spans="1:10" ht="18.75" hidden="1" customHeight="1">
      <c r="A1972" s="25" t="s">
        <v>2081</v>
      </c>
      <c r="B1972" s="30" t="s">
        <v>2082</v>
      </c>
      <c r="C1972" s="19" t="s">
        <v>7</v>
      </c>
      <c r="D1972" s="57"/>
      <c r="E1972" s="21">
        <v>100.7</v>
      </c>
      <c r="F1972" s="21">
        <f>E1972*(1+C$2033)</f>
        <v>125.30101000000001</v>
      </c>
      <c r="G1972" s="22">
        <f>D1972*F1972</f>
        <v>0</v>
      </c>
      <c r="H1972" s="15"/>
      <c r="I1972" s="23"/>
      <c r="J1972" s="24"/>
    </row>
    <row r="1973" spans="1:10" ht="47.25" hidden="1" customHeight="1">
      <c r="A1973" s="25"/>
      <c r="B1973" s="26" t="s">
        <v>2083</v>
      </c>
      <c r="C1973" s="19"/>
      <c r="D1973" s="57"/>
      <c r="E1973" s="21"/>
      <c r="F1973" s="21"/>
      <c r="G1973" s="22"/>
      <c r="H1973" s="15"/>
      <c r="I1973" s="23"/>
      <c r="J1973" s="16"/>
    </row>
    <row r="1974" spans="1:10" ht="18.75" hidden="1" customHeight="1">
      <c r="A1974" s="25"/>
      <c r="B1974" s="59"/>
      <c r="C1974" s="19"/>
      <c r="D1974" s="57"/>
      <c r="E1974" s="21"/>
      <c r="F1974" s="21"/>
      <c r="G1974" s="22"/>
      <c r="H1974" s="15"/>
      <c r="I1974" s="23"/>
      <c r="J1974" s="16"/>
    </row>
    <row r="1975" spans="1:10" ht="18.75" hidden="1" customHeight="1">
      <c r="A1975" s="25" t="s">
        <v>2084</v>
      </c>
      <c r="B1975" s="30" t="s">
        <v>2085</v>
      </c>
      <c r="C1975" s="19" t="s">
        <v>7</v>
      </c>
      <c r="D1975" s="57"/>
      <c r="E1975" s="21">
        <v>112.62</v>
      </c>
      <c r="F1975" s="21">
        <f>E1975*(1+C$2033)</f>
        <v>140.13306600000001</v>
      </c>
      <c r="G1975" s="22">
        <f>D1975*F1975</f>
        <v>0</v>
      </c>
      <c r="H1975" s="15"/>
      <c r="I1975" s="23"/>
      <c r="J1975" s="24"/>
    </row>
    <row r="1976" spans="1:10" ht="47.25" hidden="1" customHeight="1">
      <c r="A1976" s="25"/>
      <c r="B1976" s="26" t="s">
        <v>2086</v>
      </c>
      <c r="C1976" s="19"/>
      <c r="D1976" s="57"/>
      <c r="E1976" s="21"/>
      <c r="F1976" s="21"/>
      <c r="G1976" s="22"/>
      <c r="H1976" s="15"/>
      <c r="I1976" s="23"/>
      <c r="J1976" s="24"/>
    </row>
    <row r="1977" spans="1:10" ht="18.75" hidden="1" customHeight="1">
      <c r="A1977" s="25"/>
      <c r="B1977" s="59"/>
      <c r="C1977" s="19"/>
      <c r="D1977" s="57"/>
      <c r="E1977" s="21"/>
      <c r="F1977" s="21"/>
      <c r="G1977" s="22"/>
      <c r="H1977" s="15"/>
      <c r="I1977" s="23"/>
      <c r="J1977" s="16"/>
    </row>
    <row r="1978" spans="1:10" ht="18.75" hidden="1" customHeight="1">
      <c r="A1978" s="25" t="s">
        <v>2087</v>
      </c>
      <c r="B1978" s="59" t="s">
        <v>2088</v>
      </c>
      <c r="C1978" s="19" t="s">
        <v>7</v>
      </c>
      <c r="D1978" s="57"/>
      <c r="E1978" s="21">
        <v>189.12</v>
      </c>
      <c r="F1978" s="21">
        <f>E1978*(1+C$2033)</f>
        <v>235.32201599999999</v>
      </c>
      <c r="G1978" s="22">
        <f>D1978*F1978</f>
        <v>0</v>
      </c>
      <c r="H1978" s="15"/>
      <c r="I1978" s="23"/>
      <c r="J1978" s="24"/>
    </row>
    <row r="1979" spans="1:10" ht="47.25" hidden="1" customHeight="1">
      <c r="A1979" s="25"/>
      <c r="B1979" s="26" t="s">
        <v>2089</v>
      </c>
      <c r="C1979" s="19"/>
      <c r="D1979" s="57"/>
      <c r="E1979" s="21"/>
      <c r="F1979" s="21"/>
      <c r="G1979" s="22"/>
      <c r="H1979" s="15"/>
      <c r="I1979" s="23"/>
      <c r="J1979" s="24"/>
    </row>
    <row r="1980" spans="1:10" ht="18.75" hidden="1" customHeight="1">
      <c r="A1980" s="25"/>
      <c r="B1980" s="59"/>
      <c r="C1980" s="19"/>
      <c r="D1980" s="57"/>
      <c r="E1980" s="21"/>
      <c r="F1980" s="21"/>
      <c r="G1980" s="22"/>
      <c r="H1980" s="15"/>
      <c r="I1980" s="23"/>
      <c r="J1980" s="16"/>
    </row>
    <row r="1981" spans="1:10" ht="18.75" hidden="1" customHeight="1">
      <c r="A1981" s="25" t="s">
        <v>2090</v>
      </c>
      <c r="B1981" s="59" t="s">
        <v>2091</v>
      </c>
      <c r="C1981" s="19" t="s">
        <v>7</v>
      </c>
      <c r="D1981" s="57"/>
      <c r="E1981" s="21">
        <v>369.98</v>
      </c>
      <c r="F1981" s="21">
        <f>E1981*(1+C$2033)</f>
        <v>460.36611399999998</v>
      </c>
      <c r="G1981" s="22">
        <f>D1981*F1981</f>
        <v>0</v>
      </c>
      <c r="H1981" s="15"/>
      <c r="I1981" s="23"/>
      <c r="J1981" s="24"/>
    </row>
    <row r="1982" spans="1:10" ht="47.25" hidden="1" customHeight="1">
      <c r="A1982" s="25"/>
      <c r="B1982" s="26" t="s">
        <v>2092</v>
      </c>
      <c r="C1982" s="19"/>
      <c r="D1982" s="57"/>
      <c r="E1982" s="21"/>
      <c r="F1982" s="21"/>
      <c r="G1982" s="22"/>
      <c r="H1982" s="15"/>
      <c r="I1982" s="23"/>
      <c r="J1982" s="16"/>
    </row>
    <row r="1983" spans="1:10" ht="18.75" hidden="1" customHeight="1">
      <c r="A1983" s="25"/>
      <c r="B1983" s="59"/>
      <c r="C1983" s="19"/>
      <c r="D1983" s="57"/>
      <c r="E1983" s="21"/>
      <c r="F1983" s="21"/>
      <c r="G1983" s="22"/>
      <c r="H1983" s="15"/>
      <c r="I1983" s="23"/>
      <c r="J1983" s="16"/>
    </row>
    <row r="1984" spans="1:10" ht="18.75" hidden="1" customHeight="1">
      <c r="A1984" s="25" t="s">
        <v>2093</v>
      </c>
      <c r="B1984" s="110" t="s">
        <v>2094</v>
      </c>
      <c r="C1984" s="19"/>
      <c r="D1984" s="57"/>
      <c r="E1984" s="21"/>
      <c r="F1984" s="21"/>
      <c r="G1984" s="22"/>
      <c r="H1984" s="15"/>
      <c r="I1984" s="23"/>
      <c r="J1984" s="16"/>
    </row>
    <row r="1985" spans="1:10" ht="18.75" hidden="1" customHeight="1">
      <c r="A1985" s="25" t="s">
        <v>2095</v>
      </c>
      <c r="B1985" s="30" t="s">
        <v>699</v>
      </c>
      <c r="C1985" s="19" t="s">
        <v>7</v>
      </c>
      <c r="D1985" s="57"/>
      <c r="E1985" s="21">
        <v>1980.06</v>
      </c>
      <c r="F1985" s="21">
        <f>E1985*(1+C$2033)</f>
        <v>2463.7886579999999</v>
      </c>
      <c r="G1985" s="22">
        <f>D1985*F1985</f>
        <v>0</v>
      </c>
      <c r="H1985" s="15"/>
      <c r="I1985" s="23"/>
      <c r="J1985" s="24"/>
    </row>
    <row r="1986" spans="1:10" ht="94.5" hidden="1" customHeight="1">
      <c r="A1986" s="25"/>
      <c r="B1986" s="26" t="s">
        <v>700</v>
      </c>
      <c r="C1986" s="19"/>
      <c r="D1986" s="57"/>
      <c r="E1986" s="21"/>
      <c r="F1986" s="21"/>
      <c r="G1986" s="22"/>
      <c r="H1986" s="15"/>
      <c r="I1986" s="23"/>
      <c r="J1986" s="24"/>
    </row>
    <row r="1987" spans="1:10" ht="18.75" hidden="1" customHeight="1">
      <c r="A1987" s="25"/>
      <c r="B1987" s="59"/>
      <c r="C1987" s="19"/>
      <c r="D1987" s="57"/>
      <c r="E1987" s="21"/>
      <c r="F1987" s="21"/>
      <c r="G1987" s="22"/>
      <c r="H1987" s="15"/>
      <c r="I1987" s="23"/>
      <c r="J1987" s="16"/>
    </row>
    <row r="1988" spans="1:10" ht="31.5" hidden="1" customHeight="1">
      <c r="A1988" s="25" t="s">
        <v>2096</v>
      </c>
      <c r="B1988" s="59" t="s">
        <v>2097</v>
      </c>
      <c r="C1988" s="19" t="s">
        <v>7</v>
      </c>
      <c r="D1988" s="57"/>
      <c r="E1988" s="21">
        <v>1060.4000000000001</v>
      </c>
      <c r="F1988" s="21">
        <f>E1988*(1+C$2033)</f>
        <v>1319.4557200000002</v>
      </c>
      <c r="G1988" s="22">
        <f>D1988*F1988</f>
        <v>0</v>
      </c>
      <c r="H1988" s="15"/>
      <c r="I1988" s="23"/>
      <c r="J1988" s="24"/>
    </row>
    <row r="1989" spans="1:10" ht="110.25" hidden="1" customHeight="1">
      <c r="A1989" s="25"/>
      <c r="B1989" s="31" t="s">
        <v>2098</v>
      </c>
      <c r="C1989" s="19"/>
      <c r="D1989" s="57"/>
      <c r="E1989" s="21"/>
      <c r="F1989" s="21"/>
      <c r="G1989" s="22"/>
      <c r="H1989" s="15"/>
      <c r="I1989" s="23"/>
      <c r="J1989" s="24"/>
    </row>
    <row r="1990" spans="1:10" ht="18.75" hidden="1" customHeight="1">
      <c r="A1990" s="25"/>
      <c r="B1990" s="31"/>
      <c r="C1990" s="19"/>
      <c r="D1990" s="57"/>
      <c r="E1990" s="21"/>
      <c r="F1990" s="21"/>
      <c r="G1990" s="22"/>
      <c r="H1990" s="15"/>
      <c r="I1990" s="23"/>
      <c r="J1990" s="16"/>
    </row>
    <row r="1991" spans="1:10" ht="18.75" hidden="1" customHeight="1">
      <c r="A1991" s="25" t="s">
        <v>2099</v>
      </c>
      <c r="B1991" s="59" t="s">
        <v>2100</v>
      </c>
      <c r="C1991" s="19" t="s">
        <v>7</v>
      </c>
      <c r="D1991" s="57"/>
      <c r="E1991" s="21">
        <v>1323.18</v>
      </c>
      <c r="F1991" s="21">
        <f>E1991*(1+C$2033)</f>
        <v>1646.4328740000001</v>
      </c>
      <c r="G1991" s="22">
        <f>D1991*F1991</f>
        <v>0</v>
      </c>
      <c r="H1991" s="15"/>
      <c r="I1991" s="23"/>
      <c r="J1991" s="24"/>
    </row>
    <row r="1992" spans="1:10" ht="62.25" hidden="1" customHeight="1">
      <c r="A1992" s="25"/>
      <c r="B1992" s="31" t="s">
        <v>2101</v>
      </c>
      <c r="C1992" s="19"/>
      <c r="D1992" s="57"/>
      <c r="E1992" s="21"/>
      <c r="F1992" s="21"/>
      <c r="G1992" s="22"/>
      <c r="H1992" s="15"/>
      <c r="I1992" s="23"/>
      <c r="J1992" s="24"/>
    </row>
    <row r="1993" spans="1:10" ht="18.75" hidden="1" customHeight="1">
      <c r="A1993" s="25"/>
      <c r="B1993" s="31"/>
      <c r="C1993" s="19"/>
      <c r="D1993" s="57"/>
      <c r="E1993" s="21"/>
      <c r="F1993" s="21"/>
      <c r="G1993" s="22"/>
      <c r="H1993" s="15"/>
      <c r="I1993" s="23"/>
      <c r="J1993" s="24"/>
    </row>
    <row r="1994" spans="1:10" ht="31.5" hidden="1" customHeight="1">
      <c r="A1994" s="25" t="s">
        <v>2102</v>
      </c>
      <c r="B1994" s="59" t="s">
        <v>2103</v>
      </c>
      <c r="C1994" s="19" t="s">
        <v>7</v>
      </c>
      <c r="D1994" s="57"/>
      <c r="E1994" s="21">
        <v>484.2</v>
      </c>
      <c r="F1994" s="21">
        <f>E1994*(1+C$2033)</f>
        <v>602.49005999999997</v>
      </c>
      <c r="G1994" s="22">
        <f>D1994*F1994</f>
        <v>0</v>
      </c>
      <c r="H1994" s="15"/>
      <c r="I1994" s="23"/>
      <c r="J1994" s="24"/>
    </row>
    <row r="1995" spans="1:10" ht="62.25" hidden="1" customHeight="1">
      <c r="A1995" s="25"/>
      <c r="B1995" s="31" t="s">
        <v>2104</v>
      </c>
      <c r="C1995" s="19"/>
      <c r="D1995" s="57"/>
      <c r="E1995" s="21"/>
      <c r="F1995" s="21"/>
      <c r="G1995" s="22"/>
      <c r="H1995" s="15"/>
      <c r="I1995" s="23"/>
      <c r="J1995" s="24"/>
    </row>
    <row r="1996" spans="1:10" ht="18.75" hidden="1" customHeight="1">
      <c r="A1996" s="25"/>
      <c r="B1996" s="31"/>
      <c r="C1996" s="19"/>
      <c r="D1996" s="57"/>
      <c r="E1996" s="21"/>
      <c r="F1996" s="21"/>
      <c r="G1996" s="22"/>
      <c r="H1996" s="15"/>
      <c r="I1996" s="23"/>
      <c r="J1996" s="24"/>
    </row>
    <row r="1997" spans="1:10" ht="18.75" hidden="1" customHeight="1">
      <c r="A1997" s="25" t="s">
        <v>2105</v>
      </c>
      <c r="B1997" s="30" t="s">
        <v>702</v>
      </c>
      <c r="C1997" s="19" t="s">
        <v>7</v>
      </c>
      <c r="D1997" s="57"/>
      <c r="E1997" s="21">
        <v>4080.04</v>
      </c>
      <c r="F1997" s="21">
        <f>E1997*(1+C$2033)</f>
        <v>5076.793772</v>
      </c>
      <c r="G1997" s="22">
        <f>D1997*F1997</f>
        <v>0</v>
      </c>
      <c r="H1997" s="15"/>
      <c r="I1997" s="23"/>
      <c r="J1997" s="24"/>
    </row>
    <row r="1998" spans="1:10" ht="94.5" hidden="1" customHeight="1">
      <c r="A1998" s="25"/>
      <c r="B1998" s="26" t="s">
        <v>703</v>
      </c>
      <c r="C1998" s="19"/>
      <c r="D1998" s="57"/>
      <c r="E1998" s="21"/>
      <c r="F1998" s="21"/>
      <c r="G1998" s="22"/>
      <c r="H1998" s="15"/>
      <c r="I1998" s="23"/>
      <c r="J1998" s="24"/>
    </row>
    <row r="1999" spans="1:10" ht="18.75" hidden="1" customHeight="1">
      <c r="A1999" s="25"/>
      <c r="B1999" s="31"/>
      <c r="C1999" s="19"/>
      <c r="D1999" s="57"/>
      <c r="E1999" s="21"/>
      <c r="F1999" s="21"/>
      <c r="G1999" s="22"/>
      <c r="H1999" s="15"/>
      <c r="I1999" s="23"/>
      <c r="J1999" s="24"/>
    </row>
    <row r="2000" spans="1:10" ht="18.75" hidden="1" customHeight="1">
      <c r="A2000" s="25" t="s">
        <v>2106</v>
      </c>
      <c r="B2000" s="30" t="s">
        <v>705</v>
      </c>
      <c r="C2000" s="19" t="s">
        <v>7</v>
      </c>
      <c r="D2000" s="57"/>
      <c r="E2000" s="21">
        <v>5978.36</v>
      </c>
      <c r="F2000" s="21">
        <f>E2000*(1+C$2033)</f>
        <v>7438.8733479999992</v>
      </c>
      <c r="G2000" s="22">
        <f>D2000*F2000</f>
        <v>0</v>
      </c>
      <c r="H2000" s="15"/>
      <c r="I2000" s="23"/>
      <c r="J2000" s="24"/>
    </row>
    <row r="2001" spans="1:10" ht="94.5" hidden="1" customHeight="1">
      <c r="A2001" s="25"/>
      <c r="B2001" s="26" t="s">
        <v>706</v>
      </c>
      <c r="C2001" s="19"/>
      <c r="D2001" s="57"/>
      <c r="E2001" s="21"/>
      <c r="F2001" s="21"/>
      <c r="G2001" s="22"/>
      <c r="H2001" s="15"/>
      <c r="I2001" s="23"/>
      <c r="J2001" s="24"/>
    </row>
    <row r="2002" spans="1:10" ht="18.75" hidden="1" customHeight="1">
      <c r="A2002" s="25"/>
      <c r="B2002" s="31"/>
      <c r="C2002" s="19"/>
      <c r="D2002" s="57"/>
      <c r="E2002" s="21"/>
      <c r="F2002" s="21"/>
      <c r="G2002" s="22"/>
      <c r="H2002" s="15"/>
      <c r="I2002" s="23"/>
      <c r="J2002" s="24"/>
    </row>
    <row r="2003" spans="1:10" ht="18.75" hidden="1" customHeight="1">
      <c r="A2003" s="25" t="s">
        <v>2107</v>
      </c>
      <c r="B2003" s="30" t="s">
        <v>708</v>
      </c>
      <c r="C2003" s="19" t="s">
        <v>7</v>
      </c>
      <c r="D2003" s="57"/>
      <c r="E2003" s="21">
        <v>7577.76</v>
      </c>
      <c r="F2003" s="21">
        <f>E2003*(1+C$2033)</f>
        <v>9429.0067679999993</v>
      </c>
      <c r="G2003" s="22">
        <f>D2003*F2003</f>
        <v>0</v>
      </c>
      <c r="H2003" s="15"/>
      <c r="I2003" s="23"/>
      <c r="J2003" s="24"/>
    </row>
    <row r="2004" spans="1:10" ht="94.5" hidden="1" customHeight="1">
      <c r="A2004" s="25"/>
      <c r="B2004" s="26" t="s">
        <v>709</v>
      </c>
      <c r="C2004" s="19"/>
      <c r="D2004" s="57"/>
      <c r="E2004" s="21"/>
      <c r="F2004" s="21"/>
      <c r="G2004" s="22"/>
      <c r="H2004" s="15"/>
      <c r="I2004" s="23"/>
      <c r="J2004" s="24"/>
    </row>
    <row r="2005" spans="1:10" ht="18.75" hidden="1" customHeight="1">
      <c r="A2005" s="25"/>
      <c r="B2005" s="31"/>
      <c r="C2005" s="19"/>
      <c r="D2005" s="57"/>
      <c r="E2005" s="21"/>
      <c r="F2005" s="21"/>
      <c r="G2005" s="22"/>
      <c r="H2005" s="15"/>
      <c r="I2005" s="23"/>
      <c r="J2005" s="24"/>
    </row>
    <row r="2006" spans="1:10" ht="18.75" hidden="1" customHeight="1">
      <c r="A2006" s="25" t="s">
        <v>2108</v>
      </c>
      <c r="B2006" s="59" t="s">
        <v>2109</v>
      </c>
      <c r="C2006" s="19" t="s">
        <v>7</v>
      </c>
      <c r="D2006" s="57"/>
      <c r="E2006" s="21">
        <v>932.39</v>
      </c>
      <c r="F2006" s="21">
        <f>E2006*(1+C$2033)</f>
        <v>1160.172877</v>
      </c>
      <c r="G2006" s="22">
        <f>D2006*F2006</f>
        <v>0</v>
      </c>
      <c r="H2006" s="15"/>
      <c r="I2006" s="23"/>
      <c r="J2006" s="24"/>
    </row>
    <row r="2007" spans="1:10" ht="176.25" hidden="1" customHeight="1">
      <c r="A2007" s="25"/>
      <c r="B2007" s="31" t="s">
        <v>2110</v>
      </c>
      <c r="C2007" s="19"/>
      <c r="D2007" s="57"/>
      <c r="E2007" s="21"/>
      <c r="F2007" s="21"/>
      <c r="G2007" s="22"/>
      <c r="H2007" s="15"/>
      <c r="I2007" s="23"/>
      <c r="J2007" s="24"/>
    </row>
    <row r="2008" spans="1:10" ht="31.5" hidden="1" customHeight="1">
      <c r="A2008" s="25" t="s">
        <v>2111</v>
      </c>
      <c r="B2008" s="59" t="s">
        <v>2112</v>
      </c>
      <c r="C2008" s="19" t="s">
        <v>7</v>
      </c>
      <c r="D2008" s="57"/>
      <c r="E2008" s="21">
        <v>1174.45</v>
      </c>
      <c r="F2008" s="21">
        <f>E2008*(1+C$2033)</f>
        <v>1461.3681349999999</v>
      </c>
      <c r="G2008" s="22">
        <f>D2008*F2008</f>
        <v>0</v>
      </c>
      <c r="H2008" s="15"/>
      <c r="I2008" s="23"/>
      <c r="J2008" s="24"/>
    </row>
    <row r="2009" spans="1:10" ht="110.25" hidden="1" customHeight="1">
      <c r="A2009" s="25"/>
      <c r="B2009" s="31" t="s">
        <v>2113</v>
      </c>
      <c r="C2009" s="19"/>
      <c r="D2009" s="57"/>
      <c r="E2009" s="21"/>
      <c r="F2009" s="21"/>
      <c r="G2009" s="22"/>
      <c r="H2009" s="15"/>
      <c r="I2009" s="23"/>
      <c r="J2009" s="24"/>
    </row>
    <row r="2010" spans="1:10" ht="18.75" hidden="1" customHeight="1">
      <c r="A2010" s="25"/>
      <c r="B2010" s="31"/>
      <c r="C2010" s="19"/>
      <c r="D2010" s="57"/>
      <c r="E2010" s="21"/>
      <c r="F2010" s="21"/>
      <c r="G2010" s="22"/>
      <c r="H2010" s="15"/>
      <c r="I2010" s="23"/>
      <c r="J2010" s="24"/>
    </row>
    <row r="2011" spans="1:10" ht="31.5" hidden="1" customHeight="1">
      <c r="A2011" s="25" t="s">
        <v>2114</v>
      </c>
      <c r="B2011" s="59" t="s">
        <v>2115</v>
      </c>
      <c r="C2011" s="19" t="s">
        <v>7</v>
      </c>
      <c r="D2011" s="57"/>
      <c r="E2011" s="21">
        <v>1377.69</v>
      </c>
      <c r="F2011" s="21">
        <f>E2011*(1+C$2033)</f>
        <v>1714.259667</v>
      </c>
      <c r="G2011" s="22">
        <f>D2011*F2011</f>
        <v>0</v>
      </c>
      <c r="H2011" s="15"/>
      <c r="I2011" s="23"/>
      <c r="J2011" s="24"/>
    </row>
    <row r="2012" spans="1:10" ht="110.25" hidden="1" customHeight="1">
      <c r="A2012" s="25"/>
      <c r="B2012" s="31" t="s">
        <v>2116</v>
      </c>
      <c r="C2012" s="19"/>
      <c r="D2012" s="57"/>
      <c r="E2012" s="21"/>
      <c r="F2012" s="21"/>
      <c r="G2012" s="22"/>
      <c r="H2012" s="15"/>
      <c r="I2012" s="23"/>
      <c r="J2012" s="24"/>
    </row>
    <row r="2013" spans="1:10" ht="18.75" hidden="1" customHeight="1">
      <c r="A2013" s="25"/>
      <c r="B2013" s="31"/>
      <c r="C2013" s="19"/>
      <c r="D2013" s="57"/>
      <c r="E2013" s="21"/>
      <c r="F2013" s="21"/>
      <c r="G2013" s="22"/>
      <c r="H2013" s="15"/>
      <c r="I2013" s="23"/>
      <c r="J2013" s="24"/>
    </row>
    <row r="2014" spans="1:10" ht="18.75" hidden="1" customHeight="1">
      <c r="A2014" s="25" t="s">
        <v>2117</v>
      </c>
      <c r="B2014" s="59" t="s">
        <v>2118</v>
      </c>
      <c r="C2014" s="19" t="s">
        <v>7</v>
      </c>
      <c r="D2014" s="57"/>
      <c r="E2014" s="21">
        <v>84.12</v>
      </c>
      <c r="F2014" s="21">
        <f>E2014*(1+C$2033)</f>
        <v>104.67051600000001</v>
      </c>
      <c r="G2014" s="22">
        <f>D2014*F2014</f>
        <v>0</v>
      </c>
      <c r="H2014" s="15"/>
      <c r="I2014" s="23"/>
      <c r="J2014" s="24"/>
    </row>
    <row r="2015" spans="1:10" ht="220.5" hidden="1" customHeight="1">
      <c r="A2015" s="25"/>
      <c r="B2015" s="31" t="s">
        <v>2119</v>
      </c>
      <c r="C2015" s="19"/>
      <c r="D2015" s="57"/>
      <c r="E2015" s="21"/>
      <c r="F2015" s="21"/>
      <c r="G2015" s="22"/>
      <c r="H2015" s="15"/>
      <c r="I2015" s="23"/>
      <c r="J2015" s="24"/>
    </row>
    <row r="2016" spans="1:10" ht="18" hidden="1" customHeight="1">
      <c r="A2016" s="102"/>
      <c r="B2016" s="103"/>
      <c r="C2016" s="257" t="s">
        <v>82</v>
      </c>
      <c r="D2016" s="258"/>
      <c r="E2016" s="259"/>
      <c r="F2016" s="197"/>
      <c r="G2016" s="40">
        <f>SUM(G1842:G2015)</f>
        <v>0</v>
      </c>
      <c r="H2016" s="15"/>
      <c r="I2016" s="23"/>
      <c r="J2016" s="16"/>
    </row>
    <row r="2017" spans="1:10" ht="18.75" hidden="1" customHeight="1">
      <c r="A2017" s="10" t="s">
        <v>2120</v>
      </c>
      <c r="B2017" s="11" t="s">
        <v>2121</v>
      </c>
      <c r="C2017" s="19"/>
      <c r="D2017" s="57"/>
      <c r="E2017" s="21"/>
      <c r="F2017" s="21"/>
      <c r="G2017" s="22"/>
      <c r="H2017" s="15"/>
      <c r="I2017" s="23"/>
      <c r="J2017" s="16"/>
    </row>
    <row r="2018" spans="1:10" ht="18.75" hidden="1" customHeight="1">
      <c r="A2018" s="25" t="s">
        <v>2122</v>
      </c>
      <c r="B2018" s="30"/>
      <c r="C2018" s="19"/>
      <c r="D2018" s="57"/>
      <c r="E2018" s="21"/>
      <c r="F2018" s="21"/>
      <c r="G2018" s="22">
        <f>D2018*E2018</f>
        <v>0</v>
      </c>
      <c r="H2018" s="15"/>
      <c r="I2018" s="23"/>
      <c r="J2018" s="16"/>
    </row>
    <row r="2019" spans="1:10" ht="18.75" hidden="1" customHeight="1">
      <c r="A2019" s="25"/>
      <c r="B2019" s="26"/>
      <c r="C2019" s="19"/>
      <c r="D2019" s="57"/>
      <c r="E2019" s="21"/>
      <c r="F2019" s="21"/>
      <c r="G2019" s="22"/>
      <c r="H2019" s="15"/>
      <c r="I2019" s="23"/>
      <c r="J2019" s="16"/>
    </row>
    <row r="2020" spans="1:10" ht="18.75" hidden="1" customHeight="1">
      <c r="A2020" s="25" t="s">
        <v>2123</v>
      </c>
      <c r="B2020" s="30"/>
      <c r="C2020" s="19"/>
      <c r="D2020" s="57"/>
      <c r="E2020" s="21"/>
      <c r="F2020" s="21"/>
      <c r="G2020" s="22">
        <f>D2020*E2020</f>
        <v>0</v>
      </c>
      <c r="H2020" s="15"/>
      <c r="I2020" s="23"/>
      <c r="J2020" s="16"/>
    </row>
    <row r="2021" spans="1:10" ht="18.75" hidden="1" customHeight="1">
      <c r="A2021" s="25"/>
      <c r="B2021" s="31"/>
      <c r="C2021" s="19"/>
      <c r="D2021" s="57"/>
      <c r="E2021" s="21"/>
      <c r="F2021" s="21"/>
      <c r="G2021" s="22"/>
      <c r="H2021" s="15"/>
      <c r="I2021" s="23"/>
      <c r="J2021" s="16"/>
    </row>
    <row r="2022" spans="1:10" ht="18.75" hidden="1" customHeight="1">
      <c r="A2022" s="25" t="s">
        <v>2124</v>
      </c>
      <c r="B2022" s="30"/>
      <c r="C2022" s="19"/>
      <c r="D2022" s="57"/>
      <c r="E2022" s="21"/>
      <c r="F2022" s="21"/>
      <c r="G2022" s="22">
        <f>D2022*E2022</f>
        <v>0</v>
      </c>
      <c r="H2022" s="15"/>
      <c r="I2022" s="23"/>
      <c r="J2022" s="16"/>
    </row>
    <row r="2023" spans="1:10" ht="18.75" hidden="1" customHeight="1">
      <c r="A2023" s="25"/>
      <c r="B2023" s="31"/>
      <c r="C2023" s="19"/>
      <c r="D2023" s="57"/>
      <c r="E2023" s="21"/>
      <c r="F2023" s="21"/>
      <c r="G2023" s="22"/>
      <c r="H2023" s="15"/>
      <c r="I2023" s="23"/>
      <c r="J2023" s="16"/>
    </row>
    <row r="2024" spans="1:10" ht="18.75" hidden="1" customHeight="1">
      <c r="A2024" s="25" t="s">
        <v>2125</v>
      </c>
      <c r="B2024" s="30"/>
      <c r="C2024" s="19"/>
      <c r="D2024" s="57"/>
      <c r="E2024" s="21"/>
      <c r="F2024" s="21"/>
      <c r="G2024" s="22">
        <f>D2024*E2024</f>
        <v>0</v>
      </c>
      <c r="H2024" s="15"/>
      <c r="I2024" s="23"/>
      <c r="J2024" s="16"/>
    </row>
    <row r="2025" spans="1:10" ht="18.75" hidden="1" customHeight="1">
      <c r="A2025" s="25"/>
      <c r="B2025" s="31"/>
      <c r="C2025" s="19"/>
      <c r="D2025" s="57"/>
      <c r="E2025" s="21"/>
      <c r="F2025" s="21"/>
      <c r="G2025" s="22"/>
      <c r="H2025" s="15"/>
      <c r="I2025" s="23"/>
      <c r="J2025" s="16"/>
    </row>
    <row r="2026" spans="1:10" ht="18.75" hidden="1" customHeight="1">
      <c r="A2026" s="25" t="s">
        <v>2126</v>
      </c>
      <c r="B2026" s="30"/>
      <c r="C2026" s="19"/>
      <c r="D2026" s="57"/>
      <c r="E2026" s="21"/>
      <c r="F2026" s="21"/>
      <c r="G2026" s="22">
        <f>D2026*E2026</f>
        <v>0</v>
      </c>
      <c r="H2026" s="15"/>
      <c r="I2026" s="23"/>
      <c r="J2026" s="16"/>
    </row>
    <row r="2027" spans="1:10" ht="18.75" hidden="1" customHeight="1">
      <c r="A2027" s="25"/>
      <c r="B2027" s="114"/>
      <c r="C2027" s="19"/>
      <c r="D2027" s="57"/>
      <c r="E2027" s="21"/>
      <c r="F2027" s="21"/>
      <c r="G2027" s="22"/>
      <c r="H2027" s="15"/>
      <c r="I2027" s="23"/>
      <c r="J2027" s="16"/>
    </row>
    <row r="2028" spans="1:10" ht="18.75" hidden="1" customHeight="1">
      <c r="A2028" s="25" t="s">
        <v>2127</v>
      </c>
      <c r="B2028" s="30"/>
      <c r="C2028" s="19"/>
      <c r="D2028" s="57"/>
      <c r="E2028" s="21"/>
      <c r="F2028" s="21"/>
      <c r="G2028" s="22">
        <f>D2028*E2028</f>
        <v>0</v>
      </c>
      <c r="H2028" s="15"/>
      <c r="I2028" s="23"/>
      <c r="J2028" s="15"/>
    </row>
    <row r="2029" spans="1:10" ht="18.75" hidden="1" customHeight="1">
      <c r="A2029" s="25"/>
      <c r="B2029" s="26"/>
      <c r="C2029" s="81"/>
      <c r="D2029" s="108"/>
      <c r="E2029" s="82"/>
      <c r="F2029" s="82"/>
      <c r="G2029" s="38"/>
      <c r="H2029" s="15"/>
      <c r="I2029" s="23"/>
      <c r="J2029" s="90"/>
    </row>
    <row r="2030" spans="1:10" ht="18" hidden="1" customHeight="1">
      <c r="A2030" s="115"/>
      <c r="B2030" s="103"/>
      <c r="C2030" s="257" t="s">
        <v>82</v>
      </c>
      <c r="D2030" s="258"/>
      <c r="E2030" s="259"/>
      <c r="F2030" s="116"/>
      <c r="G2030" s="117">
        <f>SUM(G2017:G2029)</f>
        <v>0</v>
      </c>
      <c r="H2030" s="15"/>
      <c r="I2030" s="23"/>
      <c r="J2030" s="90"/>
    </row>
    <row r="2031" spans="1:10" ht="18.75" customHeight="1">
      <c r="A2031" s="118"/>
      <c r="B2031" s="119"/>
      <c r="C2031" s="262" t="s">
        <v>2128</v>
      </c>
      <c r="D2031" s="258"/>
      <c r="E2031" s="259"/>
      <c r="F2031" s="116"/>
      <c r="G2031" s="40">
        <f>G2016+G1841+G1768+G1750+G1717+G1646+G1560+G1512+G1464+G1450+G1349+G1313+G1256+G1204+G1137+G773+G711+G515+G358+G328+G291+G226+G195+G68</f>
        <v>482741.82900221355</v>
      </c>
      <c r="H2031" s="15"/>
      <c r="I2031" s="120"/>
      <c r="J2031" s="121"/>
    </row>
    <row r="2032" spans="1:10" ht="18.75" customHeight="1">
      <c r="A2032" s="118"/>
      <c r="B2032" s="122"/>
      <c r="C2032" s="233">
        <f>IF(+D3=2%,29.26%,IF(D3=3%,29.26%,IF(D3=4%,29.26%,IF(D3=5%,29.26%,0))))</f>
        <v>0.29260000000000003</v>
      </c>
      <c r="D2032" s="263" t="s">
        <v>2129</v>
      </c>
      <c r="E2032" s="264"/>
      <c r="F2032" s="116"/>
      <c r="G2032" s="124"/>
      <c r="H2032" s="228"/>
      <c r="I2032" s="120"/>
      <c r="J2032" s="121"/>
    </row>
    <row r="2033" spans="1:10" ht="18.75" customHeight="1">
      <c r="A2033" s="118"/>
      <c r="B2033" s="122"/>
      <c r="C2033" s="233">
        <f>IF(+D3=2%,22.47%,IF(D3=3%,23.12%,IF(D3=4%,23.77%,IF(D3=5%,24.43%,0))))</f>
        <v>0.24429999999999999</v>
      </c>
      <c r="D2033" s="262" t="s">
        <v>2130</v>
      </c>
      <c r="E2033" s="264"/>
      <c r="F2033" s="116"/>
      <c r="G2033" s="126" t="s">
        <v>2131</v>
      </c>
      <c r="H2033" s="228"/>
      <c r="I2033" s="120"/>
      <c r="J2033" s="121"/>
    </row>
    <row r="2034" spans="1:10" ht="18.75" customHeight="1" thickBot="1">
      <c r="A2034" s="118"/>
      <c r="B2034" s="122"/>
      <c r="C2034" s="262" t="s">
        <v>2132</v>
      </c>
      <c r="D2034" s="258"/>
      <c r="E2034" s="259"/>
      <c r="F2034" s="127"/>
      <c r="G2034" s="40">
        <f>SUM(G2016:G2033)</f>
        <v>482741.82900221355</v>
      </c>
      <c r="H2034" s="128"/>
      <c r="I2034" s="120"/>
      <c r="J2034" s="121"/>
    </row>
    <row r="2035" spans="1:10" ht="30" customHeight="1" thickBot="1">
      <c r="A2035" s="265" t="s">
        <v>2133</v>
      </c>
      <c r="B2035" s="252"/>
      <c r="C2035" s="252"/>
      <c r="D2035" s="252"/>
      <c r="E2035" s="252"/>
      <c r="F2035" s="252"/>
      <c r="G2035" s="252"/>
      <c r="H2035" s="253"/>
      <c r="I2035" s="129" t="s">
        <v>2134</v>
      </c>
      <c r="J2035" s="130" t="s">
        <v>2135</v>
      </c>
    </row>
    <row r="2036" spans="1:10" ht="51.75" customHeight="1" thickBot="1">
      <c r="A2036" s="251" t="s">
        <v>2153</v>
      </c>
      <c r="B2036" s="266"/>
      <c r="C2036" s="266"/>
      <c r="D2036" s="266"/>
      <c r="E2036" s="267" t="s">
        <v>2154</v>
      </c>
      <c r="F2036" s="267"/>
      <c r="G2036" s="267"/>
      <c r="H2036" s="131"/>
      <c r="I2036" s="132" t="s">
        <v>2136</v>
      </c>
      <c r="J2036" s="133">
        <v>45901</v>
      </c>
    </row>
    <row r="2037" spans="1:10" ht="49.5" customHeight="1" thickBot="1">
      <c r="A2037" s="251" t="s">
        <v>2155</v>
      </c>
      <c r="B2037" s="252"/>
      <c r="C2037" s="252"/>
      <c r="D2037" s="253"/>
      <c r="E2037" s="134"/>
      <c r="F2037" s="134"/>
      <c r="G2037" s="134"/>
      <c r="H2037" s="135"/>
      <c r="I2037" s="136"/>
      <c r="J2037" s="137"/>
    </row>
    <row r="2038" spans="1:10" ht="18" customHeight="1">
      <c r="A2038" s="138"/>
      <c r="B2038" s="139"/>
      <c r="C2038" s="140"/>
      <c r="D2038" s="141"/>
      <c r="E2038" s="142"/>
      <c r="F2038" s="142"/>
      <c r="G2038" s="141"/>
      <c r="H2038" s="143"/>
      <c r="I2038" s="144"/>
      <c r="J2038" s="145"/>
    </row>
    <row r="2039" spans="1:10" ht="18" customHeight="1">
      <c r="A2039" s="138"/>
      <c r="B2039" s="139"/>
      <c r="C2039" s="140"/>
      <c r="D2039" s="141"/>
      <c r="E2039" s="142"/>
      <c r="F2039" s="142"/>
      <c r="G2039" s="141"/>
      <c r="H2039" s="143"/>
      <c r="I2039" s="144"/>
      <c r="J2039" s="145"/>
    </row>
    <row r="2040" spans="1:10" ht="18" customHeight="1">
      <c r="A2040" s="138"/>
      <c r="B2040" s="139"/>
      <c r="C2040" s="140"/>
      <c r="D2040" s="141"/>
      <c r="E2040" s="142"/>
      <c r="F2040" s="142"/>
      <c r="G2040" s="141"/>
      <c r="H2040" s="143"/>
      <c r="I2040" s="144"/>
      <c r="J2040" s="145"/>
    </row>
    <row r="2041" spans="1:10" ht="18" customHeight="1">
      <c r="A2041" s="138"/>
      <c r="B2041" s="139"/>
      <c r="C2041" s="140"/>
      <c r="D2041" s="141"/>
      <c r="E2041" s="142"/>
      <c r="F2041" s="142"/>
      <c r="G2041" s="141">
        <f>SUM(G13:G1789)/2</f>
        <v>476620.15295821341</v>
      </c>
      <c r="H2041" s="143"/>
      <c r="I2041" s="144"/>
      <c r="J2041" s="145"/>
    </row>
    <row r="2042" spans="1:10" ht="18" customHeight="1">
      <c r="A2042" s="138"/>
      <c r="B2042" s="139"/>
      <c r="C2042" s="140"/>
      <c r="D2042" s="141"/>
      <c r="E2042" s="142"/>
      <c r="F2042" s="142"/>
      <c r="G2042" s="141"/>
      <c r="H2042" s="143"/>
      <c r="I2042" s="144"/>
      <c r="J2042" s="145"/>
    </row>
    <row r="2043" spans="1:10" ht="18" customHeight="1">
      <c r="A2043" s="138"/>
      <c r="B2043" s="146"/>
      <c r="C2043" s="140"/>
      <c r="D2043" s="141"/>
      <c r="E2043" s="142"/>
      <c r="F2043" s="142"/>
      <c r="G2043" s="141"/>
      <c r="H2043" s="143"/>
      <c r="I2043" s="144"/>
      <c r="J2043" s="145"/>
    </row>
  </sheetData>
  <mergeCells count="231">
    <mergeCell ref="B1:J1"/>
    <mergeCell ref="A2:B2"/>
    <mergeCell ref="C2:D2"/>
    <mergeCell ref="G2:J2"/>
    <mergeCell ref="A3:B3"/>
    <mergeCell ref="F3:J3"/>
    <mergeCell ref="H13:J13"/>
    <mergeCell ref="C68:E68"/>
    <mergeCell ref="H76:J76"/>
    <mergeCell ref="H79:J79"/>
    <mergeCell ref="H82:J82"/>
    <mergeCell ref="H148:J148"/>
    <mergeCell ref="A4:A5"/>
    <mergeCell ref="B4:B5"/>
    <mergeCell ref="C4:C5"/>
    <mergeCell ref="D4:F4"/>
    <mergeCell ref="H4:J4"/>
    <mergeCell ref="H5:J5"/>
    <mergeCell ref="H187:J187"/>
    <mergeCell ref="H194:J194"/>
    <mergeCell ref="C195:E195"/>
    <mergeCell ref="H200:J200"/>
    <mergeCell ref="H206:J207"/>
    <mergeCell ref="C226:E226"/>
    <mergeCell ref="H166:J166"/>
    <mergeCell ref="H169:J169"/>
    <mergeCell ref="H172:J172"/>
    <mergeCell ref="H175:J175"/>
    <mergeCell ref="H178:J178"/>
    <mergeCell ref="H181:J182"/>
    <mergeCell ref="H264:J264"/>
    <mergeCell ref="H286:J286"/>
    <mergeCell ref="H289:J289"/>
    <mergeCell ref="C291:E291"/>
    <mergeCell ref="H293:J293"/>
    <mergeCell ref="H296:J296"/>
    <mergeCell ref="H228:J228"/>
    <mergeCell ref="H231:J231"/>
    <mergeCell ref="H234:J234"/>
    <mergeCell ref="H237:J237"/>
    <mergeCell ref="H240:J240"/>
    <mergeCell ref="H246:J247"/>
    <mergeCell ref="C328:E328"/>
    <mergeCell ref="H331:J331"/>
    <mergeCell ref="H347:J347"/>
    <mergeCell ref="H356:J356"/>
    <mergeCell ref="C358:E358"/>
    <mergeCell ref="H367:J367"/>
    <mergeCell ref="H305:J305"/>
    <mergeCell ref="H311:J311"/>
    <mergeCell ref="H314:J314"/>
    <mergeCell ref="H320:J320"/>
    <mergeCell ref="H323:J323"/>
    <mergeCell ref="H326:J326"/>
    <mergeCell ref="H440:J440"/>
    <mergeCell ref="H442:J442"/>
    <mergeCell ref="H449:J449"/>
    <mergeCell ref="H478:J478"/>
    <mergeCell ref="H481:J481"/>
    <mergeCell ref="H484:J484"/>
    <mergeCell ref="H382:J382"/>
    <mergeCell ref="H398:J398"/>
    <mergeCell ref="H413:J413"/>
    <mergeCell ref="H432:J432"/>
    <mergeCell ref="H434:J434"/>
    <mergeCell ref="H439:J439"/>
    <mergeCell ref="H527:J527"/>
    <mergeCell ref="H530:J530"/>
    <mergeCell ref="H531:J531"/>
    <mergeCell ref="H543:J543"/>
    <mergeCell ref="H546:J546"/>
    <mergeCell ref="H552:J552"/>
    <mergeCell ref="H497:J497"/>
    <mergeCell ref="H507:J507"/>
    <mergeCell ref="C515:E515"/>
    <mergeCell ref="H518:J518"/>
    <mergeCell ref="H521:J521"/>
    <mergeCell ref="H524:J524"/>
    <mergeCell ref="H638:J638"/>
    <mergeCell ref="H640:J640"/>
    <mergeCell ref="H642:J642"/>
    <mergeCell ref="H644:J644"/>
    <mergeCell ref="H646:J646"/>
    <mergeCell ref="H648:J648"/>
    <mergeCell ref="H558:J558"/>
    <mergeCell ref="H561:J561"/>
    <mergeCell ref="H570:J570"/>
    <mergeCell ref="H578:J578"/>
    <mergeCell ref="H585:J585"/>
    <mergeCell ref="H595:J595"/>
    <mergeCell ref="H684:J684"/>
    <mergeCell ref="H703:J703"/>
    <mergeCell ref="H709:J709"/>
    <mergeCell ref="C711:E711"/>
    <mergeCell ref="H723:J723"/>
    <mergeCell ref="H750:J750"/>
    <mergeCell ref="H650:J650"/>
    <mergeCell ref="H652:J652"/>
    <mergeCell ref="H654:J654"/>
    <mergeCell ref="H659:J659"/>
    <mergeCell ref="H674:J674"/>
    <mergeCell ref="H677:J677"/>
    <mergeCell ref="H767:J767"/>
    <mergeCell ref="H771:J771"/>
    <mergeCell ref="C773:E773"/>
    <mergeCell ref="H801:J801"/>
    <mergeCell ref="H803:J803"/>
    <mergeCell ref="H817:J817"/>
    <mergeCell ref="H752:J752"/>
    <mergeCell ref="H754:J754"/>
    <mergeCell ref="H756:J756"/>
    <mergeCell ref="H758:J758"/>
    <mergeCell ref="H760:J760"/>
    <mergeCell ref="H764:J764"/>
    <mergeCell ref="H897:J897"/>
    <mergeCell ref="H899:J899"/>
    <mergeCell ref="H901:J901"/>
    <mergeCell ref="H1003:J1003"/>
    <mergeCell ref="H1004:J1004"/>
    <mergeCell ref="H1006:J1006"/>
    <mergeCell ref="H823:J823"/>
    <mergeCell ref="H848:J848"/>
    <mergeCell ref="H850:J850"/>
    <mergeCell ref="H878:J878"/>
    <mergeCell ref="H882:J882"/>
    <mergeCell ref="H895:J895"/>
    <mergeCell ref="H1150:J1150"/>
    <mergeCell ref="H1154:J1154"/>
    <mergeCell ref="C1204:E1204"/>
    <mergeCell ref="H1210:J1210"/>
    <mergeCell ref="H1213:J1213"/>
    <mergeCell ref="H1216:J1216"/>
    <mergeCell ref="H1022:J1022"/>
    <mergeCell ref="H1034:J1034"/>
    <mergeCell ref="H1099:J1099"/>
    <mergeCell ref="C1137:E1137"/>
    <mergeCell ref="H1146:J1146"/>
    <mergeCell ref="H1148:J1148"/>
    <mergeCell ref="H1281:J1281"/>
    <mergeCell ref="H1290:J1290"/>
    <mergeCell ref="C1313:E1313"/>
    <mergeCell ref="H1316:J1316"/>
    <mergeCell ref="H1319:J1319"/>
    <mergeCell ref="H1325:J1325"/>
    <mergeCell ref="H1219:J1219"/>
    <mergeCell ref="H1241:J1241"/>
    <mergeCell ref="C1256:E1256"/>
    <mergeCell ref="H1259:J1259"/>
    <mergeCell ref="H1262:J1262"/>
    <mergeCell ref="H1278:J1278"/>
    <mergeCell ref="H1367:J1367"/>
    <mergeCell ref="H1401:J1401"/>
    <mergeCell ref="H1410:J1410"/>
    <mergeCell ref="H1417:J1417"/>
    <mergeCell ref="H1433:J1433"/>
    <mergeCell ref="C1450:E1450"/>
    <mergeCell ref="H1334:J1334"/>
    <mergeCell ref="H1337:J1337"/>
    <mergeCell ref="H1340:J1340"/>
    <mergeCell ref="C1349:E1349"/>
    <mergeCell ref="H1361:J1361"/>
    <mergeCell ref="H1362:J1362"/>
    <mergeCell ref="H1485:J1485"/>
    <mergeCell ref="H1488:J1488"/>
    <mergeCell ref="H1494:J1495"/>
    <mergeCell ref="H1504:J1504"/>
    <mergeCell ref="H1507:J1507"/>
    <mergeCell ref="H1510:J1510"/>
    <mergeCell ref="H1453:J1453"/>
    <mergeCell ref="H1462:J1462"/>
    <mergeCell ref="C1464:E1464"/>
    <mergeCell ref="H1467:J1467"/>
    <mergeCell ref="H1473:J1474"/>
    <mergeCell ref="H1479:J1479"/>
    <mergeCell ref="H1555:J1555"/>
    <mergeCell ref="H1558:J1558"/>
    <mergeCell ref="C1560:E1560"/>
    <mergeCell ref="H1570:J1570"/>
    <mergeCell ref="H1576:J1576"/>
    <mergeCell ref="H1618:J1618"/>
    <mergeCell ref="C1512:E1512"/>
    <mergeCell ref="H1539:J1539"/>
    <mergeCell ref="H1542:J1542"/>
    <mergeCell ref="H1546:J1546"/>
    <mergeCell ref="H1549:J1549"/>
    <mergeCell ref="H1552:J1552"/>
    <mergeCell ref="H1698:J1698"/>
    <mergeCell ref="H1702:J1702"/>
    <mergeCell ref="H1711:J1711"/>
    <mergeCell ref="C1717:E1717"/>
    <mergeCell ref="C1750:E1750"/>
    <mergeCell ref="H1753:J1754"/>
    <mergeCell ref="H1629:J1629"/>
    <mergeCell ref="H1632:J1632"/>
    <mergeCell ref="C1646:E1646"/>
    <mergeCell ref="H1661:J1661"/>
    <mergeCell ref="H1667:J1667"/>
    <mergeCell ref="H1683:J1683"/>
    <mergeCell ref="H1792:J1792"/>
    <mergeCell ref="H1794:J1794"/>
    <mergeCell ref="H1796:J1796"/>
    <mergeCell ref="H1798:J1798"/>
    <mergeCell ref="H1800:J1800"/>
    <mergeCell ref="H1832:J1832"/>
    <mergeCell ref="C1768:E1768"/>
    <mergeCell ref="H1782:J1782"/>
    <mergeCell ref="H1784:J1784"/>
    <mergeCell ref="H1786:J1786"/>
    <mergeCell ref="H1788:J1788"/>
    <mergeCell ref="H1790:J1790"/>
    <mergeCell ref="H1926:J1926"/>
    <mergeCell ref="H1930:J1930"/>
    <mergeCell ref="H1936:J1936"/>
    <mergeCell ref="H1945:J1945"/>
    <mergeCell ref="H1948:J1948"/>
    <mergeCell ref="C2016:E2016"/>
    <mergeCell ref="H1835:J1835"/>
    <mergeCell ref="C1841:E1841"/>
    <mergeCell ref="H1895:J1895"/>
    <mergeCell ref="C1910:C1911"/>
    <mergeCell ref="H1922:J1922"/>
    <mergeCell ref="H1924:J1924"/>
    <mergeCell ref="A2036:D2036"/>
    <mergeCell ref="E2036:G2036"/>
    <mergeCell ref="A2037:D2037"/>
    <mergeCell ref="C2030:E2030"/>
    <mergeCell ref="C2031:E2031"/>
    <mergeCell ref="D2032:E2032"/>
    <mergeCell ref="D2033:E2033"/>
    <mergeCell ref="C2034:E2034"/>
    <mergeCell ref="A2035:H2035"/>
  </mergeCells>
  <pageMargins left="0.7" right="0.7" top="0.75" bottom="0.75" header="0.3" footer="0.3"/>
  <pageSetup scale="41" fitToHeight="0" orientation="landscape" r:id="rId1"/>
  <headerFooter>
    <oddFooter>&amp;RPágina &amp;P de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00"/>
  <sheetViews>
    <sheetView topLeftCell="A7" workbookViewId="0">
      <selection activeCell="W37" sqref="W37"/>
    </sheetView>
  </sheetViews>
  <sheetFormatPr defaultColWidth="14.42578125" defaultRowHeight="15" customHeight="1"/>
  <cols>
    <col min="1" max="1" width="8" customWidth="1"/>
    <col min="2" max="2" width="46.5703125" customWidth="1"/>
    <col min="3" max="3" width="11.28515625" customWidth="1"/>
    <col min="4" max="4" width="10.85546875" customWidth="1"/>
    <col min="5" max="5" width="8.5703125" customWidth="1"/>
    <col min="6" max="6" width="10.85546875" customWidth="1"/>
    <col min="7" max="7" width="8.42578125" customWidth="1"/>
    <col min="8" max="8" width="10.85546875" customWidth="1"/>
    <col min="9" max="9" width="8.28515625" customWidth="1"/>
    <col min="10" max="10" width="10.85546875" customWidth="1"/>
    <col min="11" max="11" width="8.85546875" customWidth="1"/>
    <col min="12" max="12" width="10.85546875" customWidth="1"/>
    <col min="13" max="13" width="8.42578125" customWidth="1"/>
    <col min="14" max="14" width="10.85546875" customWidth="1"/>
    <col min="15" max="15" width="9.28515625" customWidth="1"/>
    <col min="16" max="17" width="10.85546875" customWidth="1"/>
    <col min="18" max="18" width="8" customWidth="1"/>
    <col min="19" max="20" width="8" hidden="1" customWidth="1"/>
    <col min="21" max="25" width="8" customWidth="1"/>
  </cols>
  <sheetData>
    <row r="1" spans="1:20" ht="18" customHeight="1">
      <c r="A1" s="294" t="s">
        <v>2137</v>
      </c>
      <c r="B1" s="258"/>
      <c r="C1" s="258"/>
      <c r="D1" s="258"/>
      <c r="E1" s="258"/>
      <c r="F1" s="258"/>
      <c r="G1" s="258"/>
      <c r="H1" s="258"/>
      <c r="I1" s="258"/>
      <c r="J1" s="258"/>
      <c r="K1" s="258"/>
      <c r="L1" s="258"/>
      <c r="M1" s="258"/>
      <c r="N1" s="258"/>
      <c r="O1" s="258"/>
      <c r="P1" s="258"/>
      <c r="Q1" s="259"/>
    </row>
    <row r="2" spans="1:20" ht="15.75" customHeight="1">
      <c r="A2" s="147"/>
      <c r="B2" s="292" t="s">
        <v>2254</v>
      </c>
      <c r="C2" s="258"/>
      <c r="D2" s="258"/>
      <c r="E2" s="258"/>
      <c r="F2" s="258"/>
      <c r="G2" s="258"/>
      <c r="H2" s="259"/>
      <c r="I2" s="292" t="s">
        <v>2242</v>
      </c>
      <c r="J2" s="258"/>
      <c r="K2" s="258"/>
      <c r="L2" s="258"/>
      <c r="M2" s="258"/>
      <c r="N2" s="258"/>
      <c r="O2" s="258"/>
      <c r="P2" s="258"/>
      <c r="Q2" s="259"/>
    </row>
    <row r="3" spans="1:20" ht="15.75" customHeight="1">
      <c r="A3" s="147"/>
      <c r="B3" s="292" t="s">
        <v>2243</v>
      </c>
      <c r="C3" s="258"/>
      <c r="D3" s="258"/>
      <c r="E3" s="258"/>
      <c r="F3" s="258"/>
      <c r="G3" s="258"/>
      <c r="H3" s="259"/>
      <c r="I3" s="292" t="s">
        <v>2245</v>
      </c>
      <c r="J3" s="258"/>
      <c r="K3" s="258"/>
      <c r="L3" s="258"/>
      <c r="M3" s="258"/>
      <c r="N3" s="258"/>
      <c r="O3" s="258"/>
      <c r="P3" s="258"/>
      <c r="Q3" s="259"/>
    </row>
    <row r="4" spans="1:20" ht="15.75" customHeight="1">
      <c r="A4" s="148"/>
      <c r="B4" s="292" t="s">
        <v>2255</v>
      </c>
      <c r="C4" s="258"/>
      <c r="D4" s="258"/>
      <c r="E4" s="258"/>
      <c r="F4" s="258"/>
      <c r="G4" s="258"/>
      <c r="H4" s="258"/>
      <c r="I4" s="258"/>
      <c r="J4" s="258"/>
      <c r="K4" s="258"/>
      <c r="L4" s="258"/>
      <c r="M4" s="258"/>
      <c r="N4" s="258"/>
      <c r="O4" s="258"/>
      <c r="P4" s="258"/>
      <c r="Q4" s="259"/>
    </row>
    <row r="5" spans="1:20" ht="18.75" customHeight="1">
      <c r="A5" s="293" t="s">
        <v>5</v>
      </c>
      <c r="B5" s="299" t="s">
        <v>6</v>
      </c>
      <c r="C5" s="300" t="s">
        <v>2138</v>
      </c>
      <c r="D5" s="296" t="s">
        <v>2139</v>
      </c>
      <c r="E5" s="297" t="s">
        <v>2140</v>
      </c>
      <c r="F5" s="259"/>
      <c r="G5" s="297" t="s">
        <v>2141</v>
      </c>
      <c r="H5" s="259"/>
      <c r="I5" s="297" t="s">
        <v>2142</v>
      </c>
      <c r="J5" s="259"/>
      <c r="K5" s="297" t="s">
        <v>2143</v>
      </c>
      <c r="L5" s="259"/>
      <c r="M5" s="297" t="s">
        <v>2144</v>
      </c>
      <c r="N5" s="259"/>
      <c r="O5" s="297" t="s">
        <v>2145</v>
      </c>
      <c r="P5" s="259"/>
      <c r="Q5" s="298" t="s">
        <v>2146</v>
      </c>
    </row>
    <row r="6" spans="1:20" ht="22.5" customHeight="1">
      <c r="A6" s="287"/>
      <c r="B6" s="287"/>
      <c r="C6" s="287"/>
      <c r="D6" s="287"/>
      <c r="E6" s="149" t="s">
        <v>2147</v>
      </c>
      <c r="F6" s="150" t="s">
        <v>2148</v>
      </c>
      <c r="G6" s="149" t="s">
        <v>2147</v>
      </c>
      <c r="H6" s="150" t="s">
        <v>2148</v>
      </c>
      <c r="I6" s="149" t="s">
        <v>2147</v>
      </c>
      <c r="J6" s="150" t="s">
        <v>2148</v>
      </c>
      <c r="K6" s="149" t="s">
        <v>2147</v>
      </c>
      <c r="L6" s="150" t="s">
        <v>2148</v>
      </c>
      <c r="M6" s="149" t="s">
        <v>2147</v>
      </c>
      <c r="N6" s="150" t="s">
        <v>2148</v>
      </c>
      <c r="O6" s="149" t="s">
        <v>2147</v>
      </c>
      <c r="P6" s="150" t="s">
        <v>2148</v>
      </c>
      <c r="Q6" s="287"/>
    </row>
    <row r="7" spans="1:20">
      <c r="A7" s="151">
        <v>1</v>
      </c>
      <c r="B7" s="152" t="str">
        <f>PLANILHA!B6</f>
        <v>INSTALAÇÃO DOS SERVIÇOS DE ENGENHARIA</v>
      </c>
      <c r="C7" s="153">
        <f>'PLANILHA ORÇAMENTÁRIA'!G68</f>
        <v>1530.71096703525</v>
      </c>
      <c r="D7" s="154">
        <f t="shared" ref="D7:D31" si="0">C7/$C$33</f>
        <v>3.170868723348669E-3</v>
      </c>
      <c r="E7" s="155">
        <v>1</v>
      </c>
      <c r="F7" s="153">
        <f t="shared" ref="F7:F31" si="1">C7*E7</f>
        <v>1530.71096703525</v>
      </c>
      <c r="G7" s="155"/>
      <c r="H7" s="173">
        <f t="shared" ref="H7:H31" si="2">C7*G7</f>
        <v>0</v>
      </c>
      <c r="I7" s="155"/>
      <c r="J7" s="153">
        <f t="shared" ref="J7:J31" si="3">C7*I7</f>
        <v>0</v>
      </c>
      <c r="K7" s="155"/>
      <c r="L7" s="153">
        <f t="shared" ref="L7:L31" si="4">C7*K7</f>
        <v>0</v>
      </c>
      <c r="M7" s="155"/>
      <c r="N7" s="153">
        <f t="shared" ref="N7:N31" si="5">C7*M7</f>
        <v>0</v>
      </c>
      <c r="O7" s="171"/>
      <c r="P7" s="153">
        <f t="shared" ref="P7:P31" si="6">C7*O7</f>
        <v>0</v>
      </c>
      <c r="Q7" s="153">
        <f t="shared" ref="Q7:Q31" si="7">F7+H7+J7+L7+N7+P7</f>
        <v>1530.71096703525</v>
      </c>
      <c r="S7" s="193">
        <f>E7+G7+I7+K7+M7+O7</f>
        <v>1</v>
      </c>
      <c r="T7" s="193">
        <f>E7+G7+I7+K7+M7+O7</f>
        <v>1</v>
      </c>
    </row>
    <row r="8" spans="1:20">
      <c r="A8" s="156">
        <v>2</v>
      </c>
      <c r="B8" s="157" t="str">
        <f>PLANILHA!B69</f>
        <v>DEMOLIÇÕES E REMOÇÕES</v>
      </c>
      <c r="C8" s="153">
        <f>'PLANILHA ORÇAMENTÁRIA'!G195</f>
        <v>18125.299331932063</v>
      </c>
      <c r="D8" s="154">
        <f t="shared" si="0"/>
        <v>3.7546568875946644E-2</v>
      </c>
      <c r="E8" s="158">
        <v>1</v>
      </c>
      <c r="F8" s="153">
        <f t="shared" si="1"/>
        <v>18125.299331932063</v>
      </c>
      <c r="G8" s="158"/>
      <c r="H8" s="173">
        <f t="shared" si="2"/>
        <v>0</v>
      </c>
      <c r="I8" s="158"/>
      <c r="J8" s="153">
        <f t="shared" si="3"/>
        <v>0</v>
      </c>
      <c r="K8" s="158"/>
      <c r="L8" s="153">
        <f t="shared" si="4"/>
        <v>0</v>
      </c>
      <c r="M8" s="158"/>
      <c r="N8" s="153">
        <f t="shared" si="5"/>
        <v>0</v>
      </c>
      <c r="O8" s="172"/>
      <c r="P8" s="153">
        <f t="shared" si="6"/>
        <v>0</v>
      </c>
      <c r="Q8" s="153">
        <f t="shared" si="7"/>
        <v>18125.299331932063</v>
      </c>
      <c r="S8" s="193">
        <f t="shared" ref="S8:S31" si="8">E8+G8+I8+K8+M8+O8</f>
        <v>1</v>
      </c>
      <c r="T8" s="193">
        <f t="shared" ref="T8:T31" si="9">E8+G8+I8+K8+M8+O8</f>
        <v>1</v>
      </c>
    </row>
    <row r="9" spans="1:20">
      <c r="A9" s="151">
        <v>3</v>
      </c>
      <c r="B9" s="157" t="str">
        <f>PLANILHA!B196</f>
        <v>TRABALHOS EM TERRA</v>
      </c>
      <c r="C9" s="153">
        <f>'PLANILHA ORÇAMENTÁRIA'!G226</f>
        <v>1849.6602867968224</v>
      </c>
      <c r="D9" s="154">
        <f t="shared" si="0"/>
        <v>3.8315724382532047E-3</v>
      </c>
      <c r="E9" s="158">
        <v>1</v>
      </c>
      <c r="F9" s="153">
        <f t="shared" si="1"/>
        <v>1849.6602867968224</v>
      </c>
      <c r="G9" s="158"/>
      <c r="H9" s="173">
        <f t="shared" si="2"/>
        <v>0</v>
      </c>
      <c r="I9" s="158"/>
      <c r="J9" s="153">
        <f t="shared" si="3"/>
        <v>0</v>
      </c>
      <c r="K9" s="158"/>
      <c r="L9" s="153">
        <f t="shared" si="4"/>
        <v>0</v>
      </c>
      <c r="M9" s="158"/>
      <c r="N9" s="153">
        <f t="shared" si="5"/>
        <v>0</v>
      </c>
      <c r="O9" s="172"/>
      <c r="P9" s="153">
        <f t="shared" si="6"/>
        <v>0</v>
      </c>
      <c r="Q9" s="153">
        <f t="shared" si="7"/>
        <v>1849.6602867968224</v>
      </c>
      <c r="S9" s="193">
        <f t="shared" si="8"/>
        <v>1</v>
      </c>
      <c r="T9" s="193">
        <f t="shared" si="9"/>
        <v>1</v>
      </c>
    </row>
    <row r="10" spans="1:20">
      <c r="A10" s="156">
        <v>4</v>
      </c>
      <c r="B10" s="157" t="str">
        <f>PLANILHA!B227</f>
        <v>SONDAGEM, FUNDAÇÕES, MUROS E CONTENÇÕES</v>
      </c>
      <c r="C10" s="173">
        <f>'PLANILHA ORÇAMENTÁRIA'!G291</f>
        <v>24030.093462435063</v>
      </c>
      <c r="D10" s="154">
        <f t="shared" si="0"/>
        <v>4.9778353601765225E-2</v>
      </c>
      <c r="E10" s="158">
        <v>1</v>
      </c>
      <c r="F10" s="153">
        <f t="shared" si="1"/>
        <v>24030.093462435063</v>
      </c>
      <c r="G10" s="158"/>
      <c r="H10" s="173">
        <f t="shared" si="2"/>
        <v>0</v>
      </c>
      <c r="I10" s="158"/>
      <c r="J10" s="153">
        <f t="shared" si="3"/>
        <v>0</v>
      </c>
      <c r="K10" s="158"/>
      <c r="L10" s="153">
        <f t="shared" si="4"/>
        <v>0</v>
      </c>
      <c r="M10" s="158"/>
      <c r="N10" s="153">
        <f t="shared" si="5"/>
        <v>0</v>
      </c>
      <c r="O10" s="172"/>
      <c r="P10" s="153">
        <f t="shared" si="6"/>
        <v>0</v>
      </c>
      <c r="Q10" s="173">
        <f t="shared" si="7"/>
        <v>24030.093462435063</v>
      </c>
      <c r="S10" s="193">
        <f t="shared" si="8"/>
        <v>1</v>
      </c>
      <c r="T10" s="193">
        <f t="shared" si="9"/>
        <v>1</v>
      </c>
    </row>
    <row r="11" spans="1:20">
      <c r="A11" s="151">
        <v>5</v>
      </c>
      <c r="B11" s="157" t="str">
        <f>PLANILHA!B292</f>
        <v>SUPERESTRUTURA</v>
      </c>
      <c r="C11" s="173">
        <f>'PLANILHA ORÇAMENTÁRIA'!G328</f>
        <v>44203.157618790166</v>
      </c>
      <c r="D11" s="154">
        <f t="shared" si="0"/>
        <v>9.1566868589271322E-2</v>
      </c>
      <c r="E11" s="158">
        <v>0.25</v>
      </c>
      <c r="F11" s="153">
        <f t="shared" si="1"/>
        <v>11050.789404697542</v>
      </c>
      <c r="G11" s="158">
        <v>0.35</v>
      </c>
      <c r="H11" s="173">
        <f t="shared" si="2"/>
        <v>15471.105166576557</v>
      </c>
      <c r="I11" s="158">
        <v>0.15</v>
      </c>
      <c r="J11" s="153">
        <f t="shared" si="3"/>
        <v>6630.4736428185251</v>
      </c>
      <c r="K11" s="158">
        <v>0.25</v>
      </c>
      <c r="L11" s="153">
        <f t="shared" si="4"/>
        <v>11050.789404697542</v>
      </c>
      <c r="M11" s="158"/>
      <c r="N11" s="153">
        <f t="shared" si="5"/>
        <v>0</v>
      </c>
      <c r="O11" s="172"/>
      <c r="P11" s="153">
        <f t="shared" si="6"/>
        <v>0</v>
      </c>
      <c r="Q11" s="173">
        <f t="shared" si="7"/>
        <v>44203.157618790166</v>
      </c>
      <c r="S11" s="193">
        <f t="shared" si="8"/>
        <v>1</v>
      </c>
      <c r="T11" s="193">
        <f t="shared" si="9"/>
        <v>1</v>
      </c>
    </row>
    <row r="12" spans="1:20">
      <c r="A12" s="156">
        <v>6</v>
      </c>
      <c r="B12" s="157" t="str">
        <f>PLANILHA!B329</f>
        <v>ALVENARIA</v>
      </c>
      <c r="C12" s="153">
        <f>'PLANILHA ORÇAMENTÁRIA'!G358</f>
        <v>21882.4936947592</v>
      </c>
      <c r="D12" s="154">
        <f t="shared" si="0"/>
        <v>4.53295993429624E-2</v>
      </c>
      <c r="E12" s="158">
        <v>0.3</v>
      </c>
      <c r="F12" s="153">
        <f t="shared" si="1"/>
        <v>6564.7481084277597</v>
      </c>
      <c r="G12" s="158">
        <v>0.25</v>
      </c>
      <c r="H12" s="173">
        <f t="shared" si="2"/>
        <v>5470.6234236897999</v>
      </c>
      <c r="I12" s="158">
        <v>0.25</v>
      </c>
      <c r="J12" s="153">
        <f t="shared" si="3"/>
        <v>5470.6234236897999</v>
      </c>
      <c r="K12" s="158">
        <v>0.2</v>
      </c>
      <c r="L12" s="153">
        <f t="shared" si="4"/>
        <v>4376.4987389518401</v>
      </c>
      <c r="M12" s="158"/>
      <c r="N12" s="153">
        <f t="shared" si="5"/>
        <v>0</v>
      </c>
      <c r="O12" s="172"/>
      <c r="P12" s="153">
        <f t="shared" si="6"/>
        <v>0</v>
      </c>
      <c r="Q12" s="153">
        <f t="shared" si="7"/>
        <v>21882.493694759196</v>
      </c>
      <c r="S12" s="193">
        <f t="shared" si="8"/>
        <v>1</v>
      </c>
      <c r="T12" s="193">
        <f t="shared" si="9"/>
        <v>1</v>
      </c>
    </row>
    <row r="13" spans="1:20">
      <c r="A13" s="151">
        <v>7</v>
      </c>
      <c r="B13" s="157" t="str">
        <f>PLANILHA!B359</f>
        <v>COBERTURA E FORRO</v>
      </c>
      <c r="C13" s="173">
        <f>'PLANILHA ORÇAMENTÁRIA'!G515</f>
        <v>67686.541035305636</v>
      </c>
      <c r="D13" s="154">
        <f t="shared" si="0"/>
        <v>0.14021271198977722</v>
      </c>
      <c r="E13" s="158">
        <v>0.15</v>
      </c>
      <c r="F13" s="153">
        <f t="shared" si="1"/>
        <v>10152.981155295845</v>
      </c>
      <c r="G13" s="158">
        <v>0.27500000000000002</v>
      </c>
      <c r="H13" s="173">
        <f t="shared" si="2"/>
        <v>18613.798784709052</v>
      </c>
      <c r="I13" s="158">
        <v>0.27500000000000002</v>
      </c>
      <c r="J13" s="153">
        <f t="shared" si="3"/>
        <v>18613.798784709052</v>
      </c>
      <c r="K13" s="158">
        <v>0.22500000000000001</v>
      </c>
      <c r="L13" s="153">
        <f t="shared" si="4"/>
        <v>15229.471732943768</v>
      </c>
      <c r="M13" s="158">
        <v>7.4999999999999997E-2</v>
      </c>
      <c r="N13" s="153">
        <f t="shared" si="5"/>
        <v>5076.4905776479227</v>
      </c>
      <c r="O13" s="172"/>
      <c r="P13" s="153">
        <f t="shared" si="6"/>
        <v>0</v>
      </c>
      <c r="Q13" s="173">
        <f t="shared" si="7"/>
        <v>67686.54103530565</v>
      </c>
      <c r="S13" s="193">
        <f t="shared" si="8"/>
        <v>1</v>
      </c>
      <c r="T13" s="193">
        <f t="shared" si="9"/>
        <v>1</v>
      </c>
    </row>
    <row r="14" spans="1:20">
      <c r="A14" s="156">
        <v>8</v>
      </c>
      <c r="B14" s="159" t="str">
        <f>PLANILHA!B516</f>
        <v>INSTALAÇÕES HIDRÁULICAS</v>
      </c>
      <c r="C14" s="153">
        <f>'PLANILHA ORÇAMENTÁRIA'!G711</f>
        <v>24433.308144228002</v>
      </c>
      <c r="D14" s="154">
        <f t="shared" si="0"/>
        <v>5.0613613066697753E-2</v>
      </c>
      <c r="E14" s="158">
        <v>0.17499999999999999</v>
      </c>
      <c r="F14" s="153">
        <f t="shared" si="1"/>
        <v>4275.8289252398999</v>
      </c>
      <c r="G14" s="158">
        <v>0.17499999999999999</v>
      </c>
      <c r="H14" s="173">
        <f t="shared" si="2"/>
        <v>4275.8289252398999</v>
      </c>
      <c r="I14" s="158">
        <v>0.2</v>
      </c>
      <c r="J14" s="153">
        <f t="shared" si="3"/>
        <v>4886.6616288456007</v>
      </c>
      <c r="K14" s="158">
        <v>0.1</v>
      </c>
      <c r="L14" s="153">
        <f t="shared" si="4"/>
        <v>2443.3308144228004</v>
      </c>
      <c r="M14" s="158">
        <v>0.35</v>
      </c>
      <c r="N14" s="153">
        <f t="shared" si="5"/>
        <v>8551.6578504797999</v>
      </c>
      <c r="O14" s="172"/>
      <c r="P14" s="153">
        <f t="shared" si="6"/>
        <v>0</v>
      </c>
      <c r="Q14" s="173">
        <f t="shared" si="7"/>
        <v>24433.308144228002</v>
      </c>
      <c r="S14" s="193">
        <f t="shared" si="8"/>
        <v>1</v>
      </c>
      <c r="T14" s="193">
        <f t="shared" si="9"/>
        <v>1</v>
      </c>
    </row>
    <row r="15" spans="1:20">
      <c r="A15" s="151">
        <v>9</v>
      </c>
      <c r="B15" s="157" t="str">
        <f>PLANILHA!B712</f>
        <v>INSTALAÇÕES SANITÁRIAS</v>
      </c>
      <c r="C15" s="153">
        <f>'PLANILHA ORÇAMENTÁRIA'!G773</f>
        <v>13580.090537013</v>
      </c>
      <c r="D15" s="154">
        <f t="shared" si="0"/>
        <v>2.8131166021146126E-2</v>
      </c>
      <c r="E15" s="158">
        <v>0.2</v>
      </c>
      <c r="F15" s="153">
        <f t="shared" si="1"/>
        <v>2716.0181074026004</v>
      </c>
      <c r="G15" s="158">
        <v>0.15</v>
      </c>
      <c r="H15" s="173">
        <f t="shared" si="2"/>
        <v>2037.0135805519499</v>
      </c>
      <c r="I15" s="158">
        <v>0.2</v>
      </c>
      <c r="J15" s="153">
        <f t="shared" si="3"/>
        <v>2716.0181074026004</v>
      </c>
      <c r="K15" s="158">
        <v>0.15</v>
      </c>
      <c r="L15" s="153">
        <f t="shared" si="4"/>
        <v>2037.0135805519499</v>
      </c>
      <c r="M15" s="158">
        <v>0.3</v>
      </c>
      <c r="N15" s="153">
        <f t="shared" si="5"/>
        <v>4074.0271611038997</v>
      </c>
      <c r="O15" s="172"/>
      <c r="P15" s="153">
        <f t="shared" si="6"/>
        <v>0</v>
      </c>
      <c r="Q15" s="153">
        <f t="shared" si="7"/>
        <v>13580.090537012999</v>
      </c>
      <c r="S15" s="193">
        <f t="shared" si="8"/>
        <v>1</v>
      </c>
      <c r="T15" s="193">
        <f t="shared" si="9"/>
        <v>1</v>
      </c>
    </row>
    <row r="16" spans="1:20">
      <c r="A16" s="156">
        <v>10</v>
      </c>
      <c r="B16" s="157" t="str">
        <f>PLANILHA!B774</f>
        <v>INSTALAÇÃO ELÉTRICA</v>
      </c>
      <c r="C16" s="153">
        <f>'PLANILHA ORÇAMENTÁRIA'!G1137</f>
        <v>18226.659417651685</v>
      </c>
      <c r="D16" s="154">
        <f t="shared" si="0"/>
        <v>3.7756536356761648E-2</v>
      </c>
      <c r="E16" s="158"/>
      <c r="F16" s="153">
        <f t="shared" si="1"/>
        <v>0</v>
      </c>
      <c r="G16" s="158">
        <v>0.25</v>
      </c>
      <c r="H16" s="173">
        <f t="shared" si="2"/>
        <v>4556.6648544129212</v>
      </c>
      <c r="I16" s="158">
        <v>0.15</v>
      </c>
      <c r="J16" s="153">
        <f t="shared" si="3"/>
        <v>2733.9989126477526</v>
      </c>
      <c r="K16" s="158">
        <v>0.15</v>
      </c>
      <c r="L16" s="153">
        <f t="shared" si="4"/>
        <v>2733.9989126477526</v>
      </c>
      <c r="M16" s="158">
        <v>0.45</v>
      </c>
      <c r="N16" s="153">
        <f t="shared" si="5"/>
        <v>8201.9967379432583</v>
      </c>
      <c r="O16" s="172"/>
      <c r="P16" s="153">
        <f t="shared" si="6"/>
        <v>0</v>
      </c>
      <c r="Q16" s="153">
        <f t="shared" si="7"/>
        <v>18226.659417651685</v>
      </c>
      <c r="S16" s="193">
        <f t="shared" si="8"/>
        <v>1</v>
      </c>
      <c r="T16" s="193">
        <f t="shared" si="9"/>
        <v>1</v>
      </c>
    </row>
    <row r="17" spans="1:20">
      <c r="A17" s="151">
        <v>11</v>
      </c>
      <c r="B17" s="157" t="str">
        <f>PLANILHA!B1138</f>
        <v>ESQUADRIAS DE MADEIRA</v>
      </c>
      <c r="C17" s="153">
        <f>'PLANILHA ORÇAMENTÁRIA'!G1204</f>
        <v>19240.601735104749</v>
      </c>
      <c r="D17" s="154">
        <f t="shared" si="0"/>
        <v>3.9856918500046801E-2</v>
      </c>
      <c r="E17" s="158"/>
      <c r="F17" s="153">
        <f t="shared" si="1"/>
        <v>0</v>
      </c>
      <c r="G17" s="158">
        <v>0.3</v>
      </c>
      <c r="H17" s="173">
        <f t="shared" si="2"/>
        <v>5772.180520531424</v>
      </c>
      <c r="I17" s="158">
        <v>0.25</v>
      </c>
      <c r="J17" s="153">
        <f t="shared" si="3"/>
        <v>4810.1504337761871</v>
      </c>
      <c r="K17" s="158">
        <v>0.2</v>
      </c>
      <c r="L17" s="153">
        <f t="shared" si="4"/>
        <v>3848.1203470209498</v>
      </c>
      <c r="M17" s="158">
        <v>0.25</v>
      </c>
      <c r="N17" s="153">
        <f t="shared" si="5"/>
        <v>4810.1504337761871</v>
      </c>
      <c r="O17" s="172"/>
      <c r="P17" s="153">
        <f t="shared" si="6"/>
        <v>0</v>
      </c>
      <c r="Q17" s="153">
        <f t="shared" si="7"/>
        <v>19240.601735104749</v>
      </c>
      <c r="S17" s="193">
        <f t="shared" si="8"/>
        <v>1</v>
      </c>
      <c r="T17" s="193">
        <f t="shared" si="9"/>
        <v>1</v>
      </c>
    </row>
    <row r="18" spans="1:20">
      <c r="A18" s="156">
        <v>12</v>
      </c>
      <c r="B18" s="157" t="str">
        <f>PLANILHA!B1205</f>
        <v>ESQUADRIAS METÁLICAS</v>
      </c>
      <c r="C18" s="153">
        <f>'PLANILHA ORÇAMENTÁRIA'!G1256</f>
        <v>39287.811415827971</v>
      </c>
      <c r="D18" s="154">
        <f t="shared" si="0"/>
        <v>8.1384725862750612E-2</v>
      </c>
      <c r="E18" s="158"/>
      <c r="F18" s="153">
        <f t="shared" si="1"/>
        <v>0</v>
      </c>
      <c r="G18" s="158">
        <v>0.2</v>
      </c>
      <c r="H18" s="173">
        <f t="shared" si="2"/>
        <v>7857.5622831655946</v>
      </c>
      <c r="I18" s="158">
        <v>0.22500000000000001</v>
      </c>
      <c r="J18" s="153">
        <f t="shared" si="3"/>
        <v>8839.7575685612937</v>
      </c>
      <c r="K18" s="158">
        <v>0.1</v>
      </c>
      <c r="L18" s="153">
        <f t="shared" si="4"/>
        <v>3928.7811415827973</v>
      </c>
      <c r="M18" s="158">
        <v>0.47499999999999998</v>
      </c>
      <c r="N18" s="153">
        <f t="shared" si="5"/>
        <v>18661.710422518285</v>
      </c>
      <c r="O18" s="172"/>
      <c r="P18" s="153">
        <f t="shared" si="6"/>
        <v>0</v>
      </c>
      <c r="Q18" s="173">
        <f t="shared" si="7"/>
        <v>39287.811415827971</v>
      </c>
      <c r="S18" s="193">
        <f t="shared" si="8"/>
        <v>1</v>
      </c>
      <c r="T18" s="193">
        <f t="shared" si="9"/>
        <v>1</v>
      </c>
    </row>
    <row r="19" spans="1:20">
      <c r="A19" s="151">
        <v>13</v>
      </c>
      <c r="B19" s="159" t="str">
        <f>PLANILHA!B1257</f>
        <v>FERRAGENS</v>
      </c>
      <c r="C19" s="153">
        <f>'PLANILHA ORÇAMENTÁRIA'!G1313</f>
        <v>2636.3799767304999</v>
      </c>
      <c r="D19" s="154">
        <f t="shared" si="0"/>
        <v>5.4612627668492592E-3</v>
      </c>
      <c r="E19" s="158"/>
      <c r="F19" s="153">
        <f t="shared" si="1"/>
        <v>0</v>
      </c>
      <c r="G19" s="158">
        <v>0.15</v>
      </c>
      <c r="H19" s="173">
        <f t="shared" si="2"/>
        <v>395.45699650957499</v>
      </c>
      <c r="I19" s="158">
        <v>0.3</v>
      </c>
      <c r="J19" s="153">
        <f t="shared" si="3"/>
        <v>790.91399301914998</v>
      </c>
      <c r="K19" s="158">
        <v>0.1</v>
      </c>
      <c r="L19" s="153">
        <f t="shared" si="4"/>
        <v>263.63799767304999</v>
      </c>
      <c r="M19" s="158">
        <v>0.45</v>
      </c>
      <c r="N19" s="153">
        <f t="shared" si="5"/>
        <v>1186.370989528725</v>
      </c>
      <c r="O19" s="172"/>
      <c r="P19" s="153">
        <f t="shared" si="6"/>
        <v>0</v>
      </c>
      <c r="Q19" s="153">
        <f t="shared" si="7"/>
        <v>2636.3799767304999</v>
      </c>
      <c r="S19" s="193">
        <f t="shared" si="8"/>
        <v>1</v>
      </c>
      <c r="T19" s="193">
        <f t="shared" si="9"/>
        <v>1</v>
      </c>
    </row>
    <row r="20" spans="1:20">
      <c r="A20" s="156">
        <v>14</v>
      </c>
      <c r="B20" s="157" t="str">
        <f>PLANILHA!B1314</f>
        <v>REVESTIMENTO</v>
      </c>
      <c r="C20" s="153">
        <f>'PLANILHA ORÇAMENTÁRIA'!G1349</f>
        <v>37260.142910277784</v>
      </c>
      <c r="D20" s="154">
        <f t="shared" si="0"/>
        <v>7.7184409288275996E-2</v>
      </c>
      <c r="E20" s="158"/>
      <c r="F20" s="153">
        <f t="shared" si="1"/>
        <v>0</v>
      </c>
      <c r="G20" s="158">
        <v>0.25</v>
      </c>
      <c r="H20" s="173">
        <f t="shared" si="2"/>
        <v>9315.035727569446</v>
      </c>
      <c r="I20" s="158">
        <v>0.2</v>
      </c>
      <c r="J20" s="153">
        <f t="shared" si="3"/>
        <v>7452.0285820555573</v>
      </c>
      <c r="K20" s="158">
        <v>0.17499999999999999</v>
      </c>
      <c r="L20" s="153">
        <f t="shared" si="4"/>
        <v>6520.5250092986116</v>
      </c>
      <c r="M20" s="158">
        <v>0.2</v>
      </c>
      <c r="N20" s="153">
        <f t="shared" si="5"/>
        <v>7452.0285820555573</v>
      </c>
      <c r="O20" s="172">
        <v>0.17499999999999999</v>
      </c>
      <c r="P20" s="153">
        <f t="shared" si="6"/>
        <v>6520.5250092986116</v>
      </c>
      <c r="Q20" s="153">
        <f t="shared" si="7"/>
        <v>37260.142910277784</v>
      </c>
      <c r="S20" s="193">
        <f t="shared" si="8"/>
        <v>1</v>
      </c>
      <c r="T20" s="193">
        <f t="shared" si="9"/>
        <v>1</v>
      </c>
    </row>
    <row r="21" spans="1:20" ht="15.75" customHeight="1">
      <c r="A21" s="151">
        <v>15</v>
      </c>
      <c r="B21" s="157" t="str">
        <f>PLANILHA!B1350</f>
        <v>PISOS E RODAPÉS</v>
      </c>
      <c r="C21" s="173">
        <f>'PLANILHA ORÇAMENTÁRIA'!G1450</f>
        <v>74108.693529578217</v>
      </c>
      <c r="D21" s="154">
        <f t="shared" si="0"/>
        <v>0.15351620488896647</v>
      </c>
      <c r="E21" s="158"/>
      <c r="F21" s="153">
        <f t="shared" si="1"/>
        <v>0</v>
      </c>
      <c r="G21" s="158">
        <v>0.1</v>
      </c>
      <c r="H21" s="173">
        <f t="shared" si="2"/>
        <v>7410.8693529578222</v>
      </c>
      <c r="I21" s="158">
        <v>0.15</v>
      </c>
      <c r="J21" s="153">
        <f t="shared" si="3"/>
        <v>11116.304029436733</v>
      </c>
      <c r="K21" s="158">
        <v>0.15</v>
      </c>
      <c r="L21" s="153">
        <f t="shared" si="4"/>
        <v>11116.304029436733</v>
      </c>
      <c r="M21" s="158">
        <v>0.15</v>
      </c>
      <c r="N21" s="153">
        <f t="shared" si="5"/>
        <v>11116.304029436733</v>
      </c>
      <c r="O21" s="172">
        <v>0.45</v>
      </c>
      <c r="P21" s="153">
        <f t="shared" si="6"/>
        <v>33348.9120883102</v>
      </c>
      <c r="Q21" s="153">
        <f t="shared" si="7"/>
        <v>74108.693529578217</v>
      </c>
      <c r="S21" s="193">
        <f t="shared" si="8"/>
        <v>1</v>
      </c>
      <c r="T21" s="193">
        <f t="shared" si="9"/>
        <v>1</v>
      </c>
    </row>
    <row r="22" spans="1:20" ht="15.75" customHeight="1">
      <c r="A22" s="156">
        <v>16</v>
      </c>
      <c r="B22" s="157" t="str">
        <f>PLANILHA!B1451</f>
        <v>VIDROS</v>
      </c>
      <c r="C22" s="153">
        <f>'PLANILHA ORÇAMENTÁRIA'!G1464</f>
        <v>2107.79003435</v>
      </c>
      <c r="D22" s="154">
        <f t="shared" si="0"/>
        <v>4.3662883713777691E-3</v>
      </c>
      <c r="E22" s="158"/>
      <c r="F22" s="153">
        <f t="shared" si="1"/>
        <v>0</v>
      </c>
      <c r="G22" s="158"/>
      <c r="H22" s="173">
        <f t="shared" si="2"/>
        <v>0</v>
      </c>
      <c r="I22" s="158"/>
      <c r="J22" s="153">
        <f t="shared" si="3"/>
        <v>0</v>
      </c>
      <c r="K22" s="158"/>
      <c r="L22" s="153">
        <f t="shared" si="4"/>
        <v>0</v>
      </c>
      <c r="M22" s="158"/>
      <c r="N22" s="153">
        <f t="shared" si="5"/>
        <v>0</v>
      </c>
      <c r="O22" s="172">
        <v>1</v>
      </c>
      <c r="P22" s="153">
        <f t="shared" si="6"/>
        <v>2107.79003435</v>
      </c>
      <c r="Q22" s="153">
        <f t="shared" si="7"/>
        <v>2107.79003435</v>
      </c>
      <c r="S22" s="193">
        <f t="shared" si="8"/>
        <v>1</v>
      </c>
      <c r="T22" s="193">
        <f t="shared" si="9"/>
        <v>1</v>
      </c>
    </row>
    <row r="23" spans="1:20" ht="15.75" customHeight="1">
      <c r="A23" s="151">
        <v>17</v>
      </c>
      <c r="B23" s="157" t="str">
        <f>PLANILHA!B1465</f>
        <v>PINTURA</v>
      </c>
      <c r="C23" s="153">
        <f>'PLANILHA ORÇAMENTÁRIA'!G1512</f>
        <v>38822.120341952439</v>
      </c>
      <c r="D23" s="154">
        <f t="shared" si="0"/>
        <v>8.0420046512634888E-2</v>
      </c>
      <c r="E23" s="158"/>
      <c r="F23" s="153">
        <f t="shared" si="1"/>
        <v>0</v>
      </c>
      <c r="G23" s="158"/>
      <c r="H23" s="173">
        <f t="shared" si="2"/>
        <v>0</v>
      </c>
      <c r="I23" s="158">
        <v>0.17499999999999999</v>
      </c>
      <c r="J23" s="153">
        <f t="shared" si="3"/>
        <v>6793.8710598416765</v>
      </c>
      <c r="K23" s="158">
        <v>0.27500000000000002</v>
      </c>
      <c r="L23" s="153">
        <f t="shared" si="4"/>
        <v>10676.083094036921</v>
      </c>
      <c r="M23" s="158">
        <v>0.2</v>
      </c>
      <c r="N23" s="153">
        <f t="shared" si="5"/>
        <v>7764.4240683904882</v>
      </c>
      <c r="O23" s="172">
        <v>0.35</v>
      </c>
      <c r="P23" s="153">
        <f t="shared" si="6"/>
        <v>13587.742119683353</v>
      </c>
      <c r="Q23" s="173">
        <f t="shared" si="7"/>
        <v>38822.120341952439</v>
      </c>
      <c r="S23" s="193">
        <f t="shared" si="8"/>
        <v>1</v>
      </c>
      <c r="T23" s="193">
        <f t="shared" si="9"/>
        <v>1</v>
      </c>
    </row>
    <row r="24" spans="1:20" ht="15.75" customHeight="1">
      <c r="A24" s="156">
        <v>18</v>
      </c>
      <c r="B24" s="157" t="str">
        <f>PLANILHA!B1513</f>
        <v>BANCADAS, PRATELEIRAS E DIVISÓRIAS</v>
      </c>
      <c r="C24" s="173">
        <f>'PLANILHA ORÇAMENTÁRIA'!G1560</f>
        <v>14937.280489073442</v>
      </c>
      <c r="D24" s="154">
        <f t="shared" si="0"/>
        <v>3.0942585853700598E-2</v>
      </c>
      <c r="E24" s="158"/>
      <c r="F24" s="153">
        <f t="shared" si="1"/>
        <v>0</v>
      </c>
      <c r="G24" s="158"/>
      <c r="H24" s="173">
        <f t="shared" si="2"/>
        <v>0</v>
      </c>
      <c r="I24" s="158"/>
      <c r="J24" s="153">
        <f t="shared" si="3"/>
        <v>0</v>
      </c>
      <c r="K24" s="158">
        <v>0.4</v>
      </c>
      <c r="L24" s="153">
        <f t="shared" si="4"/>
        <v>5974.9121956293775</v>
      </c>
      <c r="M24" s="158">
        <v>0.25</v>
      </c>
      <c r="N24" s="153">
        <f t="shared" si="5"/>
        <v>3734.3201222683606</v>
      </c>
      <c r="O24" s="172">
        <v>0.35</v>
      </c>
      <c r="P24" s="153">
        <f t="shared" si="6"/>
        <v>5228.0481711757047</v>
      </c>
      <c r="Q24" s="153">
        <f t="shared" si="7"/>
        <v>14937.280489073444</v>
      </c>
      <c r="S24" s="193">
        <f t="shared" si="8"/>
        <v>1</v>
      </c>
      <c r="T24" s="193">
        <f t="shared" si="9"/>
        <v>1</v>
      </c>
    </row>
    <row r="25" spans="1:20" ht="15.75" customHeight="1">
      <c r="A25" s="151">
        <v>19</v>
      </c>
      <c r="B25" s="157" t="str">
        <f>PLANILHA!B1561</f>
        <v>DIVERSOS</v>
      </c>
      <c r="C25" s="153">
        <f>'PLANILHA ORÇAMENTÁRIA'!G1646</f>
        <v>1037.088688961325</v>
      </c>
      <c r="D25" s="154">
        <f t="shared" si="0"/>
        <v>2.1483298663074208E-3</v>
      </c>
      <c r="E25" s="158"/>
      <c r="F25" s="153">
        <f t="shared" si="1"/>
        <v>0</v>
      </c>
      <c r="G25" s="158"/>
      <c r="H25" s="173">
        <f t="shared" si="2"/>
        <v>0</v>
      </c>
      <c r="I25" s="158"/>
      <c r="J25" s="153">
        <f t="shared" si="3"/>
        <v>0</v>
      </c>
      <c r="K25" s="158">
        <v>0.4</v>
      </c>
      <c r="L25" s="153">
        <f t="shared" si="4"/>
        <v>414.83547558453006</v>
      </c>
      <c r="M25" s="158">
        <v>0.3</v>
      </c>
      <c r="N25" s="153">
        <f t="shared" si="5"/>
        <v>311.12660668839749</v>
      </c>
      <c r="O25" s="172">
        <v>0.3</v>
      </c>
      <c r="P25" s="153">
        <f t="shared" si="6"/>
        <v>311.12660668839749</v>
      </c>
      <c r="Q25" s="153">
        <f t="shared" si="7"/>
        <v>1037.088688961325</v>
      </c>
      <c r="S25" s="193">
        <f t="shared" si="8"/>
        <v>1</v>
      </c>
      <c r="T25" s="193">
        <f t="shared" si="9"/>
        <v>1</v>
      </c>
    </row>
    <row r="26" spans="1:20" ht="15.75" customHeight="1">
      <c r="A26" s="151">
        <v>20</v>
      </c>
      <c r="B26" s="157" t="str">
        <f>PLANILHA!B1647</f>
        <v>QUADRA</v>
      </c>
      <c r="C26" s="173">
        <f>PLANILHA!G1717</f>
        <v>0</v>
      </c>
      <c r="D26" s="154">
        <f t="shared" si="0"/>
        <v>0</v>
      </c>
      <c r="E26" s="158"/>
      <c r="F26" s="153">
        <f t="shared" si="1"/>
        <v>0</v>
      </c>
      <c r="G26" s="158"/>
      <c r="H26" s="173">
        <f t="shared" si="2"/>
        <v>0</v>
      </c>
      <c r="I26" s="158"/>
      <c r="J26" s="153">
        <f t="shared" si="3"/>
        <v>0</v>
      </c>
      <c r="K26" s="158"/>
      <c r="L26" s="153">
        <f t="shared" si="4"/>
        <v>0</v>
      </c>
      <c r="M26" s="158">
        <v>0.25</v>
      </c>
      <c r="N26" s="153">
        <f t="shared" si="5"/>
        <v>0</v>
      </c>
      <c r="O26" s="172">
        <v>0.75</v>
      </c>
      <c r="P26" s="153">
        <f t="shared" si="6"/>
        <v>0</v>
      </c>
      <c r="Q26" s="173">
        <f t="shared" si="7"/>
        <v>0</v>
      </c>
      <c r="S26" s="193">
        <f t="shared" si="8"/>
        <v>1</v>
      </c>
      <c r="T26" s="193">
        <f t="shared" si="9"/>
        <v>1</v>
      </c>
    </row>
    <row r="27" spans="1:20" ht="15.75" customHeight="1">
      <c r="A27" s="156">
        <v>21</v>
      </c>
      <c r="B27" s="157" t="str">
        <f>PLANILHA!B1718</f>
        <v>FOSSAS, FILTROS, CAIXAS E SUMIDOUROS</v>
      </c>
      <c r="C27" s="153">
        <f>PLANILHA!G1750</f>
        <v>0</v>
      </c>
      <c r="D27" s="154">
        <f t="shared" si="0"/>
        <v>0</v>
      </c>
      <c r="E27" s="158"/>
      <c r="F27" s="153">
        <f t="shared" si="1"/>
        <v>0</v>
      </c>
      <c r="G27" s="158"/>
      <c r="H27" s="173">
        <f t="shared" si="2"/>
        <v>0</v>
      </c>
      <c r="I27" s="158"/>
      <c r="J27" s="153">
        <f t="shared" si="3"/>
        <v>0</v>
      </c>
      <c r="K27" s="158"/>
      <c r="L27" s="153">
        <f t="shared" si="4"/>
        <v>0</v>
      </c>
      <c r="M27" s="158"/>
      <c r="N27" s="153">
        <f t="shared" si="5"/>
        <v>0</v>
      </c>
      <c r="O27" s="172"/>
      <c r="P27" s="153">
        <f t="shared" si="6"/>
        <v>0</v>
      </c>
      <c r="Q27" s="153">
        <f t="shared" si="7"/>
        <v>0</v>
      </c>
      <c r="S27" s="193">
        <f t="shared" si="8"/>
        <v>0</v>
      </c>
      <c r="T27" s="193">
        <f t="shared" si="9"/>
        <v>0</v>
      </c>
    </row>
    <row r="28" spans="1:20" ht="15.75" customHeight="1">
      <c r="A28" s="151">
        <v>23</v>
      </c>
      <c r="B28" s="157" t="str">
        <f>PLANILHA!B1751</f>
        <v>LIMPEZA</v>
      </c>
      <c r="C28" s="153">
        <f>'PLANILHA ORÇAMENTÁRIA'!G1768</f>
        <v>5512.5532964101594</v>
      </c>
      <c r="D28" s="154">
        <f t="shared" si="0"/>
        <v>1.1419257593244284E-2</v>
      </c>
      <c r="E28" s="158"/>
      <c r="F28" s="153">
        <f t="shared" si="1"/>
        <v>0</v>
      </c>
      <c r="G28" s="158"/>
      <c r="H28" s="173">
        <f t="shared" si="2"/>
        <v>0</v>
      </c>
      <c r="I28" s="158"/>
      <c r="J28" s="153">
        <f t="shared" si="3"/>
        <v>0</v>
      </c>
      <c r="K28" s="158"/>
      <c r="L28" s="153">
        <f t="shared" si="4"/>
        <v>0</v>
      </c>
      <c r="M28" s="158"/>
      <c r="N28" s="153">
        <f t="shared" si="5"/>
        <v>0</v>
      </c>
      <c r="O28" s="172">
        <v>1</v>
      </c>
      <c r="P28" s="153">
        <f>C28*O28</f>
        <v>5512.5532964101594</v>
      </c>
      <c r="Q28" s="153">
        <f t="shared" si="7"/>
        <v>5512.5532964101594</v>
      </c>
      <c r="S28" s="193">
        <f t="shared" si="8"/>
        <v>1</v>
      </c>
      <c r="T28" s="193">
        <f t="shared" si="9"/>
        <v>1</v>
      </c>
    </row>
    <row r="29" spans="1:20" ht="15.75" customHeight="1">
      <c r="A29" s="151">
        <v>24</v>
      </c>
      <c r="B29" s="157" t="str">
        <f>PLANILHA!B1769</f>
        <v>LEVANTAMENTOS, E PROJETOS</v>
      </c>
      <c r="C29" s="153">
        <f>'PLANILHA ORÇAMENTÁRIA'!G1841</f>
        <v>12243.352088</v>
      </c>
      <c r="D29" s="154">
        <f t="shared" si="0"/>
        <v>2.5362111489915788E-2</v>
      </c>
      <c r="E29" s="158"/>
      <c r="F29" s="153">
        <f t="shared" si="1"/>
        <v>0</v>
      </c>
      <c r="G29" s="158"/>
      <c r="H29" s="173">
        <f t="shared" si="2"/>
        <v>0</v>
      </c>
      <c r="I29" s="158"/>
      <c r="J29" s="153">
        <f t="shared" si="3"/>
        <v>0</v>
      </c>
      <c r="K29" s="158"/>
      <c r="L29" s="153">
        <f t="shared" si="4"/>
        <v>0</v>
      </c>
      <c r="M29" s="158"/>
      <c r="N29" s="153">
        <f t="shared" si="5"/>
        <v>0</v>
      </c>
      <c r="O29" s="172">
        <v>1</v>
      </c>
      <c r="P29" s="153">
        <f t="shared" ref="P29:P30" si="10">C29*O29</f>
        <v>12243.352088</v>
      </c>
      <c r="Q29" s="153">
        <f t="shared" si="7"/>
        <v>12243.352088</v>
      </c>
      <c r="S29" s="193">
        <f t="shared" si="8"/>
        <v>1</v>
      </c>
      <c r="T29" s="193">
        <f t="shared" si="9"/>
        <v>1</v>
      </c>
    </row>
    <row r="30" spans="1:20" ht="15.75" customHeight="1">
      <c r="A30" s="151">
        <v>25</v>
      </c>
      <c r="B30" s="157" t="str">
        <f>PLANILHA!B1842</f>
        <v>DETECÇÃO, COMBATE E PREVENÇÃO A INCÊNDIO</v>
      </c>
      <c r="C30" s="153">
        <f>PLANILHA!G2016</f>
        <v>0</v>
      </c>
      <c r="D30" s="154">
        <f t="shared" si="0"/>
        <v>0</v>
      </c>
      <c r="E30" s="158"/>
      <c r="F30" s="153">
        <f t="shared" si="1"/>
        <v>0</v>
      </c>
      <c r="G30" s="158"/>
      <c r="H30" s="173">
        <f t="shared" si="2"/>
        <v>0</v>
      </c>
      <c r="I30" s="158"/>
      <c r="J30" s="153">
        <f t="shared" si="3"/>
        <v>0</v>
      </c>
      <c r="K30" s="158"/>
      <c r="L30" s="153">
        <f t="shared" si="4"/>
        <v>0</v>
      </c>
      <c r="M30" s="158"/>
      <c r="N30" s="153">
        <f t="shared" si="5"/>
        <v>0</v>
      </c>
      <c r="O30" s="172"/>
      <c r="P30" s="153">
        <f t="shared" si="10"/>
        <v>0</v>
      </c>
      <c r="Q30" s="153">
        <f t="shared" si="7"/>
        <v>0</v>
      </c>
      <c r="S30" s="193">
        <f t="shared" si="8"/>
        <v>0</v>
      </c>
      <c r="T30" s="193">
        <f t="shared" si="9"/>
        <v>0</v>
      </c>
    </row>
    <row r="31" spans="1:20" ht="15.75" customHeight="1">
      <c r="A31" s="151">
        <v>26</v>
      </c>
      <c r="B31" s="157" t="str">
        <f>PLANILHA!B2017</f>
        <v>OUTROS</v>
      </c>
      <c r="C31" s="153">
        <f>PLANILHA!G2030</f>
        <v>0</v>
      </c>
      <c r="D31" s="154">
        <f t="shared" si="0"/>
        <v>0</v>
      </c>
      <c r="E31" s="158"/>
      <c r="F31" s="153">
        <f t="shared" si="1"/>
        <v>0</v>
      </c>
      <c r="G31" s="158"/>
      <c r="H31" s="153">
        <f t="shared" si="2"/>
        <v>0</v>
      </c>
      <c r="I31" s="158"/>
      <c r="J31" s="153">
        <f t="shared" si="3"/>
        <v>0</v>
      </c>
      <c r="K31" s="158"/>
      <c r="L31" s="153">
        <f t="shared" si="4"/>
        <v>0</v>
      </c>
      <c r="M31" s="158"/>
      <c r="N31" s="153">
        <f t="shared" si="5"/>
        <v>0</v>
      </c>
      <c r="O31" s="158"/>
      <c r="P31" s="153">
        <f t="shared" si="6"/>
        <v>0</v>
      </c>
      <c r="Q31" s="153">
        <f t="shared" si="7"/>
        <v>0</v>
      </c>
      <c r="S31" s="193">
        <f t="shared" si="8"/>
        <v>0</v>
      </c>
      <c r="T31" s="193">
        <f t="shared" si="9"/>
        <v>0</v>
      </c>
    </row>
    <row r="32" spans="1:20" ht="15.75" customHeight="1">
      <c r="A32" s="301" t="s">
        <v>2149</v>
      </c>
      <c r="B32" s="259"/>
      <c r="C32" s="160"/>
      <c r="D32" s="161"/>
      <c r="E32" s="158">
        <f>F32/C33</f>
        <v>0.16633348287888822</v>
      </c>
      <c r="F32" s="160">
        <f>SUM(F7:F31)</f>
        <v>80296.129749262851</v>
      </c>
      <c r="G32" s="161">
        <f>H32/C33</f>
        <v>0.16815642386676591</v>
      </c>
      <c r="H32" s="160">
        <f>SUM(H7:H31)</f>
        <v>81176.139615914028</v>
      </c>
      <c r="I32" s="161">
        <f>J32/C33</f>
        <v>0.1674903546972997</v>
      </c>
      <c r="J32" s="160">
        <f>SUM(J7:J31)</f>
        <v>80854.600166803924</v>
      </c>
      <c r="K32" s="161">
        <f>L32/C33</f>
        <v>0.16699257787770658</v>
      </c>
      <c r="L32" s="160">
        <f>SUM(L7:L31)</f>
        <v>80614.302474478638</v>
      </c>
      <c r="M32" s="161">
        <f>N32/C33</f>
        <v>0.167668519111209</v>
      </c>
      <c r="N32" s="160">
        <f>SUM(N7:N31)</f>
        <v>80940.607581837612</v>
      </c>
      <c r="O32" s="161">
        <f>P32/C33</f>
        <v>0.16335864156813068</v>
      </c>
      <c r="P32" s="160">
        <f>SUM(P7:P31)</f>
        <v>78860.049413916422</v>
      </c>
      <c r="Q32" s="160">
        <f>SUM(Q7:Q31)</f>
        <v>482741.82900221343</v>
      </c>
    </row>
    <row r="33" spans="1:17" ht="15.75" customHeight="1">
      <c r="A33" s="301" t="s">
        <v>2150</v>
      </c>
      <c r="B33" s="259"/>
      <c r="C33" s="162">
        <f>SUM(C7:C31)</f>
        <v>482741.82900221343</v>
      </c>
      <c r="D33" s="163">
        <f>SUM(D7:D32)</f>
        <v>0.99999999999999989</v>
      </c>
      <c r="E33" s="158">
        <f>F33/C33</f>
        <v>0.16633348287888822</v>
      </c>
      <c r="F33" s="160">
        <f>F32</f>
        <v>80296.129749262851</v>
      </c>
      <c r="G33" s="158">
        <f>H33/C33</f>
        <v>0.3344899067456541</v>
      </c>
      <c r="H33" s="160">
        <f>F33+H32</f>
        <v>161472.26936517688</v>
      </c>
      <c r="I33" s="158">
        <f>J33/C33</f>
        <v>0.50198026144295382</v>
      </c>
      <c r="J33" s="160">
        <f>H33+J32</f>
        <v>242326.8695319808</v>
      </c>
      <c r="K33" s="158">
        <f>L33/C33</f>
        <v>0.66897283932066043</v>
      </c>
      <c r="L33" s="160">
        <f>J33+L32</f>
        <v>322941.17200645944</v>
      </c>
      <c r="M33" s="158">
        <f>N33/C33</f>
        <v>0.83664135843186938</v>
      </c>
      <c r="N33" s="160">
        <f>L33+N32</f>
        <v>403881.77958829707</v>
      </c>
      <c r="O33" s="158">
        <f>P33/C33</f>
        <v>1.0000000000000002</v>
      </c>
      <c r="P33" s="160">
        <f>N33+P32</f>
        <v>482741.82900221349</v>
      </c>
      <c r="Q33" s="162">
        <f>Q32</f>
        <v>482741.82900221343</v>
      </c>
    </row>
    <row r="34" spans="1:17" ht="15.75" customHeight="1">
      <c r="A34" s="295" t="s">
        <v>2241</v>
      </c>
      <c r="B34" s="258"/>
      <c r="C34" s="258"/>
      <c r="D34" s="258"/>
      <c r="E34" s="258"/>
      <c r="F34" s="258"/>
      <c r="G34" s="258"/>
      <c r="H34" s="258"/>
      <c r="I34" s="258"/>
      <c r="J34" s="258"/>
      <c r="K34" s="258"/>
      <c r="L34" s="258"/>
      <c r="M34" s="258"/>
      <c r="N34" s="258"/>
      <c r="O34" s="258"/>
      <c r="P34" s="258"/>
      <c r="Q34" s="259"/>
    </row>
    <row r="35" spans="1:17" ht="15.75" customHeight="1">
      <c r="A35" s="295" t="s">
        <v>2156</v>
      </c>
      <c r="B35" s="258"/>
      <c r="C35" s="258"/>
      <c r="D35" s="258"/>
      <c r="E35" s="258"/>
      <c r="F35" s="258"/>
      <c r="G35" s="258"/>
      <c r="H35" s="258"/>
      <c r="I35" s="258"/>
      <c r="J35" s="258"/>
      <c r="K35" s="258"/>
      <c r="L35" s="258"/>
      <c r="M35" s="258"/>
      <c r="N35" s="258"/>
      <c r="O35" s="258"/>
      <c r="P35" s="258"/>
      <c r="Q35" s="259"/>
    </row>
    <row r="36" spans="1:17" ht="15.75" customHeight="1">
      <c r="A36" s="295" t="s">
        <v>2157</v>
      </c>
      <c r="B36" s="258"/>
      <c r="C36" s="258"/>
      <c r="D36" s="258"/>
      <c r="E36" s="258"/>
      <c r="F36" s="258"/>
      <c r="G36" s="258"/>
      <c r="H36" s="258"/>
      <c r="I36" s="258"/>
      <c r="J36" s="258"/>
      <c r="K36" s="258"/>
      <c r="L36" s="258"/>
      <c r="M36" s="258"/>
      <c r="N36" s="258"/>
      <c r="O36" s="258"/>
      <c r="P36" s="258"/>
      <c r="Q36" s="259"/>
    </row>
    <row r="37" spans="1:17" ht="15.75" customHeight="1"/>
    <row r="38" spans="1:17" ht="15.75" customHeight="1">
      <c r="E38" s="210"/>
    </row>
    <row r="39" spans="1:17" ht="15.75" customHeight="1"/>
    <row r="40" spans="1:17" ht="15.75" customHeight="1"/>
    <row r="41" spans="1:17" ht="15.75" customHeight="1"/>
    <row r="42" spans="1:17" ht="15.75" customHeight="1"/>
    <row r="43" spans="1:17" ht="15.75" customHeight="1"/>
    <row r="44" spans="1:17" ht="15.75" customHeight="1"/>
    <row r="45" spans="1:17" ht="15.75" customHeight="1"/>
    <row r="46" spans="1:17" ht="15.75" customHeight="1"/>
    <row r="47" spans="1:17" ht="15.75" customHeight="1"/>
    <row r="48" spans="1:1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35:Q35"/>
    <mergeCell ref="A36:Q36"/>
    <mergeCell ref="D5:D6"/>
    <mergeCell ref="E5:F5"/>
    <mergeCell ref="G5:H5"/>
    <mergeCell ref="I5:J5"/>
    <mergeCell ref="K5:L5"/>
    <mergeCell ref="M5:N5"/>
    <mergeCell ref="O5:P5"/>
    <mergeCell ref="Q5:Q6"/>
    <mergeCell ref="B5:B6"/>
    <mergeCell ref="C5:C6"/>
    <mergeCell ref="A32:B32"/>
    <mergeCell ref="A33:B33"/>
    <mergeCell ref="A34:Q34"/>
    <mergeCell ref="B4:Q4"/>
    <mergeCell ref="A5:A6"/>
    <mergeCell ref="A1:Q1"/>
    <mergeCell ref="B2:H2"/>
    <mergeCell ref="I2:Q2"/>
    <mergeCell ref="B3:H3"/>
    <mergeCell ref="I3:Q3"/>
  </mergeCells>
  <pageMargins left="0.25" right="0.25" top="0.75" bottom="0.75" header="0.3" footer="0.3"/>
  <pageSetup scale="6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446F5-FB8B-4D29-B431-0B7BC7CD96D0}">
  <sheetPr>
    <pageSetUpPr fitToPage="1"/>
  </sheetPr>
  <dimension ref="A1:O2043"/>
  <sheetViews>
    <sheetView zoomScale="55" zoomScaleNormal="55" workbookViewId="0">
      <pane xSplit="2" ySplit="5" topLeftCell="C775" activePane="bottomRight" state="frozen"/>
      <selection activeCell="T824" sqref="T824"/>
      <selection pane="topRight" activeCell="T824" sqref="T824"/>
      <selection pane="bottomLeft" activeCell="T824" sqref="T824"/>
      <selection pane="bottomRight" activeCell="T824" sqref="T824"/>
    </sheetView>
  </sheetViews>
  <sheetFormatPr defaultColWidth="14.42578125" defaultRowHeight="15" customHeight="1"/>
  <cols>
    <col min="1" max="1" width="11.5703125" customWidth="1"/>
    <col min="2" max="2" width="96.85546875" customWidth="1"/>
    <col min="3" max="3" width="12.85546875" customWidth="1"/>
    <col min="4" max="4" width="17.140625" customWidth="1"/>
    <col min="5" max="6" width="19.85546875" customWidth="1"/>
    <col min="7" max="7" width="32.7109375" customWidth="1"/>
    <col min="8" max="9" width="23.5703125" customWidth="1"/>
    <col min="10" max="10" width="34.140625" customWidth="1"/>
  </cols>
  <sheetData>
    <row r="1" spans="1:10" ht="49.5" customHeight="1">
      <c r="A1" s="1"/>
      <c r="B1" s="271" t="s">
        <v>0</v>
      </c>
      <c r="C1" s="272"/>
      <c r="D1" s="272"/>
      <c r="E1" s="272"/>
      <c r="F1" s="272"/>
      <c r="G1" s="272"/>
      <c r="H1" s="272"/>
      <c r="I1" s="272"/>
      <c r="J1" s="272"/>
    </row>
    <row r="2" spans="1:10" ht="24.75" customHeight="1">
      <c r="A2" s="273" t="s">
        <v>2252</v>
      </c>
      <c r="B2" s="259"/>
      <c r="C2" s="274" t="s">
        <v>1</v>
      </c>
      <c r="D2" s="275"/>
      <c r="E2" s="2">
        <v>31152331</v>
      </c>
      <c r="F2" s="3" t="s">
        <v>2</v>
      </c>
      <c r="G2" s="276" t="s">
        <v>2240</v>
      </c>
      <c r="H2" s="258"/>
      <c r="I2" s="258"/>
      <c r="J2" s="259"/>
    </row>
    <row r="3" spans="1:10" ht="24.75" customHeight="1">
      <c r="A3" s="277" t="s">
        <v>2158</v>
      </c>
      <c r="B3" s="264"/>
      <c r="C3" s="4" t="s">
        <v>3</v>
      </c>
      <c r="D3" s="5">
        <v>0.05</v>
      </c>
      <c r="E3" s="6" t="s">
        <v>4</v>
      </c>
      <c r="F3" s="273" t="s">
        <v>2253</v>
      </c>
      <c r="G3" s="258"/>
      <c r="H3" s="258"/>
      <c r="I3" s="258"/>
      <c r="J3" s="259"/>
    </row>
    <row r="4" spans="1:10" ht="26.25" customHeight="1">
      <c r="A4" s="282" t="s">
        <v>5</v>
      </c>
      <c r="B4" s="286" t="s">
        <v>6</v>
      </c>
      <c r="C4" s="286" t="s">
        <v>7</v>
      </c>
      <c r="D4" s="278" t="s">
        <v>8</v>
      </c>
      <c r="E4" s="279"/>
      <c r="F4" s="280"/>
      <c r="G4" s="199">
        <f>G2034</f>
        <v>481774.38646999991</v>
      </c>
      <c r="H4" s="281" t="s">
        <v>9</v>
      </c>
      <c r="I4" s="258"/>
      <c r="J4" s="264"/>
    </row>
    <row r="5" spans="1:10" ht="37.5" customHeight="1">
      <c r="A5" s="283"/>
      <c r="B5" s="287"/>
      <c r="C5" s="287"/>
      <c r="D5" s="8" t="s">
        <v>10</v>
      </c>
      <c r="E5" s="9" t="s">
        <v>11</v>
      </c>
      <c r="F5" s="9" t="s">
        <v>12</v>
      </c>
      <c r="G5" s="8" t="s">
        <v>13</v>
      </c>
      <c r="H5" s="257" t="s">
        <v>14</v>
      </c>
      <c r="I5" s="258"/>
      <c r="J5" s="264"/>
    </row>
    <row r="6" spans="1:10" ht="18.75" customHeight="1">
      <c r="A6" s="10" t="s">
        <v>15</v>
      </c>
      <c r="B6" s="11" t="s">
        <v>16</v>
      </c>
      <c r="C6" s="12"/>
      <c r="D6" s="13"/>
      <c r="E6" s="13"/>
      <c r="F6" s="13"/>
      <c r="G6" s="14"/>
      <c r="H6" s="15"/>
      <c r="I6" s="15"/>
      <c r="J6" s="16"/>
    </row>
    <row r="7" spans="1:10" ht="18.75" hidden="1" customHeight="1">
      <c r="A7" s="17" t="s">
        <v>17</v>
      </c>
      <c r="B7" s="18" t="s">
        <v>18</v>
      </c>
      <c r="C7" s="19" t="s">
        <v>19</v>
      </c>
      <c r="D7" s="21"/>
      <c r="E7" s="21">
        <v>48.53</v>
      </c>
      <c r="F7" s="21">
        <f>E7*(1+C$2033)</f>
        <v>60.385879000000003</v>
      </c>
      <c r="G7" s="22">
        <f>D7*F7</f>
        <v>0</v>
      </c>
      <c r="H7" s="15"/>
      <c r="I7" s="23"/>
      <c r="J7" s="24"/>
    </row>
    <row r="8" spans="1:10" ht="93.75" hidden="1" customHeight="1">
      <c r="A8" s="25"/>
      <c r="B8" s="26" t="s">
        <v>20</v>
      </c>
      <c r="C8" s="19"/>
      <c r="D8" s="21"/>
      <c r="E8" s="21"/>
      <c r="F8" s="21"/>
      <c r="G8" s="27"/>
      <c r="H8" s="28"/>
      <c r="I8" s="29"/>
      <c r="J8" s="29"/>
    </row>
    <row r="9" spans="1:10" ht="18.75" hidden="1" customHeight="1">
      <c r="A9" s="25"/>
      <c r="B9" s="26"/>
      <c r="C9" s="19"/>
      <c r="D9" s="21"/>
      <c r="E9" s="21"/>
      <c r="F9" s="21"/>
      <c r="G9" s="22"/>
      <c r="H9" s="15"/>
      <c r="I9" s="23"/>
      <c r="J9" s="16"/>
    </row>
    <row r="10" spans="1:10" ht="18.75" hidden="1" customHeight="1">
      <c r="A10" s="25" t="s">
        <v>21</v>
      </c>
      <c r="B10" s="30" t="s">
        <v>22</v>
      </c>
      <c r="C10" s="19" t="s">
        <v>19</v>
      </c>
      <c r="D10" s="21"/>
      <c r="E10" s="21">
        <v>1.1200000000000001</v>
      </c>
      <c r="F10" s="21">
        <f>E10*(1+C$2033)</f>
        <v>1.3936160000000002</v>
      </c>
      <c r="G10" s="22">
        <f>D10*F10</f>
        <v>0</v>
      </c>
      <c r="H10" s="15"/>
      <c r="I10" s="23"/>
      <c r="J10" s="24"/>
    </row>
    <row r="11" spans="1:10" ht="47.25" hidden="1" customHeight="1">
      <c r="A11" s="25"/>
      <c r="B11" s="26" t="s">
        <v>23</v>
      </c>
      <c r="C11" s="19"/>
      <c r="D11" s="21"/>
      <c r="E11" s="21"/>
      <c r="F11" s="21"/>
      <c r="G11" s="22"/>
      <c r="H11" s="15"/>
      <c r="I11" s="23"/>
      <c r="J11" s="24"/>
    </row>
    <row r="12" spans="1:10" ht="18.75" hidden="1" customHeight="1">
      <c r="A12" s="25"/>
      <c r="B12" s="26"/>
      <c r="C12" s="19"/>
      <c r="D12" s="21"/>
      <c r="E12" s="21"/>
      <c r="F12" s="21"/>
      <c r="G12" s="22"/>
      <c r="H12" s="15"/>
      <c r="I12" s="23"/>
      <c r="J12" s="16"/>
    </row>
    <row r="13" spans="1:10" ht="31.5" customHeight="1">
      <c r="A13" s="25" t="s">
        <v>24</v>
      </c>
      <c r="B13" s="30" t="s">
        <v>25</v>
      </c>
      <c r="C13" s="201" t="s">
        <v>7</v>
      </c>
      <c r="D13" s="201">
        <v>1</v>
      </c>
      <c r="E13" s="201">
        <v>1230.21</v>
      </c>
      <c r="F13" s="201">
        <v>1530.75</v>
      </c>
      <c r="G13" s="201">
        <f>D13*F13</f>
        <v>1530.75</v>
      </c>
      <c r="H13" s="242">
        <v>1</v>
      </c>
      <c r="I13" s="243"/>
      <c r="J13" s="243"/>
    </row>
    <row r="14" spans="1:10" ht="126" customHeight="1">
      <c r="A14" s="25"/>
      <c r="B14" s="31" t="s">
        <v>26</v>
      </c>
      <c r="C14" s="201"/>
      <c r="D14" s="201"/>
      <c r="E14" s="201"/>
      <c r="F14" s="201"/>
      <c r="G14" s="201"/>
      <c r="H14" s="32"/>
      <c r="I14" s="33"/>
      <c r="J14" s="33"/>
    </row>
    <row r="15" spans="1:10" ht="18.75" customHeight="1">
      <c r="A15" s="25"/>
      <c r="B15" s="30"/>
      <c r="C15" s="201"/>
      <c r="D15" s="201"/>
      <c r="E15" s="201"/>
      <c r="F15" s="201"/>
      <c r="G15" s="201"/>
      <c r="H15" s="15"/>
      <c r="I15" s="23"/>
      <c r="J15" s="16"/>
    </row>
    <row r="16" spans="1:10" ht="21" hidden="1" customHeight="1">
      <c r="A16" s="25" t="s">
        <v>27</v>
      </c>
      <c r="B16" s="30" t="s">
        <v>28</v>
      </c>
      <c r="C16" s="201" t="s">
        <v>29</v>
      </c>
      <c r="D16" s="201"/>
      <c r="E16" s="201">
        <v>1.36</v>
      </c>
      <c r="F16" s="201"/>
      <c r="G16" s="201">
        <f>D16*F16</f>
        <v>0</v>
      </c>
      <c r="H16" s="15"/>
      <c r="I16" s="23"/>
      <c r="J16" s="24"/>
    </row>
    <row r="17" spans="1:10" ht="160.5" hidden="1" customHeight="1">
      <c r="A17" s="25"/>
      <c r="B17" s="26" t="s">
        <v>30</v>
      </c>
      <c r="C17" s="201"/>
      <c r="D17" s="201"/>
      <c r="E17" s="201"/>
      <c r="F17" s="201"/>
      <c r="G17" s="201"/>
      <c r="H17" s="34"/>
      <c r="I17" s="16"/>
      <c r="J17" s="16"/>
    </row>
    <row r="18" spans="1:10" ht="18.75" hidden="1" customHeight="1">
      <c r="A18" s="25"/>
      <c r="B18" s="30"/>
      <c r="C18" s="201"/>
      <c r="D18" s="201"/>
      <c r="E18" s="201"/>
      <c r="F18" s="201"/>
      <c r="G18" s="201"/>
      <c r="H18" s="15"/>
      <c r="I18" s="23"/>
      <c r="J18" s="16"/>
    </row>
    <row r="19" spans="1:10" ht="31.5" hidden="1" customHeight="1">
      <c r="A19" s="25" t="s">
        <v>31</v>
      </c>
      <c r="B19" s="30" t="s">
        <v>32</v>
      </c>
      <c r="C19" s="201" t="s">
        <v>33</v>
      </c>
      <c r="D19" s="201"/>
      <c r="E19" s="201">
        <v>0.53</v>
      </c>
      <c r="F19" s="201"/>
      <c r="G19" s="201">
        <f>D19*F19</f>
        <v>0</v>
      </c>
      <c r="H19" s="15"/>
      <c r="I19" s="23"/>
      <c r="J19" s="24"/>
    </row>
    <row r="20" spans="1:10" ht="141.75" hidden="1" customHeight="1">
      <c r="A20" s="25"/>
      <c r="B20" s="26" t="s">
        <v>34</v>
      </c>
      <c r="C20" s="201"/>
      <c r="D20" s="201"/>
      <c r="E20" s="201"/>
      <c r="F20" s="201"/>
      <c r="G20" s="201"/>
      <c r="H20" s="34"/>
      <c r="I20" s="16"/>
      <c r="J20" s="16"/>
    </row>
    <row r="21" spans="1:10" ht="18.75" hidden="1" customHeight="1">
      <c r="A21" s="25"/>
      <c r="B21" s="30"/>
      <c r="C21" s="201"/>
      <c r="D21" s="201"/>
      <c r="E21" s="201"/>
      <c r="F21" s="201"/>
      <c r="G21" s="201"/>
      <c r="H21" s="15"/>
      <c r="I21" s="23"/>
      <c r="J21" s="16"/>
    </row>
    <row r="22" spans="1:10" ht="21" hidden="1" customHeight="1">
      <c r="A22" s="25" t="s">
        <v>35</v>
      </c>
      <c r="B22" s="30" t="s">
        <v>36</v>
      </c>
      <c r="C22" s="201" t="s">
        <v>33</v>
      </c>
      <c r="D22" s="201"/>
      <c r="E22" s="201">
        <v>565.51</v>
      </c>
      <c r="F22" s="201"/>
      <c r="G22" s="201">
        <f>D22*F22</f>
        <v>0</v>
      </c>
      <c r="H22" s="15"/>
      <c r="I22" s="23"/>
      <c r="J22" s="24"/>
    </row>
    <row r="23" spans="1:10" ht="220.5" hidden="1" customHeight="1">
      <c r="A23" s="25"/>
      <c r="B23" s="26" t="s">
        <v>37</v>
      </c>
      <c r="C23" s="201"/>
      <c r="D23" s="201"/>
      <c r="E23" s="201"/>
      <c r="F23" s="201"/>
      <c r="G23" s="201"/>
      <c r="H23" s="34"/>
      <c r="I23" s="16"/>
      <c r="J23" s="16"/>
    </row>
    <row r="24" spans="1:10" ht="18.75" hidden="1" customHeight="1">
      <c r="A24" s="25"/>
      <c r="B24" s="26"/>
      <c r="C24" s="201"/>
      <c r="D24" s="201"/>
      <c r="E24" s="201"/>
      <c r="F24" s="201"/>
      <c r="G24" s="201"/>
      <c r="H24" s="15"/>
      <c r="I24" s="23"/>
      <c r="J24" s="16"/>
    </row>
    <row r="25" spans="1:10" ht="31.5" hidden="1" customHeight="1">
      <c r="A25" s="25" t="s">
        <v>38</v>
      </c>
      <c r="B25" s="30" t="s">
        <v>39</v>
      </c>
      <c r="C25" s="201" t="s">
        <v>33</v>
      </c>
      <c r="D25" s="201"/>
      <c r="E25" s="201">
        <v>625.48</v>
      </c>
      <c r="F25" s="201"/>
      <c r="G25" s="201">
        <f>D25*F25</f>
        <v>0</v>
      </c>
      <c r="H25" s="15"/>
      <c r="I25" s="23"/>
      <c r="J25" s="24"/>
    </row>
    <row r="26" spans="1:10" ht="332.25" hidden="1" customHeight="1">
      <c r="A26" s="25"/>
      <c r="B26" s="26" t="s">
        <v>40</v>
      </c>
      <c r="C26" s="201"/>
      <c r="D26" s="201"/>
      <c r="E26" s="201"/>
      <c r="F26" s="201"/>
      <c r="G26" s="201"/>
      <c r="H26" s="15"/>
      <c r="I26" s="23"/>
      <c r="J26" s="16"/>
    </row>
    <row r="27" spans="1:10" ht="18.75" hidden="1" customHeight="1">
      <c r="A27" s="25"/>
      <c r="B27" s="30"/>
      <c r="C27" s="202"/>
      <c r="D27" s="202"/>
      <c r="E27" s="202"/>
      <c r="F27" s="202"/>
      <c r="G27" s="202"/>
      <c r="H27" s="15"/>
      <c r="I27" s="23"/>
      <c r="J27" s="16"/>
    </row>
    <row r="28" spans="1:10" ht="18.75" hidden="1" customHeight="1">
      <c r="A28" s="25" t="s">
        <v>41</v>
      </c>
      <c r="B28" s="30" t="s">
        <v>42</v>
      </c>
      <c r="C28" s="201" t="s">
        <v>33</v>
      </c>
      <c r="D28" s="201"/>
      <c r="E28" s="201">
        <v>157.76</v>
      </c>
      <c r="F28" s="201"/>
      <c r="G28" s="201">
        <f>D28*F28</f>
        <v>0</v>
      </c>
      <c r="H28" s="15"/>
      <c r="I28" s="23"/>
      <c r="J28" s="24"/>
    </row>
    <row r="29" spans="1:10" ht="94.5" hidden="1" customHeight="1">
      <c r="A29" s="25"/>
      <c r="B29" s="26" t="s">
        <v>43</v>
      </c>
      <c r="C29" s="201"/>
      <c r="D29" s="201"/>
      <c r="E29" s="201"/>
      <c r="F29" s="201"/>
      <c r="G29" s="201"/>
      <c r="H29" s="15"/>
      <c r="I29" s="23"/>
      <c r="J29" s="16"/>
    </row>
    <row r="30" spans="1:10" ht="18.75" hidden="1" customHeight="1">
      <c r="A30" s="25"/>
      <c r="B30" s="30"/>
      <c r="C30" s="201"/>
      <c r="D30" s="201"/>
      <c r="E30" s="201"/>
      <c r="F30" s="201"/>
      <c r="G30" s="201"/>
      <c r="H30" s="15"/>
      <c r="I30" s="23"/>
      <c r="J30" s="16"/>
    </row>
    <row r="31" spans="1:10" ht="31.5" hidden="1" customHeight="1">
      <c r="A31" s="25" t="s">
        <v>44</v>
      </c>
      <c r="B31" s="30" t="s">
        <v>45</v>
      </c>
      <c r="C31" s="201" t="s">
        <v>33</v>
      </c>
      <c r="D31" s="201"/>
      <c r="E31" s="201">
        <v>136.58000000000001</v>
      </c>
      <c r="F31" s="201"/>
      <c r="G31" s="201">
        <f>D31*F31</f>
        <v>0</v>
      </c>
      <c r="H31" s="15"/>
      <c r="I31" s="23"/>
      <c r="J31" s="16"/>
    </row>
    <row r="32" spans="1:10" ht="94.5" hidden="1" customHeight="1">
      <c r="A32" s="25"/>
      <c r="B32" s="26" t="s">
        <v>46</v>
      </c>
      <c r="C32" s="201"/>
      <c r="D32" s="201"/>
      <c r="E32" s="201"/>
      <c r="F32" s="201"/>
      <c r="G32" s="201"/>
      <c r="H32" s="15"/>
      <c r="I32" s="23"/>
      <c r="J32" s="16"/>
    </row>
    <row r="33" spans="1:10" ht="18.75" hidden="1" customHeight="1">
      <c r="A33" s="25"/>
      <c r="B33" s="30"/>
      <c r="C33" s="201"/>
      <c r="D33" s="201"/>
      <c r="E33" s="201"/>
      <c r="F33" s="201"/>
      <c r="G33" s="201"/>
      <c r="H33" s="15"/>
      <c r="I33" s="23"/>
      <c r="J33" s="16"/>
    </row>
    <row r="34" spans="1:10" ht="47.25" hidden="1" customHeight="1">
      <c r="A34" s="25" t="s">
        <v>47</v>
      </c>
      <c r="B34" s="30" t="s">
        <v>48</v>
      </c>
      <c r="C34" s="201" t="s">
        <v>33</v>
      </c>
      <c r="D34" s="201"/>
      <c r="E34" s="201">
        <v>54.94</v>
      </c>
      <c r="F34" s="201"/>
      <c r="G34" s="201">
        <f>D34*F34</f>
        <v>0</v>
      </c>
      <c r="H34" s="15"/>
      <c r="I34" s="23"/>
      <c r="J34" s="16"/>
    </row>
    <row r="35" spans="1:10" ht="94.5" hidden="1" customHeight="1">
      <c r="A35" s="25"/>
      <c r="B35" s="26" t="s">
        <v>49</v>
      </c>
      <c r="C35" s="201"/>
      <c r="D35" s="201"/>
      <c r="E35" s="201"/>
      <c r="F35" s="201"/>
      <c r="G35" s="201"/>
      <c r="H35" s="15"/>
      <c r="I35" s="23"/>
      <c r="J35" s="16"/>
    </row>
    <row r="36" spans="1:10" ht="18.75" hidden="1" customHeight="1">
      <c r="A36" s="25"/>
      <c r="B36" s="30"/>
      <c r="C36" s="201"/>
      <c r="D36" s="201"/>
      <c r="E36" s="201"/>
      <c r="F36" s="201"/>
      <c r="G36" s="201"/>
      <c r="H36" s="15"/>
      <c r="I36" s="23"/>
      <c r="J36" s="16"/>
    </row>
    <row r="37" spans="1:10" ht="31.5" hidden="1" customHeight="1">
      <c r="A37" s="25" t="s">
        <v>50</v>
      </c>
      <c r="B37" s="30" t="s">
        <v>51</v>
      </c>
      <c r="C37" s="201" t="s">
        <v>33</v>
      </c>
      <c r="D37" s="201"/>
      <c r="E37" s="201">
        <v>121.83</v>
      </c>
      <c r="F37" s="201"/>
      <c r="G37" s="201">
        <f>D37*F37</f>
        <v>0</v>
      </c>
      <c r="H37" s="15"/>
      <c r="I37" s="23"/>
      <c r="J37" s="16"/>
    </row>
    <row r="38" spans="1:10" ht="94.5" hidden="1" customHeight="1">
      <c r="A38" s="25"/>
      <c r="B38" s="26" t="s">
        <v>52</v>
      </c>
      <c r="C38" s="201"/>
      <c r="D38" s="201"/>
      <c r="E38" s="201"/>
      <c r="F38" s="201"/>
      <c r="G38" s="201"/>
      <c r="H38" s="15"/>
      <c r="I38" s="23"/>
      <c r="J38" s="16"/>
    </row>
    <row r="39" spans="1:10" ht="18.75" hidden="1" customHeight="1">
      <c r="A39" s="25"/>
      <c r="B39" s="30"/>
      <c r="C39" s="201"/>
      <c r="D39" s="201"/>
      <c r="E39" s="201"/>
      <c r="F39" s="201"/>
      <c r="G39" s="201"/>
      <c r="H39" s="15"/>
      <c r="I39" s="23"/>
      <c r="J39" s="16"/>
    </row>
    <row r="40" spans="1:10" ht="31.5" hidden="1" customHeight="1">
      <c r="A40" s="25" t="s">
        <v>53</v>
      </c>
      <c r="B40" s="30" t="s">
        <v>54</v>
      </c>
      <c r="C40" s="201" t="s">
        <v>33</v>
      </c>
      <c r="D40" s="201"/>
      <c r="E40" s="201">
        <v>10.75</v>
      </c>
      <c r="F40" s="201"/>
      <c r="G40" s="201">
        <f>D40*F40</f>
        <v>0</v>
      </c>
      <c r="H40" s="15"/>
      <c r="I40" s="23"/>
      <c r="J40" s="16"/>
    </row>
    <row r="41" spans="1:10" ht="78.75" hidden="1" customHeight="1">
      <c r="A41" s="25"/>
      <c r="B41" s="26" t="s">
        <v>55</v>
      </c>
      <c r="C41" s="201"/>
      <c r="D41" s="201"/>
      <c r="E41" s="201"/>
      <c r="F41" s="201"/>
      <c r="G41" s="201"/>
      <c r="H41" s="15"/>
      <c r="I41" s="23"/>
      <c r="J41" s="16"/>
    </row>
    <row r="42" spans="1:10" ht="18.75" hidden="1" customHeight="1">
      <c r="A42" s="25"/>
      <c r="B42" s="30"/>
      <c r="C42" s="201"/>
      <c r="D42" s="201"/>
      <c r="E42" s="201"/>
      <c r="F42" s="201"/>
      <c r="G42" s="201"/>
      <c r="H42" s="15"/>
      <c r="I42" s="23"/>
      <c r="J42" s="16"/>
    </row>
    <row r="43" spans="1:10" ht="18.75" hidden="1" customHeight="1">
      <c r="A43" s="25" t="s">
        <v>56</v>
      </c>
      <c r="B43" s="30" t="s">
        <v>57</v>
      </c>
      <c r="C43" s="201" t="s">
        <v>7</v>
      </c>
      <c r="D43" s="201"/>
      <c r="E43" s="201">
        <v>1106.1600000000001</v>
      </c>
      <c r="F43" s="201"/>
      <c r="G43" s="201">
        <f>D43*F43</f>
        <v>0</v>
      </c>
      <c r="H43" s="15"/>
      <c r="I43" s="23"/>
      <c r="J43" s="24"/>
    </row>
    <row r="44" spans="1:10" ht="109.5" hidden="1" customHeight="1">
      <c r="A44" s="25"/>
      <c r="B44" s="26" t="s">
        <v>58</v>
      </c>
      <c r="C44" s="201"/>
      <c r="D44" s="201"/>
      <c r="E44" s="201"/>
      <c r="F44" s="201"/>
      <c r="G44" s="201"/>
      <c r="H44" s="15"/>
      <c r="I44" s="23"/>
      <c r="J44" s="16"/>
    </row>
    <row r="45" spans="1:10" ht="18.75" hidden="1" customHeight="1">
      <c r="A45" s="25"/>
      <c r="B45" s="26"/>
      <c r="C45" s="201"/>
      <c r="D45" s="201"/>
      <c r="E45" s="201"/>
      <c r="F45" s="201"/>
      <c r="G45" s="201"/>
      <c r="H45" s="15"/>
      <c r="I45" s="23"/>
      <c r="J45" s="16"/>
    </row>
    <row r="46" spans="1:10" ht="18.75" hidden="1" customHeight="1">
      <c r="A46" s="25" t="s">
        <v>59</v>
      </c>
      <c r="B46" s="30" t="s">
        <v>60</v>
      </c>
      <c r="C46" s="201" t="s">
        <v>7</v>
      </c>
      <c r="D46" s="201"/>
      <c r="E46" s="201">
        <v>461.42</v>
      </c>
      <c r="F46" s="201"/>
      <c r="G46" s="201">
        <f>D46*F46</f>
        <v>0</v>
      </c>
      <c r="H46" s="15"/>
      <c r="I46" s="23"/>
      <c r="J46" s="16"/>
    </row>
    <row r="47" spans="1:10" ht="94.5" hidden="1" customHeight="1">
      <c r="A47" s="25"/>
      <c r="B47" s="26" t="s">
        <v>61</v>
      </c>
      <c r="C47" s="201"/>
      <c r="D47" s="201"/>
      <c r="E47" s="201"/>
      <c r="F47" s="201"/>
      <c r="G47" s="201"/>
      <c r="H47" s="15"/>
      <c r="I47" s="23"/>
      <c r="J47" s="16"/>
    </row>
    <row r="48" spans="1:10" ht="18.75" hidden="1" customHeight="1">
      <c r="A48" s="25"/>
      <c r="B48" s="26"/>
      <c r="C48" s="201"/>
      <c r="D48" s="201"/>
      <c r="E48" s="201"/>
      <c r="F48" s="201"/>
      <c r="G48" s="201"/>
      <c r="H48" s="15"/>
      <c r="I48" s="23"/>
      <c r="J48" s="16"/>
    </row>
    <row r="49" spans="1:10" ht="18.75" hidden="1" customHeight="1">
      <c r="A49" s="25" t="s">
        <v>62</v>
      </c>
      <c r="B49" s="35" t="s">
        <v>63</v>
      </c>
      <c r="C49" s="201"/>
      <c r="D49" s="201"/>
      <c r="E49" s="201"/>
      <c r="F49" s="201"/>
      <c r="G49" s="201"/>
      <c r="H49" s="15"/>
      <c r="I49" s="23"/>
      <c r="J49" s="16"/>
    </row>
    <row r="50" spans="1:10" ht="113.25" hidden="1" customHeight="1">
      <c r="A50" s="25"/>
      <c r="B50" s="26" t="s">
        <v>64</v>
      </c>
      <c r="C50" s="201"/>
      <c r="D50" s="201"/>
      <c r="E50" s="201"/>
      <c r="F50" s="201"/>
      <c r="G50" s="201"/>
      <c r="H50" s="15"/>
      <c r="I50" s="23"/>
      <c r="J50" s="16"/>
    </row>
    <row r="51" spans="1:10" ht="18.75" hidden="1" customHeight="1">
      <c r="A51" s="25" t="s">
        <v>65</v>
      </c>
      <c r="B51" s="30" t="s">
        <v>66</v>
      </c>
      <c r="C51" s="201" t="s">
        <v>7</v>
      </c>
      <c r="D51" s="201"/>
      <c r="E51" s="201">
        <v>2726.26</v>
      </c>
      <c r="F51" s="201"/>
      <c r="G51" s="201">
        <f>D51*F51</f>
        <v>0</v>
      </c>
      <c r="H51" s="15"/>
      <c r="I51" s="23"/>
      <c r="J51" s="24"/>
    </row>
    <row r="52" spans="1:10" ht="18.75" hidden="1" customHeight="1">
      <c r="A52" s="25"/>
      <c r="B52" s="26"/>
      <c r="C52" s="201"/>
      <c r="D52" s="201"/>
      <c r="E52" s="201"/>
      <c r="F52" s="201"/>
      <c r="G52" s="201"/>
      <c r="H52" s="15"/>
      <c r="I52" s="23"/>
      <c r="J52" s="16"/>
    </row>
    <row r="53" spans="1:10" ht="31.5" hidden="1" customHeight="1">
      <c r="A53" s="25" t="s">
        <v>67</v>
      </c>
      <c r="B53" s="30" t="s">
        <v>68</v>
      </c>
      <c r="C53" s="201" t="s">
        <v>7</v>
      </c>
      <c r="D53" s="201"/>
      <c r="E53" s="201">
        <v>3135.14</v>
      </c>
      <c r="F53" s="201"/>
      <c r="G53" s="201">
        <f>D53*F53</f>
        <v>0</v>
      </c>
      <c r="H53" s="15"/>
      <c r="I53" s="23"/>
      <c r="J53" s="24"/>
    </row>
    <row r="54" spans="1:10" ht="18.75" hidden="1" customHeight="1">
      <c r="A54" s="25"/>
      <c r="B54" s="30"/>
      <c r="C54" s="201"/>
      <c r="D54" s="201"/>
      <c r="E54" s="201"/>
      <c r="F54" s="201"/>
      <c r="G54" s="201"/>
      <c r="H54" s="15"/>
      <c r="I54" s="23"/>
      <c r="J54" s="16"/>
    </row>
    <row r="55" spans="1:10" ht="31.5" hidden="1" customHeight="1">
      <c r="A55" s="25" t="s">
        <v>69</v>
      </c>
      <c r="B55" s="30" t="s">
        <v>70</v>
      </c>
      <c r="C55" s="201" t="s">
        <v>7</v>
      </c>
      <c r="D55" s="201"/>
      <c r="E55" s="201">
        <v>3954.48</v>
      </c>
      <c r="F55" s="201"/>
      <c r="G55" s="201">
        <f>D55*F55</f>
        <v>0</v>
      </c>
      <c r="H55" s="15"/>
      <c r="I55" s="23"/>
      <c r="J55" s="24"/>
    </row>
    <row r="56" spans="1:10" ht="18.75" hidden="1" customHeight="1">
      <c r="A56" s="25"/>
      <c r="B56" s="30"/>
      <c r="C56" s="201"/>
      <c r="D56" s="201"/>
      <c r="E56" s="201"/>
      <c r="F56" s="201"/>
      <c r="G56" s="201"/>
      <c r="H56" s="15"/>
      <c r="I56" s="23"/>
      <c r="J56" s="16"/>
    </row>
    <row r="57" spans="1:10" ht="31.5" hidden="1" customHeight="1">
      <c r="A57" s="25" t="s">
        <v>71</v>
      </c>
      <c r="B57" s="30" t="s">
        <v>72</v>
      </c>
      <c r="C57" s="201" t="s">
        <v>7</v>
      </c>
      <c r="D57" s="201"/>
      <c r="E57" s="201">
        <v>6801.53</v>
      </c>
      <c r="F57" s="201"/>
      <c r="G57" s="201">
        <f>D57*F57</f>
        <v>0</v>
      </c>
      <c r="H57" s="15"/>
      <c r="I57" s="23"/>
      <c r="J57" s="24"/>
    </row>
    <row r="58" spans="1:10" ht="18.75" hidden="1" customHeight="1">
      <c r="A58" s="25"/>
      <c r="B58" s="37"/>
      <c r="C58" s="211"/>
      <c r="D58" s="211"/>
      <c r="E58" s="211"/>
      <c r="F58" s="211"/>
      <c r="G58" s="201"/>
      <c r="H58" s="15"/>
      <c r="I58" s="23"/>
      <c r="J58" s="24"/>
    </row>
    <row r="59" spans="1:10" ht="47.25" hidden="1" customHeight="1">
      <c r="A59" s="25" t="s">
        <v>73</v>
      </c>
      <c r="B59" s="30" t="s">
        <v>74</v>
      </c>
      <c r="C59" s="201" t="s">
        <v>7</v>
      </c>
      <c r="D59" s="201"/>
      <c r="E59" s="201">
        <v>9922.14</v>
      </c>
      <c r="F59" s="201"/>
      <c r="G59" s="201">
        <f>D59*F59</f>
        <v>0</v>
      </c>
      <c r="H59" s="15"/>
      <c r="I59" s="23"/>
      <c r="J59" s="24"/>
    </row>
    <row r="60" spans="1:10" ht="18.75" hidden="1" customHeight="1">
      <c r="A60" s="25"/>
      <c r="B60" s="30"/>
      <c r="C60" s="211"/>
      <c r="D60" s="211"/>
      <c r="E60" s="211"/>
      <c r="F60" s="211"/>
      <c r="G60" s="201"/>
      <c r="H60" s="15"/>
      <c r="I60" s="23"/>
      <c r="J60" s="24"/>
    </row>
    <row r="61" spans="1:10" ht="47.25" hidden="1" customHeight="1">
      <c r="A61" s="25" t="s">
        <v>75</v>
      </c>
      <c r="B61" s="30" t="s">
        <v>76</v>
      </c>
      <c r="C61" s="201" t="s">
        <v>7</v>
      </c>
      <c r="D61" s="201"/>
      <c r="E61" s="201">
        <v>10211.26</v>
      </c>
      <c r="F61" s="201"/>
      <c r="G61" s="201">
        <f>D61*F61</f>
        <v>0</v>
      </c>
      <c r="H61" s="15"/>
      <c r="I61" s="23"/>
      <c r="J61" s="24"/>
    </row>
    <row r="62" spans="1:10" ht="18.75" hidden="1" customHeight="1">
      <c r="A62" s="25"/>
      <c r="B62" s="37"/>
      <c r="C62" s="211"/>
      <c r="D62" s="211"/>
      <c r="E62" s="211"/>
      <c r="F62" s="211"/>
      <c r="G62" s="201"/>
      <c r="H62" s="15"/>
      <c r="I62" s="23"/>
      <c r="J62" s="24"/>
    </row>
    <row r="63" spans="1:10" ht="18.75" hidden="1" customHeight="1">
      <c r="A63" s="25" t="s">
        <v>77</v>
      </c>
      <c r="B63" s="35" t="s">
        <v>78</v>
      </c>
      <c r="C63" s="211"/>
      <c r="D63" s="211"/>
      <c r="E63" s="211"/>
      <c r="F63" s="211"/>
      <c r="G63" s="201"/>
      <c r="H63" s="15"/>
      <c r="I63" s="23"/>
      <c r="J63" s="24"/>
    </row>
    <row r="64" spans="1:10" ht="94.5" hidden="1" customHeight="1">
      <c r="A64" s="25"/>
      <c r="B64" s="26" t="s">
        <v>79</v>
      </c>
      <c r="C64" s="211"/>
      <c r="D64" s="211"/>
      <c r="E64" s="211"/>
      <c r="F64" s="211"/>
      <c r="G64" s="201"/>
      <c r="H64" s="15"/>
      <c r="I64" s="23"/>
      <c r="J64" s="24"/>
    </row>
    <row r="65" spans="1:10" ht="18.75" hidden="1" customHeight="1">
      <c r="A65" s="25"/>
      <c r="B65" s="30"/>
      <c r="C65" s="211"/>
      <c r="D65" s="211"/>
      <c r="E65" s="211"/>
      <c r="F65" s="211"/>
      <c r="G65" s="201"/>
      <c r="H65" s="15"/>
      <c r="I65" s="23"/>
      <c r="J65" s="24"/>
    </row>
    <row r="66" spans="1:10" ht="31.5" hidden="1" customHeight="1">
      <c r="A66" s="25" t="s">
        <v>80</v>
      </c>
      <c r="B66" s="30" t="s">
        <v>81</v>
      </c>
      <c r="C66" s="201" t="s">
        <v>7</v>
      </c>
      <c r="D66" s="201"/>
      <c r="E66" s="201">
        <v>286.77999999999997</v>
      </c>
      <c r="F66" s="201"/>
      <c r="G66" s="201">
        <f>D66*F66</f>
        <v>0</v>
      </c>
      <c r="H66" s="15"/>
      <c r="I66" s="23"/>
      <c r="J66" s="24"/>
    </row>
    <row r="67" spans="1:10" ht="18.75" hidden="1" customHeight="1">
      <c r="A67" s="25"/>
      <c r="B67" s="37"/>
      <c r="C67" s="212"/>
      <c r="D67" s="212"/>
      <c r="E67" s="212"/>
      <c r="F67" s="212"/>
      <c r="G67" s="203"/>
      <c r="H67" s="15"/>
      <c r="I67" s="23"/>
      <c r="J67" s="24"/>
    </row>
    <row r="68" spans="1:10" ht="18" customHeight="1">
      <c r="A68" s="25"/>
      <c r="B68" s="30"/>
      <c r="C68" s="268" t="s">
        <v>82</v>
      </c>
      <c r="D68" s="269"/>
      <c r="E68" s="270"/>
      <c r="F68" s="213"/>
      <c r="G68" s="204">
        <f>SUM(G7:G67)</f>
        <v>1530.75</v>
      </c>
      <c r="H68" s="15"/>
      <c r="I68" s="23"/>
      <c r="J68" s="16"/>
    </row>
    <row r="69" spans="1:10" ht="18.75" customHeight="1">
      <c r="A69" s="10" t="s">
        <v>83</v>
      </c>
      <c r="B69" s="11" t="s">
        <v>84</v>
      </c>
      <c r="C69" s="214"/>
      <c r="D69" s="214"/>
      <c r="E69" s="214"/>
      <c r="F69" s="214"/>
      <c r="G69" s="201"/>
      <c r="H69" s="15"/>
      <c r="I69" s="23"/>
      <c r="J69" s="16"/>
    </row>
    <row r="70" spans="1:10" ht="18.75" hidden="1" customHeight="1">
      <c r="A70" s="25" t="s">
        <v>85</v>
      </c>
      <c r="B70" s="41" t="s">
        <v>86</v>
      </c>
      <c r="C70" s="201" t="s">
        <v>7</v>
      </c>
      <c r="D70" s="201"/>
      <c r="E70" s="201">
        <v>252.22</v>
      </c>
      <c r="F70" s="201"/>
      <c r="G70" s="201">
        <f>D70*F70</f>
        <v>0</v>
      </c>
      <c r="H70" s="15"/>
      <c r="I70" s="23"/>
      <c r="J70" s="24"/>
    </row>
    <row r="71" spans="1:10" ht="78.75" hidden="1" customHeight="1">
      <c r="A71" s="42"/>
      <c r="B71" s="43" t="s">
        <v>87</v>
      </c>
      <c r="C71" s="205"/>
      <c r="D71" s="201"/>
      <c r="E71" s="201"/>
      <c r="F71" s="201"/>
      <c r="G71" s="201"/>
      <c r="H71" s="44"/>
      <c r="I71" s="45"/>
      <c r="J71" s="46"/>
    </row>
    <row r="72" spans="1:10" ht="18.75" hidden="1" customHeight="1">
      <c r="A72" s="25"/>
      <c r="B72" s="47"/>
      <c r="C72" s="201"/>
      <c r="D72" s="201"/>
      <c r="E72" s="201"/>
      <c r="F72" s="201"/>
      <c r="G72" s="201"/>
      <c r="H72" s="15"/>
      <c r="I72" s="23"/>
      <c r="J72" s="16"/>
    </row>
    <row r="73" spans="1:10" ht="18.75" hidden="1" customHeight="1">
      <c r="A73" s="25" t="s">
        <v>88</v>
      </c>
      <c r="B73" s="30" t="s">
        <v>89</v>
      </c>
      <c r="C73" s="201" t="s">
        <v>33</v>
      </c>
      <c r="D73" s="201"/>
      <c r="E73" s="201">
        <v>3.49</v>
      </c>
      <c r="F73" s="201"/>
      <c r="G73" s="201">
        <f>D73*F73</f>
        <v>0</v>
      </c>
      <c r="H73" s="15"/>
      <c r="I73" s="23"/>
      <c r="J73" s="24"/>
    </row>
    <row r="74" spans="1:10" ht="63" hidden="1" customHeight="1">
      <c r="A74" s="25"/>
      <c r="B74" s="26" t="s">
        <v>90</v>
      </c>
      <c r="C74" s="201"/>
      <c r="D74" s="201"/>
      <c r="E74" s="201"/>
      <c r="F74" s="201"/>
      <c r="G74" s="201"/>
      <c r="H74" s="48"/>
      <c r="I74" s="23"/>
      <c r="J74" s="16"/>
    </row>
    <row r="75" spans="1:10" ht="18.75" customHeight="1">
      <c r="A75" s="25"/>
      <c r="B75" s="47"/>
      <c r="C75" s="201"/>
      <c r="D75" s="201"/>
      <c r="E75" s="201"/>
      <c r="F75" s="201"/>
      <c r="G75" s="201"/>
      <c r="H75" s="48"/>
      <c r="I75" s="23"/>
      <c r="J75" s="16"/>
    </row>
    <row r="76" spans="1:10" ht="31.5" customHeight="1">
      <c r="A76" s="25" t="s">
        <v>91</v>
      </c>
      <c r="B76" s="49" t="s">
        <v>92</v>
      </c>
      <c r="C76" s="201" t="s">
        <v>93</v>
      </c>
      <c r="D76" s="201">
        <v>5.01</v>
      </c>
      <c r="E76" s="201">
        <v>106.5</v>
      </c>
      <c r="F76" s="201">
        <v>132.52000000000001</v>
      </c>
      <c r="G76" s="201">
        <f>D76*F76</f>
        <v>663.92520000000002</v>
      </c>
      <c r="H76" s="238" t="s">
        <v>2159</v>
      </c>
      <c r="I76" s="239"/>
      <c r="J76" s="239"/>
    </row>
    <row r="77" spans="1:10" ht="126.75" customHeight="1">
      <c r="A77" s="25"/>
      <c r="B77" s="43" t="s">
        <v>94</v>
      </c>
      <c r="C77" s="201"/>
      <c r="D77" s="201"/>
      <c r="E77" s="201"/>
      <c r="F77" s="201"/>
      <c r="G77" s="201"/>
      <c r="H77" s="15"/>
      <c r="I77" s="23"/>
      <c r="J77" s="16"/>
    </row>
    <row r="78" spans="1:10" ht="18.75" customHeight="1">
      <c r="A78" s="25"/>
      <c r="B78" s="43"/>
      <c r="C78" s="201"/>
      <c r="D78" s="201"/>
      <c r="E78" s="201"/>
      <c r="F78" s="201"/>
      <c r="G78" s="201"/>
      <c r="H78" s="15"/>
      <c r="I78" s="23"/>
      <c r="J78" s="16"/>
    </row>
    <row r="79" spans="1:10" ht="39" customHeight="1">
      <c r="A79" s="25" t="s">
        <v>95</v>
      </c>
      <c r="B79" s="49" t="s">
        <v>96</v>
      </c>
      <c r="C79" s="201" t="s">
        <v>33</v>
      </c>
      <c r="D79" s="201">
        <v>296.95999999999998</v>
      </c>
      <c r="E79" s="201">
        <v>21.08</v>
      </c>
      <c r="F79" s="201">
        <v>26.23</v>
      </c>
      <c r="G79" s="201">
        <f>D79*F79</f>
        <v>7789.2608</v>
      </c>
      <c r="H79" s="238" t="s">
        <v>2160</v>
      </c>
      <c r="I79" s="239"/>
      <c r="J79" s="239"/>
    </row>
    <row r="80" spans="1:10" ht="126" customHeight="1">
      <c r="A80" s="25"/>
      <c r="B80" s="43" t="s">
        <v>97</v>
      </c>
      <c r="C80" s="201"/>
      <c r="D80" s="201"/>
      <c r="E80" s="201"/>
      <c r="F80" s="201"/>
      <c r="G80" s="201"/>
      <c r="H80" s="15"/>
      <c r="I80" s="23"/>
      <c r="J80" s="16"/>
    </row>
    <row r="81" spans="1:10" ht="18.75" customHeight="1">
      <c r="A81" s="25"/>
      <c r="B81" s="49"/>
      <c r="C81" s="201"/>
      <c r="D81" s="201"/>
      <c r="E81" s="201"/>
      <c r="F81" s="201"/>
      <c r="G81" s="201"/>
      <c r="H81" s="15"/>
      <c r="I81" s="23"/>
      <c r="J81" s="16"/>
    </row>
    <row r="82" spans="1:10" ht="34.5" customHeight="1">
      <c r="A82" s="25" t="s">
        <v>98</v>
      </c>
      <c r="B82" s="49" t="s">
        <v>99</v>
      </c>
      <c r="C82" s="201" t="s">
        <v>93</v>
      </c>
      <c r="D82" s="201">
        <v>2.4500000000000002</v>
      </c>
      <c r="E82" s="201">
        <v>295.06</v>
      </c>
      <c r="F82" s="201">
        <v>367.14</v>
      </c>
      <c r="G82" s="201">
        <f>D82*F82</f>
        <v>899.49300000000005</v>
      </c>
      <c r="H82" s="238" t="s">
        <v>2161</v>
      </c>
      <c r="I82" s="239"/>
      <c r="J82" s="239"/>
    </row>
    <row r="83" spans="1:10" ht="97.5" customHeight="1">
      <c r="A83" s="25"/>
      <c r="B83" s="43" t="s">
        <v>101</v>
      </c>
      <c r="C83" s="201"/>
      <c r="D83" s="201"/>
      <c r="E83" s="201"/>
      <c r="F83" s="201"/>
      <c r="G83" s="201"/>
      <c r="H83" s="15"/>
      <c r="I83" s="23"/>
      <c r="J83" s="16"/>
    </row>
    <row r="84" spans="1:10" ht="18.75" customHeight="1">
      <c r="A84" s="25"/>
      <c r="B84" s="49"/>
      <c r="C84" s="201"/>
      <c r="D84" s="201"/>
      <c r="E84" s="201"/>
      <c r="F84" s="201"/>
      <c r="G84" s="201"/>
      <c r="H84" s="15"/>
      <c r="I84" s="23"/>
      <c r="J84" s="16"/>
    </row>
    <row r="85" spans="1:10" ht="21" hidden="1" customHeight="1">
      <c r="A85" s="25" t="s">
        <v>102</v>
      </c>
      <c r="B85" s="49" t="s">
        <v>103</v>
      </c>
      <c r="C85" s="201" t="s">
        <v>93</v>
      </c>
      <c r="D85" s="201"/>
      <c r="E85" s="201">
        <v>252.36</v>
      </c>
      <c r="F85" s="201"/>
      <c r="G85" s="201">
        <f>D85*F85</f>
        <v>0</v>
      </c>
      <c r="H85" s="15"/>
      <c r="I85" s="23"/>
      <c r="J85" s="24"/>
    </row>
    <row r="86" spans="1:10" ht="126" hidden="1" customHeight="1">
      <c r="A86" s="25"/>
      <c r="B86" s="43" t="s">
        <v>105</v>
      </c>
      <c r="C86" s="201"/>
      <c r="D86" s="201"/>
      <c r="E86" s="201"/>
      <c r="F86" s="201"/>
      <c r="G86" s="201"/>
      <c r="H86" s="15"/>
      <c r="I86" s="23"/>
      <c r="J86" s="16"/>
    </row>
    <row r="87" spans="1:10" ht="18.75" hidden="1" customHeight="1">
      <c r="A87" s="25"/>
      <c r="B87" s="43"/>
      <c r="C87" s="201"/>
      <c r="D87" s="201"/>
      <c r="E87" s="201"/>
      <c r="F87" s="201"/>
      <c r="G87" s="201"/>
      <c r="H87" s="15"/>
      <c r="I87" s="23"/>
      <c r="J87" s="16"/>
    </row>
    <row r="88" spans="1:10" ht="18.75" hidden="1" customHeight="1">
      <c r="A88" s="25" t="s">
        <v>106</v>
      </c>
      <c r="B88" s="49" t="s">
        <v>107</v>
      </c>
      <c r="C88" s="201" t="s">
        <v>33</v>
      </c>
      <c r="D88" s="201"/>
      <c r="E88" s="201">
        <v>21.99</v>
      </c>
      <c r="F88" s="201"/>
      <c r="G88" s="201">
        <f>D88*F88</f>
        <v>0</v>
      </c>
      <c r="H88" s="15"/>
      <c r="I88" s="23"/>
      <c r="J88" s="24"/>
    </row>
    <row r="89" spans="1:10" ht="173.25" hidden="1" customHeight="1">
      <c r="A89" s="25"/>
      <c r="B89" s="43" t="s">
        <v>108</v>
      </c>
      <c r="C89" s="201"/>
      <c r="D89" s="201"/>
      <c r="E89" s="201"/>
      <c r="F89" s="201"/>
      <c r="G89" s="201"/>
      <c r="H89" s="15"/>
      <c r="I89" s="23"/>
      <c r="J89" s="16"/>
    </row>
    <row r="90" spans="1:10" ht="18.75" hidden="1" customHeight="1">
      <c r="A90" s="25"/>
      <c r="B90" s="49"/>
      <c r="C90" s="201"/>
      <c r="D90" s="201"/>
      <c r="E90" s="201"/>
      <c r="F90" s="201"/>
      <c r="G90" s="201"/>
      <c r="H90" s="15"/>
      <c r="I90" s="23"/>
      <c r="J90" s="16"/>
    </row>
    <row r="91" spans="1:10" ht="18.75" hidden="1" customHeight="1">
      <c r="A91" s="25" t="s">
        <v>109</v>
      </c>
      <c r="B91" s="49" t="s">
        <v>110</v>
      </c>
      <c r="C91" s="201" t="s">
        <v>33</v>
      </c>
      <c r="D91" s="201"/>
      <c r="E91" s="201">
        <v>24.68</v>
      </c>
      <c r="F91" s="201"/>
      <c r="G91" s="201">
        <f>D91*F91</f>
        <v>0</v>
      </c>
      <c r="H91" s="15"/>
      <c r="I91" s="23"/>
      <c r="J91" s="24"/>
    </row>
    <row r="92" spans="1:10" ht="173.25" hidden="1" customHeight="1">
      <c r="A92" s="25"/>
      <c r="B92" s="43" t="s">
        <v>108</v>
      </c>
      <c r="C92" s="201"/>
      <c r="D92" s="201"/>
      <c r="E92" s="201"/>
      <c r="F92" s="201"/>
      <c r="G92" s="201"/>
      <c r="H92" s="15"/>
      <c r="I92" s="23"/>
      <c r="J92" s="16"/>
    </row>
    <row r="93" spans="1:10" ht="18.75" hidden="1" customHeight="1">
      <c r="A93" s="25"/>
      <c r="B93" s="49"/>
      <c r="C93" s="201"/>
      <c r="D93" s="201"/>
      <c r="E93" s="201"/>
      <c r="F93" s="201"/>
      <c r="G93" s="201"/>
      <c r="H93" s="15"/>
      <c r="I93" s="23"/>
      <c r="J93" s="16"/>
    </row>
    <row r="94" spans="1:10" ht="18.75" hidden="1" customHeight="1">
      <c r="A94" s="25" t="s">
        <v>111</v>
      </c>
      <c r="B94" s="49" t="s">
        <v>112</v>
      </c>
      <c r="C94" s="201" t="s">
        <v>33</v>
      </c>
      <c r="D94" s="201"/>
      <c r="E94" s="201">
        <v>5.89</v>
      </c>
      <c r="F94" s="201"/>
      <c r="G94" s="201">
        <f>D94*F94</f>
        <v>0</v>
      </c>
      <c r="H94" s="15"/>
      <c r="I94" s="23"/>
      <c r="J94" s="24"/>
    </row>
    <row r="95" spans="1:10" ht="123.75" hidden="1" customHeight="1">
      <c r="A95" s="25"/>
      <c r="B95" s="43" t="s">
        <v>113</v>
      </c>
      <c r="C95" s="201"/>
      <c r="D95" s="201"/>
      <c r="E95" s="201"/>
      <c r="F95" s="201"/>
      <c r="G95" s="201"/>
      <c r="H95" s="15"/>
      <c r="I95" s="23"/>
      <c r="J95" s="16"/>
    </row>
    <row r="96" spans="1:10" ht="18.75" hidden="1" customHeight="1">
      <c r="A96" s="25"/>
      <c r="B96" s="49"/>
      <c r="C96" s="201"/>
      <c r="D96" s="201"/>
      <c r="E96" s="201"/>
      <c r="F96" s="201"/>
      <c r="G96" s="201"/>
      <c r="H96" s="15"/>
      <c r="I96" s="23"/>
      <c r="J96" s="16"/>
    </row>
    <row r="97" spans="1:10" ht="31.5" hidden="1" customHeight="1">
      <c r="A97" s="25" t="s">
        <v>114</v>
      </c>
      <c r="B97" s="49" t="s">
        <v>115</v>
      </c>
      <c r="C97" s="201" t="s">
        <v>33</v>
      </c>
      <c r="D97" s="201"/>
      <c r="E97" s="201">
        <v>13.09</v>
      </c>
      <c r="F97" s="201"/>
      <c r="G97" s="201">
        <f>D97*F97</f>
        <v>0</v>
      </c>
      <c r="H97" s="15"/>
      <c r="I97" s="23"/>
      <c r="J97" s="24"/>
    </row>
    <row r="98" spans="1:10" ht="126" hidden="1" customHeight="1">
      <c r="A98" s="25"/>
      <c r="B98" s="43" t="s">
        <v>116</v>
      </c>
      <c r="C98" s="201"/>
      <c r="D98" s="201"/>
      <c r="E98" s="201"/>
      <c r="F98" s="201"/>
      <c r="G98" s="201"/>
      <c r="H98" s="15"/>
      <c r="I98" s="23"/>
      <c r="J98" s="16"/>
    </row>
    <row r="99" spans="1:10" ht="18.75" hidden="1" customHeight="1">
      <c r="A99" s="25"/>
      <c r="B99" s="49"/>
      <c r="C99" s="201"/>
      <c r="D99" s="201"/>
      <c r="E99" s="201"/>
      <c r="F99" s="201"/>
      <c r="G99" s="201"/>
      <c r="H99" s="15"/>
      <c r="I99" s="23"/>
      <c r="J99" s="16"/>
    </row>
    <row r="100" spans="1:10" ht="31.5" hidden="1" customHeight="1">
      <c r="A100" s="25" t="s">
        <v>117</v>
      </c>
      <c r="B100" s="49" t="s">
        <v>118</v>
      </c>
      <c r="C100" s="201" t="s">
        <v>33</v>
      </c>
      <c r="D100" s="201"/>
      <c r="E100" s="201">
        <v>9.16</v>
      </c>
      <c r="F100" s="201"/>
      <c r="G100" s="201">
        <f>D100*F100</f>
        <v>0</v>
      </c>
      <c r="H100" s="15"/>
      <c r="I100" s="23"/>
      <c r="J100" s="24"/>
    </row>
    <row r="101" spans="1:10" ht="126" hidden="1" customHeight="1">
      <c r="A101" s="25"/>
      <c r="B101" s="43" t="s">
        <v>119</v>
      </c>
      <c r="C101" s="201"/>
      <c r="D101" s="201"/>
      <c r="E101" s="201"/>
      <c r="F101" s="201"/>
      <c r="G101" s="201"/>
      <c r="H101" s="15"/>
      <c r="I101" s="23"/>
      <c r="J101" s="16"/>
    </row>
    <row r="102" spans="1:10" ht="18.75" hidden="1" customHeight="1">
      <c r="A102" s="25"/>
      <c r="B102" s="49"/>
      <c r="C102" s="201"/>
      <c r="D102" s="201"/>
      <c r="E102" s="201"/>
      <c r="F102" s="201"/>
      <c r="G102" s="201"/>
      <c r="H102" s="15"/>
      <c r="I102" s="23"/>
      <c r="J102" s="16"/>
    </row>
    <row r="103" spans="1:10" ht="31.5" hidden="1" customHeight="1">
      <c r="A103" s="25" t="s">
        <v>120</v>
      </c>
      <c r="B103" s="49" t="s">
        <v>121</v>
      </c>
      <c r="C103" s="201" t="s">
        <v>33</v>
      </c>
      <c r="D103" s="201"/>
      <c r="E103" s="201">
        <v>24.71</v>
      </c>
      <c r="F103" s="201"/>
      <c r="G103" s="201">
        <f>D103*F103</f>
        <v>0</v>
      </c>
      <c r="H103" s="15"/>
      <c r="I103" s="23"/>
      <c r="J103" s="24"/>
    </row>
    <row r="104" spans="1:10" ht="120" hidden="1" customHeight="1">
      <c r="A104" s="25"/>
      <c r="B104" s="43" t="s">
        <v>122</v>
      </c>
      <c r="C104" s="201"/>
      <c r="D104" s="201"/>
      <c r="E104" s="201"/>
      <c r="F104" s="201"/>
      <c r="G104" s="201"/>
      <c r="H104" s="15"/>
      <c r="I104" s="23"/>
      <c r="J104" s="16"/>
    </row>
    <row r="105" spans="1:10" ht="18.75" hidden="1" customHeight="1">
      <c r="A105" s="25"/>
      <c r="B105" s="49"/>
      <c r="C105" s="201"/>
      <c r="D105" s="201"/>
      <c r="E105" s="201"/>
      <c r="F105" s="201"/>
      <c r="G105" s="201"/>
      <c r="H105" s="15"/>
      <c r="I105" s="23"/>
      <c r="J105" s="16"/>
    </row>
    <row r="106" spans="1:10" ht="31.5" hidden="1" customHeight="1">
      <c r="A106" s="25" t="s">
        <v>123</v>
      </c>
      <c r="B106" s="49" t="s">
        <v>124</v>
      </c>
      <c r="C106" s="201" t="s">
        <v>33</v>
      </c>
      <c r="D106" s="201"/>
      <c r="E106" s="201">
        <v>22.91</v>
      </c>
      <c r="F106" s="201"/>
      <c r="G106" s="201">
        <f>D106*F106</f>
        <v>0</v>
      </c>
      <c r="H106" s="15"/>
      <c r="I106" s="23"/>
      <c r="J106" s="24"/>
    </row>
    <row r="107" spans="1:10" ht="120" hidden="1" customHeight="1">
      <c r="A107" s="25"/>
      <c r="B107" s="43" t="s">
        <v>125</v>
      </c>
      <c r="C107" s="201"/>
      <c r="D107" s="201"/>
      <c r="E107" s="201"/>
      <c r="F107" s="201"/>
      <c r="G107" s="201"/>
      <c r="H107" s="15"/>
      <c r="I107" s="23"/>
      <c r="J107" s="16"/>
    </row>
    <row r="108" spans="1:10" ht="18.75" hidden="1" customHeight="1">
      <c r="A108" s="25"/>
      <c r="B108" s="43"/>
      <c r="C108" s="201"/>
      <c r="D108" s="201"/>
      <c r="E108" s="201"/>
      <c r="F108" s="201"/>
      <c r="G108" s="201"/>
      <c r="H108" s="15"/>
      <c r="I108" s="23"/>
      <c r="J108" s="16"/>
    </row>
    <row r="109" spans="1:10" ht="31.5" hidden="1" customHeight="1">
      <c r="A109" s="25" t="s">
        <v>126</v>
      </c>
      <c r="B109" s="49" t="s">
        <v>127</v>
      </c>
      <c r="C109" s="201" t="s">
        <v>33</v>
      </c>
      <c r="D109" s="201"/>
      <c r="E109" s="201">
        <v>10.31</v>
      </c>
      <c r="F109" s="201"/>
      <c r="G109" s="201">
        <f>D109*F109</f>
        <v>0</v>
      </c>
      <c r="H109" s="15"/>
      <c r="I109" s="23"/>
      <c r="J109" s="24"/>
    </row>
    <row r="110" spans="1:10" ht="127.5" hidden="1" customHeight="1">
      <c r="A110" s="25"/>
      <c r="B110" s="43" t="s">
        <v>128</v>
      </c>
      <c r="C110" s="201"/>
      <c r="D110" s="201"/>
      <c r="E110" s="201"/>
      <c r="F110" s="201"/>
      <c r="G110" s="201"/>
      <c r="H110" s="15"/>
      <c r="I110" s="23"/>
      <c r="J110" s="16"/>
    </row>
    <row r="111" spans="1:10" ht="18.75" hidden="1" customHeight="1">
      <c r="A111" s="25"/>
      <c r="B111" s="49"/>
      <c r="C111" s="201"/>
      <c r="D111" s="201"/>
      <c r="E111" s="201"/>
      <c r="F111" s="201"/>
      <c r="G111" s="201"/>
      <c r="H111" s="15"/>
      <c r="I111" s="23"/>
      <c r="J111" s="16"/>
    </row>
    <row r="112" spans="1:10" ht="31.5" hidden="1" customHeight="1">
      <c r="A112" s="25" t="s">
        <v>129</v>
      </c>
      <c r="B112" s="49" t="s">
        <v>130</v>
      </c>
      <c r="C112" s="201" t="s">
        <v>33</v>
      </c>
      <c r="D112" s="201"/>
      <c r="E112" s="201">
        <v>15.27</v>
      </c>
      <c r="F112" s="201"/>
      <c r="G112" s="201">
        <f>D112*F112</f>
        <v>0</v>
      </c>
      <c r="H112" s="15"/>
      <c r="I112" s="23"/>
      <c r="J112" s="24"/>
    </row>
    <row r="113" spans="1:10" ht="126" hidden="1" customHeight="1">
      <c r="A113" s="25"/>
      <c r="B113" s="43" t="s">
        <v>131</v>
      </c>
      <c r="C113" s="201"/>
      <c r="D113" s="201"/>
      <c r="E113" s="201"/>
      <c r="F113" s="201"/>
      <c r="G113" s="201"/>
      <c r="H113" s="15"/>
      <c r="I113" s="23"/>
      <c r="J113" s="16"/>
    </row>
    <row r="114" spans="1:10" ht="18.75" hidden="1" customHeight="1">
      <c r="A114" s="25"/>
      <c r="B114" s="43"/>
      <c r="C114" s="201"/>
      <c r="D114" s="201"/>
      <c r="E114" s="201"/>
      <c r="F114" s="201"/>
      <c r="G114" s="201"/>
      <c r="H114" s="15"/>
      <c r="I114" s="23"/>
      <c r="J114" s="16"/>
    </row>
    <row r="115" spans="1:10" ht="31.5" hidden="1" customHeight="1">
      <c r="A115" s="25" t="s">
        <v>132</v>
      </c>
      <c r="B115" s="49" t="s">
        <v>133</v>
      </c>
      <c r="C115" s="201" t="s">
        <v>33</v>
      </c>
      <c r="D115" s="201"/>
      <c r="E115" s="201">
        <v>6.87</v>
      </c>
      <c r="F115" s="201"/>
      <c r="G115" s="201">
        <f>D115*F115</f>
        <v>0</v>
      </c>
      <c r="H115" s="48"/>
      <c r="I115" s="23"/>
      <c r="J115" s="24"/>
    </row>
    <row r="116" spans="1:10" ht="137.25" hidden="1" customHeight="1">
      <c r="A116" s="25"/>
      <c r="B116" s="43" t="s">
        <v>134</v>
      </c>
      <c r="C116" s="201"/>
      <c r="D116" s="201"/>
      <c r="E116" s="201"/>
      <c r="F116" s="201"/>
      <c r="G116" s="201"/>
      <c r="H116" s="48"/>
      <c r="I116" s="23"/>
      <c r="J116" s="16"/>
    </row>
    <row r="117" spans="1:10" ht="18.75" hidden="1" customHeight="1">
      <c r="A117" s="25"/>
      <c r="B117" s="43"/>
      <c r="C117" s="201"/>
      <c r="D117" s="201"/>
      <c r="E117" s="201"/>
      <c r="F117" s="201"/>
      <c r="G117" s="201"/>
      <c r="H117" s="15"/>
      <c r="I117" s="23"/>
      <c r="J117" s="16"/>
    </row>
    <row r="118" spans="1:10" ht="31.5" hidden="1" customHeight="1">
      <c r="A118" s="25" t="s">
        <v>135</v>
      </c>
      <c r="B118" s="49" t="s">
        <v>136</v>
      </c>
      <c r="C118" s="201" t="s">
        <v>33</v>
      </c>
      <c r="D118" s="201"/>
      <c r="E118" s="201">
        <v>11.46</v>
      </c>
      <c r="F118" s="201"/>
      <c r="G118" s="201">
        <f>D118*F118</f>
        <v>0</v>
      </c>
      <c r="H118" s="15"/>
      <c r="I118" s="23"/>
      <c r="J118" s="24"/>
    </row>
    <row r="119" spans="1:10" ht="126" hidden="1" customHeight="1">
      <c r="A119" s="25"/>
      <c r="B119" s="43" t="s">
        <v>137</v>
      </c>
      <c r="C119" s="201"/>
      <c r="D119" s="201"/>
      <c r="E119" s="201"/>
      <c r="F119" s="201"/>
      <c r="G119" s="201"/>
      <c r="H119" s="15"/>
      <c r="I119" s="23"/>
      <c r="J119" s="16"/>
    </row>
    <row r="120" spans="1:10" ht="18.75" hidden="1" customHeight="1">
      <c r="A120" s="25"/>
      <c r="B120" s="49"/>
      <c r="C120" s="201"/>
      <c r="D120" s="201"/>
      <c r="E120" s="201"/>
      <c r="F120" s="201"/>
      <c r="G120" s="201"/>
      <c r="H120" s="15"/>
      <c r="I120" s="23"/>
      <c r="J120" s="16"/>
    </row>
    <row r="121" spans="1:10" ht="31.5" hidden="1" customHeight="1">
      <c r="A121" s="25" t="s">
        <v>138</v>
      </c>
      <c r="B121" s="49" t="s">
        <v>139</v>
      </c>
      <c r="C121" s="201" t="s">
        <v>33</v>
      </c>
      <c r="D121" s="201"/>
      <c r="E121" s="201">
        <v>5.15</v>
      </c>
      <c r="F121" s="201"/>
      <c r="G121" s="201">
        <f>D121*F121</f>
        <v>0</v>
      </c>
      <c r="H121" s="48"/>
      <c r="I121" s="23"/>
      <c r="J121" s="24"/>
    </row>
    <row r="122" spans="1:10" ht="126" hidden="1" customHeight="1">
      <c r="A122" s="25"/>
      <c r="B122" s="43" t="s">
        <v>140</v>
      </c>
      <c r="C122" s="201"/>
      <c r="D122" s="201"/>
      <c r="E122" s="201"/>
      <c r="F122" s="201"/>
      <c r="G122" s="201"/>
      <c r="H122" s="48"/>
      <c r="I122" s="23"/>
      <c r="J122" s="16"/>
    </row>
    <row r="123" spans="1:10" ht="18.75" hidden="1" customHeight="1">
      <c r="A123" s="25"/>
      <c r="B123" s="43"/>
      <c r="C123" s="201"/>
      <c r="D123" s="201"/>
      <c r="E123" s="201"/>
      <c r="F123" s="201"/>
      <c r="G123" s="201"/>
      <c r="H123" s="15"/>
      <c r="I123" s="23"/>
      <c r="J123" s="16"/>
    </row>
    <row r="124" spans="1:10" ht="18.75" hidden="1" customHeight="1">
      <c r="A124" s="25" t="s">
        <v>141</v>
      </c>
      <c r="B124" s="49" t="s">
        <v>142</v>
      </c>
      <c r="C124" s="201" t="s">
        <v>33</v>
      </c>
      <c r="D124" s="201"/>
      <c r="E124" s="201">
        <v>10.119999999999999</v>
      </c>
      <c r="F124" s="201"/>
      <c r="G124" s="201">
        <f>D124*F124</f>
        <v>0</v>
      </c>
      <c r="H124" s="15"/>
      <c r="I124" s="23"/>
      <c r="J124" s="24"/>
    </row>
    <row r="125" spans="1:10" ht="126" hidden="1" customHeight="1">
      <c r="A125" s="25"/>
      <c r="B125" s="43" t="s">
        <v>143</v>
      </c>
      <c r="C125" s="201"/>
      <c r="D125" s="201"/>
      <c r="E125" s="201"/>
      <c r="F125" s="201"/>
      <c r="G125" s="201"/>
      <c r="H125" s="15"/>
      <c r="I125" s="23"/>
      <c r="J125" s="16"/>
    </row>
    <row r="126" spans="1:10" ht="18.75" hidden="1" customHeight="1">
      <c r="A126" s="25"/>
      <c r="B126" s="49"/>
      <c r="C126" s="201"/>
      <c r="D126" s="201"/>
      <c r="E126" s="201"/>
      <c r="F126" s="201"/>
      <c r="G126" s="201"/>
      <c r="H126" s="15"/>
      <c r="I126" s="23"/>
      <c r="J126" s="16"/>
    </row>
    <row r="127" spans="1:10" ht="18.75" hidden="1" customHeight="1">
      <c r="A127" s="25" t="s">
        <v>144</v>
      </c>
      <c r="B127" s="49" t="s">
        <v>145</v>
      </c>
      <c r="C127" s="201" t="s">
        <v>33</v>
      </c>
      <c r="D127" s="201"/>
      <c r="E127" s="201">
        <v>19.46</v>
      </c>
      <c r="F127" s="201"/>
      <c r="G127" s="201">
        <f>D127*F127</f>
        <v>0</v>
      </c>
      <c r="H127" s="15"/>
      <c r="I127" s="23"/>
      <c r="J127" s="24"/>
    </row>
    <row r="128" spans="1:10" ht="110.25" hidden="1" customHeight="1">
      <c r="A128" s="25"/>
      <c r="B128" s="43" t="s">
        <v>146</v>
      </c>
      <c r="C128" s="201"/>
      <c r="D128" s="201"/>
      <c r="E128" s="201"/>
      <c r="F128" s="201"/>
      <c r="G128" s="201"/>
      <c r="H128" s="15"/>
      <c r="I128" s="23"/>
      <c r="J128" s="16"/>
    </row>
    <row r="129" spans="1:10" ht="18.75" hidden="1" customHeight="1">
      <c r="A129" s="25"/>
      <c r="B129" s="49"/>
      <c r="C129" s="201"/>
      <c r="D129" s="201"/>
      <c r="E129" s="201"/>
      <c r="F129" s="201"/>
      <c r="G129" s="201"/>
      <c r="H129" s="15"/>
      <c r="I129" s="23"/>
      <c r="J129" s="16"/>
    </row>
    <row r="130" spans="1:10" ht="18.75" hidden="1" customHeight="1">
      <c r="A130" s="25" t="s">
        <v>147</v>
      </c>
      <c r="B130" s="49" t="s">
        <v>148</v>
      </c>
      <c r="C130" s="201" t="s">
        <v>19</v>
      </c>
      <c r="D130" s="201"/>
      <c r="E130" s="201">
        <v>8.59</v>
      </c>
      <c r="F130" s="201"/>
      <c r="G130" s="201">
        <f>D130*F130</f>
        <v>0</v>
      </c>
      <c r="H130" s="15"/>
      <c r="I130" s="23"/>
      <c r="J130" s="24"/>
    </row>
    <row r="131" spans="1:10" ht="131.25" hidden="1" customHeight="1">
      <c r="A131" s="25"/>
      <c r="B131" s="43" t="s">
        <v>149</v>
      </c>
      <c r="C131" s="201"/>
      <c r="D131" s="201"/>
      <c r="E131" s="201"/>
      <c r="F131" s="201"/>
      <c r="G131" s="201"/>
      <c r="H131" s="15"/>
      <c r="I131" s="23"/>
      <c r="J131" s="16"/>
    </row>
    <row r="132" spans="1:10" ht="18.75" hidden="1" customHeight="1">
      <c r="A132" s="25"/>
      <c r="B132" s="49"/>
      <c r="C132" s="201"/>
      <c r="D132" s="201"/>
      <c r="E132" s="201"/>
      <c r="F132" s="201"/>
      <c r="G132" s="201"/>
      <c r="H132" s="15"/>
      <c r="I132" s="23"/>
      <c r="J132" s="16"/>
    </row>
    <row r="133" spans="1:10" ht="18.75" hidden="1" customHeight="1">
      <c r="A133" s="25" t="s">
        <v>150</v>
      </c>
      <c r="B133" s="49" t="s">
        <v>151</v>
      </c>
      <c r="C133" s="201" t="s">
        <v>33</v>
      </c>
      <c r="D133" s="201"/>
      <c r="E133" s="201">
        <v>18.07</v>
      </c>
      <c r="F133" s="201"/>
      <c r="G133" s="201">
        <f>D133*F133</f>
        <v>0</v>
      </c>
      <c r="H133" s="15"/>
      <c r="I133" s="23"/>
      <c r="J133" s="24"/>
    </row>
    <row r="134" spans="1:10" ht="131.25" hidden="1" customHeight="1">
      <c r="A134" s="25"/>
      <c r="B134" s="43" t="s">
        <v>152</v>
      </c>
      <c r="C134" s="201"/>
      <c r="D134" s="201"/>
      <c r="E134" s="201"/>
      <c r="F134" s="201"/>
      <c r="G134" s="201"/>
      <c r="H134" s="15"/>
      <c r="I134" s="23"/>
      <c r="J134" s="16"/>
    </row>
    <row r="135" spans="1:10" ht="18.75" hidden="1" customHeight="1">
      <c r="A135" s="25"/>
      <c r="B135" s="49"/>
      <c r="C135" s="201"/>
      <c r="D135" s="201"/>
      <c r="E135" s="201"/>
      <c r="F135" s="201"/>
      <c r="G135" s="201"/>
      <c r="H135" s="15"/>
      <c r="I135" s="23"/>
      <c r="J135" s="16"/>
    </row>
    <row r="136" spans="1:10" ht="18.75" hidden="1" customHeight="1">
      <c r="A136" s="25" t="s">
        <v>153</v>
      </c>
      <c r="B136" s="49" t="s">
        <v>154</v>
      </c>
      <c r="C136" s="201" t="s">
        <v>33</v>
      </c>
      <c r="D136" s="201"/>
      <c r="E136" s="201">
        <v>16.87</v>
      </c>
      <c r="F136" s="201"/>
      <c r="G136" s="201">
        <f>D136*F136</f>
        <v>0</v>
      </c>
      <c r="H136" s="15"/>
      <c r="I136" s="23"/>
      <c r="J136" s="24"/>
    </row>
    <row r="137" spans="1:10" ht="138.75" hidden="1" customHeight="1">
      <c r="A137" s="25"/>
      <c r="B137" s="43" t="s">
        <v>155</v>
      </c>
      <c r="C137" s="201"/>
      <c r="D137" s="201"/>
      <c r="E137" s="201"/>
      <c r="F137" s="201"/>
      <c r="G137" s="201"/>
      <c r="H137" s="15"/>
      <c r="I137" s="23"/>
      <c r="J137" s="16"/>
    </row>
    <row r="138" spans="1:10" ht="18.75" hidden="1" customHeight="1">
      <c r="A138" s="25"/>
      <c r="B138" s="49"/>
      <c r="C138" s="201"/>
      <c r="D138" s="201"/>
      <c r="E138" s="201"/>
      <c r="F138" s="201"/>
      <c r="G138" s="201"/>
      <c r="H138" s="15"/>
      <c r="I138" s="23"/>
      <c r="J138" s="16"/>
    </row>
    <row r="139" spans="1:10" ht="18.75" hidden="1" customHeight="1">
      <c r="A139" s="25" t="s">
        <v>156</v>
      </c>
      <c r="B139" s="49" t="s">
        <v>157</v>
      </c>
      <c r="C139" s="201" t="s">
        <v>33</v>
      </c>
      <c r="D139" s="201"/>
      <c r="E139" s="201">
        <v>23</v>
      </c>
      <c r="F139" s="201"/>
      <c r="G139" s="201">
        <f>D139*F139</f>
        <v>0</v>
      </c>
      <c r="H139" s="15"/>
      <c r="I139" s="23"/>
      <c r="J139" s="24"/>
    </row>
    <row r="140" spans="1:10" ht="141.75" hidden="1" customHeight="1">
      <c r="A140" s="25"/>
      <c r="B140" s="43" t="s">
        <v>158</v>
      </c>
      <c r="C140" s="201"/>
      <c r="D140" s="201"/>
      <c r="E140" s="201"/>
      <c r="F140" s="201"/>
      <c r="G140" s="201"/>
      <c r="H140" s="15"/>
      <c r="I140" s="23"/>
      <c r="J140" s="16"/>
    </row>
    <row r="141" spans="1:10" ht="18.75" hidden="1" customHeight="1">
      <c r="A141" s="25"/>
      <c r="B141" s="49"/>
      <c r="C141" s="201"/>
      <c r="D141" s="201"/>
      <c r="E141" s="201"/>
      <c r="F141" s="201"/>
      <c r="G141" s="201"/>
      <c r="H141" s="15"/>
      <c r="I141" s="23"/>
      <c r="J141" s="16"/>
    </row>
    <row r="142" spans="1:10" ht="18.75" hidden="1" customHeight="1">
      <c r="A142" s="25" t="s">
        <v>159</v>
      </c>
      <c r="B142" s="49" t="s">
        <v>160</v>
      </c>
      <c r="C142" s="201" t="s">
        <v>33</v>
      </c>
      <c r="D142" s="201"/>
      <c r="E142" s="201">
        <v>22</v>
      </c>
      <c r="F142" s="201"/>
      <c r="G142" s="201">
        <f>D142*F142</f>
        <v>0</v>
      </c>
      <c r="H142" s="15"/>
      <c r="I142" s="23"/>
      <c r="J142" s="24"/>
    </row>
    <row r="143" spans="1:10" ht="137.25" hidden="1" customHeight="1">
      <c r="A143" s="25"/>
      <c r="B143" s="43" t="s">
        <v>161</v>
      </c>
      <c r="C143" s="201"/>
      <c r="D143" s="201"/>
      <c r="E143" s="201"/>
      <c r="F143" s="201"/>
      <c r="G143" s="201"/>
      <c r="H143" s="15"/>
      <c r="I143" s="23"/>
      <c r="J143" s="16"/>
    </row>
    <row r="144" spans="1:10" ht="18.75" hidden="1" customHeight="1">
      <c r="A144" s="25"/>
      <c r="B144" s="49"/>
      <c r="C144" s="201"/>
      <c r="D144" s="201"/>
      <c r="E144" s="201"/>
      <c r="F144" s="201"/>
      <c r="G144" s="201"/>
      <c r="H144" s="15"/>
      <c r="I144" s="23"/>
      <c r="J144" s="16"/>
    </row>
    <row r="145" spans="1:10" ht="18.75" hidden="1" customHeight="1">
      <c r="A145" s="25" t="s">
        <v>162</v>
      </c>
      <c r="B145" s="49" t="s">
        <v>163</v>
      </c>
      <c r="C145" s="201" t="s">
        <v>33</v>
      </c>
      <c r="D145" s="201"/>
      <c r="E145" s="201">
        <v>25.3</v>
      </c>
      <c r="F145" s="201"/>
      <c r="G145" s="201">
        <f>D145*F145</f>
        <v>0</v>
      </c>
      <c r="H145" s="15"/>
      <c r="I145" s="23"/>
      <c r="J145" s="24"/>
    </row>
    <row r="146" spans="1:10" ht="125.25" hidden="1" customHeight="1">
      <c r="A146" s="25"/>
      <c r="B146" s="43" t="s">
        <v>164</v>
      </c>
      <c r="C146" s="201"/>
      <c r="D146" s="201"/>
      <c r="E146" s="201"/>
      <c r="F146" s="201"/>
      <c r="G146" s="201"/>
      <c r="H146" s="15"/>
      <c r="I146" s="23"/>
      <c r="J146" s="16"/>
    </row>
    <row r="147" spans="1:10" ht="18.75" customHeight="1">
      <c r="A147" s="25"/>
      <c r="B147" s="49"/>
      <c r="C147" s="201"/>
      <c r="D147" s="201"/>
      <c r="E147" s="201"/>
      <c r="F147" s="201"/>
      <c r="G147" s="201"/>
      <c r="H147" s="15"/>
      <c r="I147" s="23"/>
      <c r="J147" s="16"/>
    </row>
    <row r="148" spans="1:10" ht="18.75" customHeight="1">
      <c r="A148" s="25" t="s">
        <v>165</v>
      </c>
      <c r="B148" s="49" t="s">
        <v>166</v>
      </c>
      <c r="C148" s="201" t="s">
        <v>33</v>
      </c>
      <c r="D148" s="201">
        <v>41.58</v>
      </c>
      <c r="E148" s="201">
        <v>18.93</v>
      </c>
      <c r="F148" s="201">
        <v>23.55</v>
      </c>
      <c r="G148" s="201">
        <f>D148*F148</f>
        <v>979.20899999999995</v>
      </c>
      <c r="H148" s="240" t="s">
        <v>2162</v>
      </c>
      <c r="I148" s="241"/>
      <c r="J148" s="241"/>
    </row>
    <row r="149" spans="1:10" ht="126" customHeight="1">
      <c r="A149" s="25"/>
      <c r="B149" s="50" t="s">
        <v>167</v>
      </c>
      <c r="C149" s="201"/>
      <c r="D149" s="201"/>
      <c r="E149" s="201"/>
      <c r="F149" s="201"/>
      <c r="G149" s="201"/>
      <c r="H149" s="176"/>
      <c r="I149" s="177"/>
      <c r="J149" s="177"/>
    </row>
    <row r="150" spans="1:10" ht="18.75" hidden="1" customHeight="1">
      <c r="A150" s="25"/>
      <c r="B150" s="41"/>
      <c r="C150" s="201"/>
      <c r="D150" s="201"/>
      <c r="E150" s="201"/>
      <c r="F150" s="201"/>
      <c r="G150" s="201"/>
      <c r="H150" s="15"/>
      <c r="I150" s="23"/>
      <c r="J150" s="16"/>
    </row>
    <row r="151" spans="1:10" ht="18.75" hidden="1" customHeight="1">
      <c r="A151" s="25" t="s">
        <v>168</v>
      </c>
      <c r="B151" s="41" t="s">
        <v>169</v>
      </c>
      <c r="C151" s="201" t="s">
        <v>33</v>
      </c>
      <c r="D151" s="201"/>
      <c r="E151" s="201">
        <v>8.9700000000000006</v>
      </c>
      <c r="F151" s="201"/>
      <c r="G151" s="201">
        <f>D151*F151</f>
        <v>0</v>
      </c>
      <c r="H151" s="15"/>
      <c r="I151" s="23"/>
      <c r="J151" s="24"/>
    </row>
    <row r="152" spans="1:10" ht="141.75" hidden="1" customHeight="1">
      <c r="A152" s="25"/>
      <c r="B152" s="50" t="s">
        <v>170</v>
      </c>
      <c r="C152" s="201"/>
      <c r="D152" s="201"/>
      <c r="E152" s="201"/>
      <c r="F152" s="201"/>
      <c r="G152" s="201"/>
      <c r="H152" s="15"/>
      <c r="I152" s="23"/>
      <c r="J152" s="16"/>
    </row>
    <row r="153" spans="1:10" ht="18.75" hidden="1" customHeight="1">
      <c r="A153" s="25"/>
      <c r="B153" s="50"/>
      <c r="C153" s="201"/>
      <c r="D153" s="201"/>
      <c r="E153" s="201"/>
      <c r="F153" s="201"/>
      <c r="G153" s="201"/>
      <c r="H153" s="15"/>
      <c r="I153" s="23"/>
      <c r="J153" s="16"/>
    </row>
    <row r="154" spans="1:10" ht="31.5" hidden="1" customHeight="1">
      <c r="A154" s="25" t="s">
        <v>171</v>
      </c>
      <c r="B154" s="41" t="s">
        <v>172</v>
      </c>
      <c r="C154" s="201" t="s">
        <v>33</v>
      </c>
      <c r="D154" s="201"/>
      <c r="E154" s="201">
        <v>21.08</v>
      </c>
      <c r="F154" s="201"/>
      <c r="G154" s="201">
        <f>D154*F154</f>
        <v>0</v>
      </c>
      <c r="H154" s="15"/>
      <c r="I154" s="23"/>
      <c r="J154" s="24"/>
    </row>
    <row r="155" spans="1:10" ht="126" hidden="1" customHeight="1">
      <c r="A155" s="25"/>
      <c r="B155" s="43" t="s">
        <v>173</v>
      </c>
      <c r="C155" s="201"/>
      <c r="D155" s="201"/>
      <c r="E155" s="201"/>
      <c r="F155" s="201"/>
      <c r="G155" s="201"/>
      <c r="H155" s="15"/>
      <c r="I155" s="23"/>
      <c r="J155" s="16"/>
    </row>
    <row r="156" spans="1:10" ht="18.75" hidden="1" customHeight="1">
      <c r="A156" s="25"/>
      <c r="B156" s="50"/>
      <c r="C156" s="201"/>
      <c r="D156" s="201"/>
      <c r="E156" s="201"/>
      <c r="F156" s="201"/>
      <c r="G156" s="201"/>
      <c r="H156" s="15"/>
      <c r="I156" s="23"/>
      <c r="J156" s="16"/>
    </row>
    <row r="157" spans="1:10" ht="18.75" hidden="1" customHeight="1">
      <c r="A157" s="25" t="s">
        <v>174</v>
      </c>
      <c r="B157" s="41" t="s">
        <v>175</v>
      </c>
      <c r="C157" s="201" t="s">
        <v>33</v>
      </c>
      <c r="D157" s="201"/>
      <c r="E157" s="201">
        <v>14.61</v>
      </c>
      <c r="F157" s="201"/>
      <c r="G157" s="201">
        <f>D157*F157</f>
        <v>0</v>
      </c>
      <c r="H157" s="15"/>
      <c r="I157" s="23"/>
      <c r="J157" s="24"/>
    </row>
    <row r="158" spans="1:10" ht="141.75" hidden="1" customHeight="1">
      <c r="A158" s="25"/>
      <c r="B158" s="43" t="s">
        <v>176</v>
      </c>
      <c r="C158" s="201"/>
      <c r="D158" s="201"/>
      <c r="E158" s="201"/>
      <c r="F158" s="201"/>
      <c r="G158" s="201"/>
      <c r="H158" s="15"/>
      <c r="I158" s="23"/>
      <c r="J158" s="16"/>
    </row>
    <row r="159" spans="1:10" ht="18.75" hidden="1" customHeight="1">
      <c r="A159" s="25"/>
      <c r="B159" s="41"/>
      <c r="C159" s="201"/>
      <c r="D159" s="201"/>
      <c r="E159" s="201"/>
      <c r="F159" s="201"/>
      <c r="G159" s="201"/>
      <c r="H159" s="15"/>
      <c r="I159" s="23"/>
      <c r="J159" s="16"/>
    </row>
    <row r="160" spans="1:10" ht="18.75" hidden="1" customHeight="1">
      <c r="A160" s="25" t="s">
        <v>177</v>
      </c>
      <c r="B160" s="30" t="s">
        <v>178</v>
      </c>
      <c r="C160" s="201" t="s">
        <v>33</v>
      </c>
      <c r="D160" s="201"/>
      <c r="E160" s="201">
        <v>9.2100000000000009</v>
      </c>
      <c r="F160" s="201"/>
      <c r="G160" s="201">
        <f>D160*F160</f>
        <v>0</v>
      </c>
      <c r="H160" s="15"/>
      <c r="I160" s="23"/>
      <c r="J160" s="24"/>
    </row>
    <row r="161" spans="1:10" ht="126" hidden="1" customHeight="1">
      <c r="A161" s="25"/>
      <c r="B161" s="26" t="s">
        <v>179</v>
      </c>
      <c r="C161" s="201"/>
      <c r="D161" s="201"/>
      <c r="E161" s="215"/>
      <c r="F161" s="215"/>
      <c r="G161" s="201"/>
      <c r="H161" s="15"/>
      <c r="I161" s="23"/>
      <c r="J161" s="16"/>
    </row>
    <row r="162" spans="1:10" ht="18.75" hidden="1" customHeight="1">
      <c r="A162" s="25"/>
      <c r="B162" s="26"/>
      <c r="C162" s="201"/>
      <c r="D162" s="201"/>
      <c r="E162" s="215"/>
      <c r="F162" s="215"/>
      <c r="G162" s="201"/>
      <c r="H162" s="15"/>
      <c r="I162" s="23"/>
      <c r="J162" s="16"/>
    </row>
    <row r="163" spans="1:10" ht="18.75" hidden="1" customHeight="1">
      <c r="A163" s="25" t="s">
        <v>180</v>
      </c>
      <c r="B163" s="30" t="s">
        <v>181</v>
      </c>
      <c r="C163" s="201" t="s">
        <v>7</v>
      </c>
      <c r="D163" s="201"/>
      <c r="E163" s="215">
        <v>18.46</v>
      </c>
      <c r="F163" s="201"/>
      <c r="G163" s="201">
        <f>D163*F163</f>
        <v>0</v>
      </c>
      <c r="H163" s="15"/>
      <c r="I163" s="23"/>
      <c r="J163" s="24"/>
    </row>
    <row r="164" spans="1:10" ht="125.25" hidden="1" customHeight="1">
      <c r="A164" s="25"/>
      <c r="B164" s="26" t="s">
        <v>182</v>
      </c>
      <c r="C164" s="201"/>
      <c r="D164" s="201"/>
      <c r="E164" s="215"/>
      <c r="F164" s="215"/>
      <c r="G164" s="201"/>
      <c r="H164" s="15"/>
      <c r="I164" s="23"/>
      <c r="J164" s="16"/>
    </row>
    <row r="165" spans="1:10" ht="18.75" customHeight="1">
      <c r="A165" s="25"/>
      <c r="B165" s="30"/>
      <c r="C165" s="201"/>
      <c r="D165" s="201"/>
      <c r="E165" s="215"/>
      <c r="F165" s="215"/>
      <c r="G165" s="201"/>
      <c r="H165" s="15"/>
      <c r="I165" s="23"/>
      <c r="J165" s="16"/>
    </row>
    <row r="166" spans="1:10" ht="33.75" customHeight="1">
      <c r="A166" s="25" t="s">
        <v>183</v>
      </c>
      <c r="B166" s="30" t="s">
        <v>184</v>
      </c>
      <c r="C166" s="201" t="s">
        <v>33</v>
      </c>
      <c r="D166" s="201">
        <v>51.97</v>
      </c>
      <c r="E166" s="215">
        <v>10.210000000000001</v>
      </c>
      <c r="F166" s="201">
        <v>12.7</v>
      </c>
      <c r="G166" s="201">
        <f>D166*F166</f>
        <v>660.01900000000001</v>
      </c>
      <c r="H166" s="238" t="s">
        <v>2165</v>
      </c>
      <c r="I166" s="239"/>
      <c r="J166" s="239"/>
    </row>
    <row r="167" spans="1:10" ht="139.5" customHeight="1">
      <c r="A167" s="25"/>
      <c r="B167" s="26" t="s">
        <v>185</v>
      </c>
      <c r="C167" s="201"/>
      <c r="D167" s="201"/>
      <c r="E167" s="215"/>
      <c r="F167" s="215"/>
      <c r="G167" s="201"/>
      <c r="H167" s="15"/>
      <c r="I167" s="23"/>
      <c r="J167" s="16"/>
    </row>
    <row r="168" spans="1:10" ht="18.75" customHeight="1">
      <c r="A168" s="25"/>
      <c r="B168" s="26"/>
      <c r="C168" s="201"/>
      <c r="D168" s="201"/>
      <c r="E168" s="215"/>
      <c r="F168" s="215"/>
      <c r="G168" s="201"/>
      <c r="H168" s="15"/>
      <c r="I168" s="23"/>
      <c r="J168" s="16"/>
    </row>
    <row r="169" spans="1:10" ht="18.75" customHeight="1">
      <c r="A169" s="25" t="s">
        <v>186</v>
      </c>
      <c r="B169" s="30" t="s">
        <v>187</v>
      </c>
      <c r="C169" s="201" t="s">
        <v>19</v>
      </c>
      <c r="D169" s="201">
        <f>(6.05+3.21)</f>
        <v>9.26</v>
      </c>
      <c r="E169" s="215">
        <v>4.75</v>
      </c>
      <c r="F169" s="201">
        <v>5.91</v>
      </c>
      <c r="G169" s="201">
        <f>D169*F169</f>
        <v>54.726599999999998</v>
      </c>
      <c r="H169" s="238" t="s">
        <v>2163</v>
      </c>
      <c r="I169" s="239"/>
      <c r="J169" s="239"/>
    </row>
    <row r="170" spans="1:10" ht="141.75" customHeight="1">
      <c r="A170" s="25"/>
      <c r="B170" s="50" t="s">
        <v>188</v>
      </c>
      <c r="C170" s="201"/>
      <c r="D170" s="201"/>
      <c r="E170" s="215"/>
      <c r="F170" s="215"/>
      <c r="G170" s="201"/>
      <c r="H170" s="15"/>
      <c r="I170" s="23"/>
      <c r="J170" s="16"/>
    </row>
    <row r="171" spans="1:10" ht="18.75" customHeight="1">
      <c r="A171" s="25"/>
      <c r="B171" s="26"/>
      <c r="C171" s="201"/>
      <c r="D171" s="201"/>
      <c r="E171" s="215"/>
      <c r="F171" s="215"/>
      <c r="G171" s="201"/>
      <c r="H171" s="15"/>
      <c r="I171" s="23"/>
      <c r="J171" s="16"/>
    </row>
    <row r="172" spans="1:10" ht="18.75" customHeight="1">
      <c r="A172" s="25" t="s">
        <v>189</v>
      </c>
      <c r="B172" s="30" t="s">
        <v>190</v>
      </c>
      <c r="C172" s="201" t="s">
        <v>7</v>
      </c>
      <c r="D172" s="201">
        <f>(2+2+1+1)</f>
        <v>6</v>
      </c>
      <c r="E172" s="215">
        <v>43.83</v>
      </c>
      <c r="F172" s="201">
        <v>54.54</v>
      </c>
      <c r="G172" s="201">
        <f>D172*F172</f>
        <v>327.24</v>
      </c>
      <c r="H172" s="238" t="s">
        <v>2152</v>
      </c>
      <c r="I172" s="237"/>
      <c r="J172" s="237"/>
    </row>
    <row r="173" spans="1:10" ht="163.5" customHeight="1">
      <c r="A173" s="25"/>
      <c r="B173" s="50" t="s">
        <v>191</v>
      </c>
      <c r="C173" s="201"/>
      <c r="D173" s="201"/>
      <c r="E173" s="215"/>
      <c r="F173" s="215"/>
      <c r="G173" s="201"/>
      <c r="H173" s="15"/>
      <c r="I173" s="23"/>
      <c r="J173" s="16"/>
    </row>
    <row r="174" spans="1:10" ht="18.75" customHeight="1">
      <c r="A174" s="25"/>
      <c r="B174" s="26"/>
      <c r="C174" s="201"/>
      <c r="D174" s="201"/>
      <c r="E174" s="215"/>
      <c r="F174" s="215"/>
      <c r="G174" s="201"/>
      <c r="H174" s="15"/>
      <c r="I174" s="23"/>
      <c r="J174" s="16"/>
    </row>
    <row r="175" spans="1:10" ht="37.5" customHeight="1">
      <c r="A175" s="25" t="s">
        <v>192</v>
      </c>
      <c r="B175" s="51" t="s">
        <v>193</v>
      </c>
      <c r="C175" s="201" t="s">
        <v>33</v>
      </c>
      <c r="D175" s="201">
        <f>(0.55*2)</f>
        <v>1.1000000000000001</v>
      </c>
      <c r="E175" s="201">
        <v>54.61</v>
      </c>
      <c r="F175" s="201">
        <v>67.95</v>
      </c>
      <c r="G175" s="201">
        <f>D175*F175</f>
        <v>74.745000000000005</v>
      </c>
      <c r="H175" s="238" t="s">
        <v>2164</v>
      </c>
      <c r="I175" s="239"/>
      <c r="J175" s="239"/>
    </row>
    <row r="176" spans="1:10" ht="141.75" customHeight="1">
      <c r="A176" s="25"/>
      <c r="B176" s="50" t="s">
        <v>194</v>
      </c>
      <c r="C176" s="201"/>
      <c r="D176" s="201"/>
      <c r="E176" s="201"/>
      <c r="F176" s="201"/>
      <c r="G176" s="201"/>
      <c r="H176" s="15"/>
      <c r="I176" s="23"/>
      <c r="J176" s="16"/>
    </row>
    <row r="177" spans="1:10" ht="18.75" customHeight="1">
      <c r="A177" s="52"/>
      <c r="B177" s="43"/>
      <c r="C177" s="205"/>
      <c r="D177" s="201"/>
      <c r="E177" s="201"/>
      <c r="F177" s="205"/>
      <c r="G177" s="205"/>
      <c r="H177" s="15"/>
      <c r="I177" s="23"/>
      <c r="J177" s="16"/>
    </row>
    <row r="178" spans="1:10" ht="39" customHeight="1">
      <c r="A178" s="25" t="s">
        <v>195</v>
      </c>
      <c r="B178" s="49" t="s">
        <v>196</v>
      </c>
      <c r="C178" s="201" t="s">
        <v>33</v>
      </c>
      <c r="D178" s="201">
        <v>296.95999999999998</v>
      </c>
      <c r="E178" s="201">
        <v>18.07</v>
      </c>
      <c r="F178" s="201">
        <v>22.48</v>
      </c>
      <c r="G178" s="201">
        <f>D178*F178</f>
        <v>6675.6607999999997</v>
      </c>
      <c r="H178" s="238" t="s">
        <v>2160</v>
      </c>
      <c r="I178" s="239"/>
      <c r="J178" s="239"/>
    </row>
    <row r="179" spans="1:10" ht="126" customHeight="1">
      <c r="A179" s="25"/>
      <c r="B179" s="43" t="s">
        <v>197</v>
      </c>
      <c r="C179" s="201"/>
      <c r="D179" s="201"/>
      <c r="E179" s="201"/>
      <c r="F179" s="201"/>
      <c r="G179" s="201"/>
      <c r="H179" s="15"/>
      <c r="I179" s="23"/>
      <c r="J179" s="16"/>
    </row>
    <row r="180" spans="1:10" ht="18.75" customHeight="1">
      <c r="A180" s="52"/>
      <c r="B180" s="43"/>
      <c r="C180" s="205"/>
      <c r="D180" s="201"/>
      <c r="E180" s="201"/>
      <c r="F180" s="201"/>
      <c r="G180" s="201"/>
      <c r="H180" s="15"/>
      <c r="I180" s="23"/>
      <c r="J180" s="16"/>
    </row>
    <row r="181" spans="1:10" ht="18.75" hidden="1" customHeight="1">
      <c r="A181" s="52" t="s">
        <v>198</v>
      </c>
      <c r="B181" s="49" t="s">
        <v>199</v>
      </c>
      <c r="C181" s="201" t="s">
        <v>19</v>
      </c>
      <c r="D181" s="201"/>
      <c r="E181" s="201">
        <v>6.98</v>
      </c>
      <c r="F181" s="201"/>
      <c r="G181" s="201">
        <f>D181*F181</f>
        <v>0</v>
      </c>
      <c r="H181" s="240"/>
      <c r="I181" s="241"/>
      <c r="J181" s="241"/>
    </row>
    <row r="182" spans="1:10" ht="141.75" hidden="1" customHeight="1">
      <c r="A182" s="25"/>
      <c r="B182" s="50" t="s">
        <v>200</v>
      </c>
      <c r="C182" s="201"/>
      <c r="D182" s="201"/>
      <c r="E182" s="201"/>
      <c r="F182" s="201"/>
      <c r="G182" s="201"/>
      <c r="H182" s="240"/>
      <c r="I182" s="241"/>
      <c r="J182" s="241"/>
    </row>
    <row r="183" spans="1:10" ht="18.75" hidden="1" customHeight="1">
      <c r="A183" s="52"/>
      <c r="B183" s="43"/>
      <c r="C183" s="205"/>
      <c r="D183" s="201"/>
      <c r="E183" s="201"/>
      <c r="F183" s="201"/>
      <c r="G183" s="201"/>
      <c r="H183" s="15"/>
      <c r="I183" s="23"/>
      <c r="J183" s="16"/>
    </row>
    <row r="184" spans="1:10" ht="18.75" hidden="1" customHeight="1">
      <c r="A184" s="196" t="s">
        <v>201</v>
      </c>
      <c r="B184" s="30" t="s">
        <v>202</v>
      </c>
      <c r="C184" s="201" t="s">
        <v>33</v>
      </c>
      <c r="D184" s="201"/>
      <c r="E184" s="201">
        <v>45.58</v>
      </c>
      <c r="F184" s="201"/>
      <c r="G184" s="201">
        <f>D184*F184</f>
        <v>0</v>
      </c>
      <c r="H184" s="15"/>
      <c r="I184" s="23"/>
      <c r="J184" s="16"/>
    </row>
    <row r="185" spans="1:10" ht="141.75" hidden="1" customHeight="1">
      <c r="A185" s="196"/>
      <c r="B185" s="43" t="s">
        <v>203</v>
      </c>
      <c r="C185" s="205"/>
      <c r="D185" s="201"/>
      <c r="E185" s="201"/>
      <c r="F185" s="205"/>
      <c r="G185" s="205"/>
      <c r="H185" s="15"/>
      <c r="I185" s="23"/>
      <c r="J185" s="16"/>
    </row>
    <row r="186" spans="1:10" ht="18.75" hidden="1" customHeight="1">
      <c r="A186" s="52"/>
      <c r="B186" s="43"/>
      <c r="C186" s="205"/>
      <c r="D186" s="201"/>
      <c r="E186" s="201"/>
      <c r="F186" s="205"/>
      <c r="G186" s="205"/>
      <c r="H186" s="15"/>
      <c r="I186" s="23"/>
      <c r="J186" s="16"/>
    </row>
    <row r="187" spans="1:10" ht="18.75" hidden="1" customHeight="1">
      <c r="A187" s="25" t="s">
        <v>204</v>
      </c>
      <c r="B187" s="35" t="s">
        <v>205</v>
      </c>
      <c r="C187" s="201"/>
      <c r="D187" s="201"/>
      <c r="E187" s="201"/>
      <c r="F187" s="201"/>
      <c r="G187" s="201"/>
      <c r="H187" s="236"/>
      <c r="I187" s="237"/>
      <c r="J187" s="237"/>
    </row>
    <row r="188" spans="1:10" ht="126" hidden="1" customHeight="1">
      <c r="A188" s="52"/>
      <c r="B188" s="43" t="s">
        <v>206</v>
      </c>
      <c r="C188" s="205"/>
      <c r="D188" s="201"/>
      <c r="E188" s="201"/>
      <c r="F188" s="201"/>
      <c r="G188" s="201"/>
      <c r="H188" s="15"/>
      <c r="I188" s="23"/>
      <c r="J188" s="16"/>
    </row>
    <row r="189" spans="1:10" ht="33" hidden="1" customHeight="1">
      <c r="A189" s="52"/>
      <c r="B189" s="35"/>
      <c r="C189" s="205"/>
      <c r="D189" s="201"/>
      <c r="E189" s="201"/>
      <c r="F189" s="201"/>
      <c r="G189" s="201"/>
      <c r="H189" s="15"/>
      <c r="I189" s="23"/>
      <c r="J189" s="16"/>
    </row>
    <row r="190" spans="1:10" ht="18.75" hidden="1" customHeight="1">
      <c r="A190" s="25" t="s">
        <v>207</v>
      </c>
      <c r="B190" s="49" t="s">
        <v>208</v>
      </c>
      <c r="C190" s="201" t="s">
        <v>33</v>
      </c>
      <c r="D190" s="201"/>
      <c r="E190" s="201">
        <v>14.3</v>
      </c>
      <c r="F190" s="201"/>
      <c r="G190" s="201">
        <f>D190*F190</f>
        <v>0</v>
      </c>
      <c r="H190" s="34"/>
      <c r="I190" s="165"/>
      <c r="J190" s="165"/>
    </row>
    <row r="191" spans="1:10" ht="18.75" hidden="1" customHeight="1">
      <c r="A191" s="25"/>
      <c r="B191" s="49"/>
      <c r="C191" s="201"/>
      <c r="D191" s="201"/>
      <c r="E191" s="201"/>
      <c r="F191" s="201"/>
      <c r="G191" s="201"/>
      <c r="H191" s="15"/>
      <c r="I191" s="23"/>
      <c r="J191" s="16"/>
    </row>
    <row r="192" spans="1:10" ht="18.75" hidden="1" customHeight="1">
      <c r="A192" s="25" t="s">
        <v>209</v>
      </c>
      <c r="B192" s="49" t="s">
        <v>210</v>
      </c>
      <c r="C192" s="201" t="s">
        <v>33</v>
      </c>
      <c r="D192" s="201"/>
      <c r="E192" s="201">
        <v>5.63</v>
      </c>
      <c r="F192" s="201"/>
      <c r="G192" s="201">
        <f>D192*F192</f>
        <v>0</v>
      </c>
      <c r="H192" s="15"/>
      <c r="I192" s="23"/>
      <c r="J192" s="24"/>
    </row>
    <row r="193" spans="1:10" ht="18.75" hidden="1" customHeight="1">
      <c r="A193" s="25"/>
      <c r="B193" s="43"/>
      <c r="C193" s="201"/>
      <c r="D193" s="201"/>
      <c r="E193" s="201"/>
      <c r="F193" s="201"/>
      <c r="G193" s="201"/>
      <c r="H193" s="15"/>
      <c r="I193" s="23"/>
      <c r="J193" s="16"/>
    </row>
    <row r="194" spans="1:10" ht="21.75" hidden="1" customHeight="1">
      <c r="A194" s="25" t="s">
        <v>211</v>
      </c>
      <c r="B194" s="49" t="s">
        <v>212</v>
      </c>
      <c r="C194" s="201" t="s">
        <v>33</v>
      </c>
      <c r="D194" s="201"/>
      <c r="E194" s="201">
        <v>6.39</v>
      </c>
      <c r="F194" s="201"/>
      <c r="G194" s="201">
        <f>D194*F194</f>
        <v>0</v>
      </c>
      <c r="H194" s="238"/>
      <c r="I194" s="239"/>
      <c r="J194" s="239"/>
    </row>
    <row r="195" spans="1:10" ht="18" customHeight="1">
      <c r="A195" s="25"/>
      <c r="B195" s="56"/>
      <c r="C195" s="254" t="s">
        <v>82</v>
      </c>
      <c r="D195" s="255"/>
      <c r="E195" s="256"/>
      <c r="F195" s="213"/>
      <c r="G195" s="204">
        <f>SUM(G69:G194)</f>
        <v>18124.279399999999</v>
      </c>
      <c r="H195" s="15"/>
      <c r="I195" s="23"/>
      <c r="J195" s="16"/>
    </row>
    <row r="196" spans="1:10" ht="18.75" customHeight="1">
      <c r="A196" s="10" t="s">
        <v>213</v>
      </c>
      <c r="B196" s="11" t="s">
        <v>214</v>
      </c>
      <c r="C196" s="214"/>
      <c r="D196" s="214"/>
      <c r="E196" s="201"/>
      <c r="F196" s="201"/>
      <c r="G196" s="201"/>
      <c r="H196" s="15"/>
      <c r="I196" s="23"/>
      <c r="J196" s="16"/>
    </row>
    <row r="197" spans="1:10" ht="21" hidden="1" customHeight="1">
      <c r="A197" s="25" t="s">
        <v>215</v>
      </c>
      <c r="B197" s="30" t="s">
        <v>216</v>
      </c>
      <c r="C197" s="201" t="s">
        <v>93</v>
      </c>
      <c r="D197" s="201"/>
      <c r="E197" s="201">
        <v>69.95</v>
      </c>
      <c r="F197" s="201"/>
      <c r="G197" s="201">
        <f>D197*F197</f>
        <v>0</v>
      </c>
      <c r="H197" s="15"/>
      <c r="I197" s="23"/>
      <c r="J197" s="24"/>
    </row>
    <row r="198" spans="1:10" ht="63" hidden="1" customHeight="1">
      <c r="A198" s="25"/>
      <c r="B198" s="26" t="s">
        <v>218</v>
      </c>
      <c r="C198" s="201"/>
      <c r="D198" s="201"/>
      <c r="E198" s="201"/>
      <c r="F198" s="201"/>
      <c r="G198" s="201"/>
      <c r="H198" s="15"/>
      <c r="I198" s="23"/>
      <c r="J198" s="16"/>
    </row>
    <row r="199" spans="1:10" ht="18.75" hidden="1" customHeight="1">
      <c r="A199" s="25"/>
      <c r="B199" s="30"/>
      <c r="C199" s="201"/>
      <c r="D199" s="201"/>
      <c r="E199" s="201"/>
      <c r="F199" s="201"/>
      <c r="G199" s="201"/>
      <c r="H199" s="15"/>
      <c r="I199" s="23"/>
      <c r="J199" s="16"/>
    </row>
    <row r="200" spans="1:10" ht="59.25" customHeight="1">
      <c r="A200" s="25" t="s">
        <v>219</v>
      </c>
      <c r="B200" s="30" t="s">
        <v>220</v>
      </c>
      <c r="C200" s="201" t="s">
        <v>93</v>
      </c>
      <c r="D200" s="201">
        <v>12.45</v>
      </c>
      <c r="E200" s="201">
        <v>69.650000000000006</v>
      </c>
      <c r="F200" s="201">
        <v>86.67</v>
      </c>
      <c r="G200" s="201">
        <f>D200*F200</f>
        <v>1079.0415</v>
      </c>
      <c r="H200" s="238" t="s">
        <v>2166</v>
      </c>
      <c r="I200" s="237"/>
      <c r="J200" s="237"/>
    </row>
    <row r="201" spans="1:10" ht="63" customHeight="1">
      <c r="A201" s="25"/>
      <c r="B201" s="26" t="s">
        <v>222</v>
      </c>
      <c r="C201" s="201"/>
      <c r="D201" s="201"/>
      <c r="E201" s="201"/>
      <c r="F201" s="201"/>
      <c r="G201" s="201"/>
      <c r="H201" s="15"/>
      <c r="I201" s="23"/>
      <c r="J201" s="16"/>
    </row>
    <row r="202" spans="1:10" ht="18.75" customHeight="1">
      <c r="A202" s="25"/>
      <c r="B202" s="30"/>
      <c r="C202" s="201"/>
      <c r="D202" s="201"/>
      <c r="E202" s="201"/>
      <c r="F202" s="201"/>
      <c r="G202" s="201"/>
      <c r="H202" s="15"/>
      <c r="I202" s="23"/>
      <c r="J202" s="16"/>
    </row>
    <row r="203" spans="1:10" ht="21" hidden="1" customHeight="1">
      <c r="A203" s="25" t="s">
        <v>223</v>
      </c>
      <c r="B203" s="30" t="s">
        <v>224</v>
      </c>
      <c r="C203" s="201" t="s">
        <v>93</v>
      </c>
      <c r="D203" s="201"/>
      <c r="E203" s="201">
        <v>40.799999999999997</v>
      </c>
      <c r="F203" s="201"/>
      <c r="G203" s="201">
        <f>D203*F203</f>
        <v>0</v>
      </c>
      <c r="H203" s="15"/>
      <c r="I203" s="23"/>
      <c r="J203" s="24"/>
    </row>
    <row r="204" spans="1:10" ht="47.25" hidden="1" customHeight="1">
      <c r="A204" s="25"/>
      <c r="B204" s="26" t="s">
        <v>226</v>
      </c>
      <c r="C204" s="201"/>
      <c r="D204" s="201"/>
      <c r="E204" s="201"/>
      <c r="F204" s="201"/>
      <c r="G204" s="201"/>
      <c r="H204" s="15"/>
      <c r="I204" s="23"/>
      <c r="J204" s="16"/>
    </row>
    <row r="205" spans="1:10" ht="18.75" hidden="1" customHeight="1">
      <c r="A205" s="25"/>
      <c r="B205" s="30"/>
      <c r="C205" s="201"/>
      <c r="D205" s="201"/>
      <c r="E205" s="201"/>
      <c r="F205" s="201"/>
      <c r="G205" s="201"/>
      <c r="H205" s="15"/>
      <c r="I205" s="23"/>
      <c r="J205" s="16"/>
    </row>
    <row r="206" spans="1:10" ht="28.5" customHeight="1">
      <c r="A206" s="25" t="s">
        <v>227</v>
      </c>
      <c r="B206" s="30" t="s">
        <v>228</v>
      </c>
      <c r="C206" s="201" t="s">
        <v>29</v>
      </c>
      <c r="D206" s="201">
        <v>26.38</v>
      </c>
      <c r="E206" s="201">
        <v>23.48</v>
      </c>
      <c r="F206" s="201">
        <v>29.22</v>
      </c>
      <c r="G206" s="201">
        <f>D206*F206</f>
        <v>770.82359999999994</v>
      </c>
      <c r="H206" s="238" t="s">
        <v>2167</v>
      </c>
      <c r="I206" s="239"/>
      <c r="J206" s="239"/>
    </row>
    <row r="207" spans="1:10" ht="46.5" customHeight="1">
      <c r="A207" s="25"/>
      <c r="B207" s="26" t="s">
        <v>230</v>
      </c>
      <c r="C207" s="201"/>
      <c r="D207" s="201"/>
      <c r="E207" s="201"/>
      <c r="F207" s="201"/>
      <c r="G207" s="201"/>
      <c r="H207" s="238"/>
      <c r="I207" s="239"/>
      <c r="J207" s="239"/>
    </row>
    <row r="208" spans="1:10" ht="18.75" customHeight="1">
      <c r="A208" s="25"/>
      <c r="B208" s="30"/>
      <c r="C208" s="201"/>
      <c r="D208" s="201"/>
      <c r="E208" s="201"/>
      <c r="F208" s="201"/>
      <c r="G208" s="201"/>
      <c r="H208" s="15"/>
      <c r="I208" s="23"/>
      <c r="J208" s="16"/>
    </row>
    <row r="209" spans="1:10" ht="21" hidden="1" customHeight="1">
      <c r="A209" s="25" t="s">
        <v>231</v>
      </c>
      <c r="B209" s="30" t="s">
        <v>232</v>
      </c>
      <c r="C209" s="201" t="s">
        <v>93</v>
      </c>
      <c r="D209" s="201"/>
      <c r="E209" s="201">
        <v>69.650000000000006</v>
      </c>
      <c r="F209" s="201"/>
      <c r="G209" s="201">
        <f>D209*F209</f>
        <v>0</v>
      </c>
      <c r="H209" s="15"/>
      <c r="I209" s="23"/>
      <c r="J209" s="24"/>
    </row>
    <row r="210" spans="1:10" ht="46.5" hidden="1" customHeight="1">
      <c r="A210" s="25"/>
      <c r="B210" s="26" t="s">
        <v>234</v>
      </c>
      <c r="C210" s="201"/>
      <c r="D210" s="201"/>
      <c r="E210" s="201"/>
      <c r="F210" s="201"/>
      <c r="G210" s="201"/>
      <c r="H210" s="15"/>
      <c r="I210" s="23"/>
      <c r="J210" s="16"/>
    </row>
    <row r="211" spans="1:10" ht="18.75" hidden="1" customHeight="1">
      <c r="A211" s="25"/>
      <c r="B211" s="30"/>
      <c r="C211" s="201"/>
      <c r="D211" s="201"/>
      <c r="E211" s="201"/>
      <c r="F211" s="201"/>
      <c r="G211" s="201"/>
      <c r="H211" s="15"/>
      <c r="I211" s="23"/>
      <c r="J211" s="16"/>
    </row>
    <row r="212" spans="1:10" ht="31.5" hidden="1" customHeight="1">
      <c r="A212" s="25" t="s">
        <v>235</v>
      </c>
      <c r="B212" s="30" t="s">
        <v>236</v>
      </c>
      <c r="C212" s="201" t="s">
        <v>93</v>
      </c>
      <c r="D212" s="201"/>
      <c r="E212" s="201">
        <v>49</v>
      </c>
      <c r="F212" s="201"/>
      <c r="G212" s="201">
        <f>D212*F212</f>
        <v>0</v>
      </c>
      <c r="H212" s="15"/>
      <c r="I212" s="23"/>
      <c r="J212" s="24"/>
    </row>
    <row r="213" spans="1:10" ht="66" hidden="1" customHeight="1">
      <c r="A213" s="25"/>
      <c r="B213" s="26" t="s">
        <v>238</v>
      </c>
      <c r="C213" s="201"/>
      <c r="D213" s="201"/>
      <c r="E213" s="201"/>
      <c r="F213" s="201"/>
      <c r="G213" s="201"/>
      <c r="H213" s="15"/>
      <c r="I213" s="23"/>
      <c r="J213" s="16"/>
    </row>
    <row r="214" spans="1:10" ht="18.75" hidden="1" customHeight="1">
      <c r="A214" s="25"/>
      <c r="B214" s="26"/>
      <c r="C214" s="201"/>
      <c r="D214" s="201"/>
      <c r="E214" s="201"/>
      <c r="F214" s="201"/>
      <c r="G214" s="201"/>
      <c r="H214" s="15"/>
      <c r="I214" s="23"/>
      <c r="J214" s="16"/>
    </row>
    <row r="215" spans="1:10" ht="21" hidden="1" customHeight="1">
      <c r="A215" s="25" t="s">
        <v>239</v>
      </c>
      <c r="B215" s="30" t="s">
        <v>240</v>
      </c>
      <c r="C215" s="201" t="s">
        <v>93</v>
      </c>
      <c r="D215" s="201"/>
      <c r="E215" s="201">
        <v>346.66</v>
      </c>
      <c r="F215" s="201"/>
      <c r="G215" s="201">
        <f>D215*F215</f>
        <v>0</v>
      </c>
      <c r="H215" s="15"/>
      <c r="I215" s="23"/>
      <c r="J215" s="24"/>
    </row>
    <row r="216" spans="1:10" ht="78.75" hidden="1" customHeight="1">
      <c r="A216" s="25"/>
      <c r="B216" s="26" t="s">
        <v>242</v>
      </c>
      <c r="C216" s="201"/>
      <c r="D216" s="201"/>
      <c r="E216" s="201"/>
      <c r="F216" s="201"/>
      <c r="G216" s="201"/>
      <c r="H216" s="15"/>
      <c r="I216" s="23"/>
      <c r="J216" s="16"/>
    </row>
    <row r="217" spans="1:10" ht="18.75" hidden="1" customHeight="1">
      <c r="A217" s="25"/>
      <c r="B217" s="30"/>
      <c r="C217" s="201"/>
      <c r="D217" s="201"/>
      <c r="E217" s="201"/>
      <c r="F217" s="201"/>
      <c r="G217" s="201"/>
      <c r="H217" s="15"/>
      <c r="I217" s="23"/>
      <c r="J217" s="16"/>
    </row>
    <row r="218" spans="1:10" ht="31.5" hidden="1" customHeight="1">
      <c r="A218" s="25" t="s">
        <v>243</v>
      </c>
      <c r="B218" s="30" t="s">
        <v>244</v>
      </c>
      <c r="C218" s="201" t="s">
        <v>19</v>
      </c>
      <c r="D218" s="201"/>
      <c r="E218" s="201">
        <v>239.96</v>
      </c>
      <c r="F218" s="201"/>
      <c r="G218" s="201">
        <f>D218*F218</f>
        <v>0</v>
      </c>
      <c r="H218" s="15"/>
      <c r="I218" s="23"/>
      <c r="J218" s="16"/>
    </row>
    <row r="219" spans="1:10" ht="63" hidden="1" customHeight="1">
      <c r="A219" s="25"/>
      <c r="B219" s="26" t="s">
        <v>245</v>
      </c>
      <c r="C219" s="201"/>
      <c r="D219" s="201"/>
      <c r="E219" s="201"/>
      <c r="F219" s="201"/>
      <c r="G219" s="201"/>
      <c r="H219" s="15"/>
      <c r="I219" s="23"/>
      <c r="J219" s="16"/>
    </row>
    <row r="220" spans="1:10" ht="18.75" hidden="1" customHeight="1">
      <c r="A220" s="25"/>
      <c r="B220" s="30"/>
      <c r="C220" s="201"/>
      <c r="D220" s="201"/>
      <c r="E220" s="201"/>
      <c r="F220" s="201"/>
      <c r="G220" s="201"/>
      <c r="H220" s="15"/>
      <c r="I220" s="23"/>
      <c r="J220" s="16"/>
    </row>
    <row r="221" spans="1:10" ht="31.5" hidden="1" customHeight="1">
      <c r="A221" s="25" t="s">
        <v>246</v>
      </c>
      <c r="B221" s="30" t="s">
        <v>247</v>
      </c>
      <c r="C221" s="201" t="s">
        <v>29</v>
      </c>
      <c r="D221" s="201"/>
      <c r="E221" s="201">
        <v>5.25</v>
      </c>
      <c r="F221" s="201"/>
      <c r="G221" s="201">
        <f>D221*F221</f>
        <v>0</v>
      </c>
      <c r="H221" s="15"/>
      <c r="I221" s="23"/>
      <c r="J221" s="24"/>
    </row>
    <row r="222" spans="1:10" ht="110.25" hidden="1" customHeight="1">
      <c r="A222" s="25"/>
      <c r="B222" s="26" t="s">
        <v>249</v>
      </c>
      <c r="C222" s="201"/>
      <c r="D222" s="201"/>
      <c r="E222" s="201"/>
      <c r="F222" s="201"/>
      <c r="G222" s="201"/>
      <c r="H222" s="15"/>
      <c r="I222" s="23"/>
      <c r="J222" s="16"/>
    </row>
    <row r="223" spans="1:10" ht="18.75" hidden="1" customHeight="1">
      <c r="A223" s="25"/>
      <c r="B223" s="30"/>
      <c r="C223" s="201"/>
      <c r="D223" s="201"/>
      <c r="E223" s="201"/>
      <c r="F223" s="201"/>
      <c r="G223" s="201"/>
      <c r="H223" s="15"/>
      <c r="I223" s="23"/>
      <c r="J223" s="16"/>
    </row>
    <row r="224" spans="1:10" ht="18" hidden="1" customHeight="1">
      <c r="A224" s="25" t="s">
        <v>250</v>
      </c>
      <c r="B224" s="51" t="s">
        <v>251</v>
      </c>
      <c r="C224" s="201" t="s">
        <v>93</v>
      </c>
      <c r="D224" s="201"/>
      <c r="E224" s="201">
        <v>2.98</v>
      </c>
      <c r="F224" s="201"/>
      <c r="G224" s="201">
        <f>D224*F224</f>
        <v>0</v>
      </c>
      <c r="H224" s="15"/>
      <c r="I224" s="23"/>
      <c r="J224" s="24"/>
    </row>
    <row r="225" spans="1:10" ht="96.75" hidden="1" customHeight="1">
      <c r="A225" s="25"/>
      <c r="B225" s="26" t="s">
        <v>253</v>
      </c>
      <c r="C225" s="211"/>
      <c r="D225" s="201"/>
      <c r="E225" s="201"/>
      <c r="F225" s="201"/>
      <c r="G225" s="201"/>
      <c r="H225" s="15"/>
      <c r="I225" s="23"/>
      <c r="J225" s="16"/>
    </row>
    <row r="226" spans="1:10" ht="18" customHeight="1">
      <c r="A226" s="25"/>
      <c r="B226" s="58" t="s">
        <v>254</v>
      </c>
      <c r="C226" s="254" t="s">
        <v>82</v>
      </c>
      <c r="D226" s="255"/>
      <c r="E226" s="256"/>
      <c r="F226" s="213"/>
      <c r="G226" s="204">
        <f>SUM(G197:G224)</f>
        <v>1849.8651</v>
      </c>
      <c r="H226" s="15"/>
      <c r="I226" s="23"/>
      <c r="J226" s="16"/>
    </row>
    <row r="227" spans="1:10" ht="18.75" customHeight="1">
      <c r="A227" s="10" t="s">
        <v>255</v>
      </c>
      <c r="B227" s="11" t="s">
        <v>256</v>
      </c>
      <c r="C227" s="214"/>
      <c r="D227" s="214"/>
      <c r="E227" s="214"/>
      <c r="F227" s="201"/>
      <c r="G227" s="201"/>
      <c r="H227" s="15"/>
      <c r="I227" s="23"/>
      <c r="J227" s="16"/>
    </row>
    <row r="228" spans="1:10" ht="18.75" customHeight="1">
      <c r="A228" s="25" t="s">
        <v>257</v>
      </c>
      <c r="B228" s="18" t="s">
        <v>258</v>
      </c>
      <c r="C228" s="201" t="s">
        <v>259</v>
      </c>
      <c r="D228" s="201">
        <f>(87.4+361.9+116.9)</f>
        <v>566.19999999999993</v>
      </c>
      <c r="E228" s="201">
        <v>11.74</v>
      </c>
      <c r="F228" s="201">
        <v>14.61</v>
      </c>
      <c r="G228" s="201">
        <f>D228*F228</f>
        <v>8272.1819999999989</v>
      </c>
      <c r="H228" s="238" t="s">
        <v>2168</v>
      </c>
      <c r="I228" s="237"/>
      <c r="J228" s="237"/>
    </row>
    <row r="229" spans="1:10" ht="78.75" customHeight="1">
      <c r="A229" s="25"/>
      <c r="B229" s="26" t="s">
        <v>260</v>
      </c>
      <c r="C229" s="201"/>
      <c r="D229" s="201"/>
      <c r="E229" s="201"/>
      <c r="F229" s="201"/>
      <c r="G229" s="201"/>
      <c r="H229" s="15"/>
      <c r="I229" s="23"/>
      <c r="J229" s="16"/>
    </row>
    <row r="230" spans="1:10" ht="18.75" customHeight="1">
      <c r="A230" s="25"/>
      <c r="B230" s="26"/>
      <c r="C230" s="201"/>
      <c r="D230" s="201"/>
      <c r="E230" s="201"/>
      <c r="F230" s="201"/>
      <c r="G230" s="201"/>
      <c r="H230" s="15"/>
      <c r="I230" s="23"/>
      <c r="J230" s="16"/>
    </row>
    <row r="231" spans="1:10" ht="44.25" customHeight="1">
      <c r="A231" s="25" t="s">
        <v>261</v>
      </c>
      <c r="B231" s="30" t="s">
        <v>262</v>
      </c>
      <c r="C231" s="201" t="s">
        <v>29</v>
      </c>
      <c r="D231" s="216">
        <v>83.19</v>
      </c>
      <c r="E231" s="201">
        <v>66.36</v>
      </c>
      <c r="F231" s="201">
        <v>82.57</v>
      </c>
      <c r="G231" s="201">
        <f>D231*F231</f>
        <v>6868.9982999999993</v>
      </c>
      <c r="H231" s="238">
        <v>83.19</v>
      </c>
      <c r="I231" s="237"/>
      <c r="J231" s="237"/>
    </row>
    <row r="232" spans="1:10" ht="64.5" customHeight="1">
      <c r="A232" s="25"/>
      <c r="B232" s="26" t="s">
        <v>264</v>
      </c>
      <c r="C232" s="201"/>
      <c r="D232" s="201"/>
      <c r="E232" s="201"/>
      <c r="F232" s="201"/>
      <c r="G232" s="201"/>
      <c r="H232" s="15"/>
      <c r="I232" s="23"/>
      <c r="J232" s="16"/>
    </row>
    <row r="233" spans="1:10" ht="18.75" hidden="1" customHeight="1">
      <c r="A233" s="25"/>
      <c r="B233" s="26"/>
      <c r="C233" s="201"/>
      <c r="D233" s="201"/>
      <c r="E233" s="201"/>
      <c r="F233" s="201"/>
      <c r="G233" s="201"/>
      <c r="H233" s="15"/>
      <c r="I233" s="23"/>
      <c r="J233" s="16"/>
    </row>
    <row r="234" spans="1:10" ht="31.5" hidden="1" customHeight="1">
      <c r="A234" s="25" t="s">
        <v>265</v>
      </c>
      <c r="B234" s="30" t="s">
        <v>266</v>
      </c>
      <c r="C234" s="201" t="s">
        <v>93</v>
      </c>
      <c r="D234" s="201"/>
      <c r="E234" s="201">
        <v>2038.38</v>
      </c>
      <c r="F234" s="201"/>
      <c r="G234" s="201">
        <f>D234*F234</f>
        <v>0</v>
      </c>
      <c r="H234" s="238"/>
      <c r="I234" s="237"/>
      <c r="J234" s="237"/>
    </row>
    <row r="235" spans="1:10" ht="174.75" hidden="1" customHeight="1">
      <c r="A235" s="25"/>
      <c r="B235" s="26" t="s">
        <v>268</v>
      </c>
      <c r="C235" s="201"/>
      <c r="D235" s="201"/>
      <c r="E235" s="201"/>
      <c r="F235" s="205"/>
      <c r="G235" s="205"/>
      <c r="H235" s="15"/>
      <c r="I235" s="23"/>
      <c r="J235" s="16"/>
    </row>
    <row r="236" spans="1:10" ht="18.75" customHeight="1">
      <c r="A236" s="25"/>
      <c r="B236" s="59"/>
      <c r="C236" s="201"/>
      <c r="D236" s="201"/>
      <c r="E236" s="201"/>
      <c r="F236" s="205"/>
      <c r="G236" s="205"/>
      <c r="H236" s="15"/>
      <c r="I236" s="23"/>
      <c r="J236" s="16"/>
    </row>
    <row r="237" spans="1:10" ht="31.5" customHeight="1">
      <c r="A237" s="25" t="s">
        <v>269</v>
      </c>
      <c r="B237" s="30" t="s">
        <v>270</v>
      </c>
      <c r="C237" s="201" t="s">
        <v>271</v>
      </c>
      <c r="D237" s="201">
        <f>(4.56+4.78)</f>
        <v>9.34</v>
      </c>
      <c r="E237" s="201">
        <v>685.7</v>
      </c>
      <c r="F237" s="201">
        <v>853.22</v>
      </c>
      <c r="G237" s="201">
        <f>D237*F237</f>
        <v>7969.0748000000003</v>
      </c>
      <c r="H237" s="236" t="s">
        <v>2169</v>
      </c>
      <c r="I237" s="237"/>
      <c r="J237" s="237"/>
    </row>
    <row r="238" spans="1:10" ht="78" customHeight="1">
      <c r="A238" s="25"/>
      <c r="B238" s="26" t="s">
        <v>272</v>
      </c>
      <c r="C238" s="201"/>
      <c r="D238" s="201"/>
      <c r="E238" s="201"/>
      <c r="F238" s="201"/>
      <c r="G238" s="201"/>
      <c r="H238" s="15"/>
      <c r="I238" s="23"/>
      <c r="J238" s="16"/>
    </row>
    <row r="239" spans="1:10" ht="18.75" hidden="1" customHeight="1">
      <c r="A239" s="25"/>
      <c r="B239" s="26"/>
      <c r="C239" s="201"/>
      <c r="D239" s="201"/>
      <c r="E239" s="201"/>
      <c r="F239" s="201"/>
      <c r="G239" s="201"/>
      <c r="H239" s="15"/>
      <c r="I239" s="23"/>
      <c r="J239" s="16"/>
    </row>
    <row r="240" spans="1:10" ht="21" hidden="1" customHeight="1">
      <c r="A240" s="25" t="s">
        <v>273</v>
      </c>
      <c r="B240" s="30" t="s">
        <v>274</v>
      </c>
      <c r="C240" s="201" t="s">
        <v>29</v>
      </c>
      <c r="D240" s="201"/>
      <c r="E240" s="201">
        <v>61.51</v>
      </c>
      <c r="F240" s="201"/>
      <c r="G240" s="201">
        <f>D240*F240</f>
        <v>0</v>
      </c>
      <c r="H240" s="238"/>
      <c r="I240" s="239"/>
      <c r="J240" s="239"/>
    </row>
    <row r="241" spans="1:10" ht="47.25" hidden="1" customHeight="1">
      <c r="A241" s="25"/>
      <c r="B241" s="26" t="s">
        <v>276</v>
      </c>
      <c r="C241" s="201"/>
      <c r="D241" s="201"/>
      <c r="E241" s="201"/>
      <c r="F241" s="201"/>
      <c r="G241" s="201"/>
      <c r="H241" s="15"/>
      <c r="I241" s="23"/>
      <c r="J241" s="16"/>
    </row>
    <row r="242" spans="1:10" ht="18.75" hidden="1" customHeight="1">
      <c r="A242" s="25"/>
      <c r="B242" s="26"/>
      <c r="C242" s="201"/>
      <c r="D242" s="201"/>
      <c r="E242" s="201"/>
      <c r="F242" s="201"/>
      <c r="G242" s="201"/>
      <c r="H242" s="15"/>
      <c r="I242" s="23"/>
      <c r="J242" s="16"/>
    </row>
    <row r="243" spans="1:10" ht="45" hidden="1" customHeight="1">
      <c r="A243" s="25" t="s">
        <v>277</v>
      </c>
      <c r="B243" s="30" t="s">
        <v>278</v>
      </c>
      <c r="C243" s="201" t="s">
        <v>19</v>
      </c>
      <c r="D243" s="201"/>
      <c r="E243" s="201">
        <v>93.29</v>
      </c>
      <c r="F243" s="201"/>
      <c r="G243" s="201">
        <f>D243*F243</f>
        <v>0</v>
      </c>
      <c r="H243" s="15"/>
      <c r="I243" s="23"/>
      <c r="J243" s="24"/>
    </row>
    <row r="244" spans="1:10" ht="78.75" hidden="1" customHeight="1">
      <c r="A244" s="25"/>
      <c r="B244" s="26" t="s">
        <v>279</v>
      </c>
      <c r="C244" s="201"/>
      <c r="D244" s="201"/>
      <c r="E244" s="201"/>
      <c r="F244" s="201"/>
      <c r="G244" s="201"/>
      <c r="H244" s="15"/>
      <c r="I244" s="23"/>
      <c r="J244" s="16"/>
    </row>
    <row r="245" spans="1:10" ht="18.75" customHeight="1">
      <c r="A245" s="25"/>
      <c r="B245" s="30"/>
      <c r="C245" s="201"/>
      <c r="D245" s="201"/>
      <c r="E245" s="201"/>
      <c r="F245" s="201"/>
      <c r="G245" s="201"/>
      <c r="H245" s="15"/>
      <c r="I245" s="23"/>
      <c r="J245" s="16"/>
    </row>
    <row r="246" spans="1:10" ht="41.25" customHeight="1">
      <c r="A246" s="25" t="s">
        <v>280</v>
      </c>
      <c r="B246" s="30" t="s">
        <v>281</v>
      </c>
      <c r="C246" s="201" t="s">
        <v>271</v>
      </c>
      <c r="D246" s="201">
        <v>1.32</v>
      </c>
      <c r="E246" s="201">
        <v>561</v>
      </c>
      <c r="F246" s="201">
        <v>698.05</v>
      </c>
      <c r="G246" s="201">
        <f>D246*F246</f>
        <v>921.42599999999993</v>
      </c>
      <c r="H246" s="240" t="s">
        <v>2237</v>
      </c>
      <c r="I246" s="241"/>
      <c r="J246" s="241"/>
    </row>
    <row r="247" spans="1:10" ht="63" customHeight="1">
      <c r="A247" s="25"/>
      <c r="B247" s="26" t="s">
        <v>282</v>
      </c>
      <c r="C247" s="201"/>
      <c r="D247" s="201"/>
      <c r="E247" s="201"/>
      <c r="F247" s="201"/>
      <c r="G247" s="201"/>
      <c r="H247" s="240"/>
      <c r="I247" s="241"/>
      <c r="J247" s="241"/>
    </row>
    <row r="248" spans="1:10" ht="18.75" customHeight="1">
      <c r="A248" s="25"/>
      <c r="B248" s="26"/>
      <c r="C248" s="201"/>
      <c r="D248" s="201"/>
      <c r="E248" s="201"/>
      <c r="F248" s="201"/>
      <c r="G248" s="201"/>
      <c r="H248" s="15"/>
      <c r="I248" s="23"/>
      <c r="J248" s="16"/>
    </row>
    <row r="249" spans="1:10" ht="37.5" hidden="1" customHeight="1">
      <c r="A249" s="25" t="s">
        <v>283</v>
      </c>
      <c r="B249" s="30" t="s">
        <v>284</v>
      </c>
      <c r="C249" s="201" t="s">
        <v>19</v>
      </c>
      <c r="D249" s="201"/>
      <c r="E249" s="201">
        <v>120.71</v>
      </c>
      <c r="F249" s="201"/>
      <c r="G249" s="201">
        <f>D249*F249</f>
        <v>0</v>
      </c>
      <c r="H249" s="15"/>
      <c r="I249" s="23"/>
      <c r="J249" s="16"/>
    </row>
    <row r="250" spans="1:10" ht="78.75" hidden="1" customHeight="1">
      <c r="A250" s="25"/>
      <c r="B250" s="26" t="s">
        <v>285</v>
      </c>
      <c r="C250" s="201"/>
      <c r="D250" s="201"/>
      <c r="E250" s="201"/>
      <c r="F250" s="201"/>
      <c r="G250" s="201"/>
      <c r="H250" s="15"/>
      <c r="I250" s="23"/>
      <c r="J250" s="16"/>
    </row>
    <row r="251" spans="1:10" ht="18.75" hidden="1" customHeight="1">
      <c r="A251" s="25"/>
      <c r="B251" s="30"/>
      <c r="C251" s="201"/>
      <c r="D251" s="201"/>
      <c r="E251" s="201"/>
      <c r="F251" s="201"/>
      <c r="G251" s="201"/>
      <c r="H251" s="15"/>
      <c r="I251" s="23"/>
      <c r="J251" s="16"/>
    </row>
    <row r="252" spans="1:10" ht="18.75" hidden="1" customHeight="1">
      <c r="A252" s="25" t="s">
        <v>286</v>
      </c>
      <c r="B252" s="35" t="s">
        <v>287</v>
      </c>
      <c r="C252" s="201"/>
      <c r="D252" s="201"/>
      <c r="E252" s="201"/>
      <c r="F252" s="201"/>
      <c r="G252" s="201"/>
      <c r="H252" s="15"/>
      <c r="I252" s="23"/>
      <c r="J252" s="16"/>
    </row>
    <row r="253" spans="1:10" ht="52.5" hidden="1" customHeight="1">
      <c r="A253" s="25" t="s">
        <v>288</v>
      </c>
      <c r="B253" s="30" t="s">
        <v>289</v>
      </c>
      <c r="C253" s="201" t="s">
        <v>19</v>
      </c>
      <c r="D253" s="201"/>
      <c r="E253" s="201">
        <v>508.76</v>
      </c>
      <c r="F253" s="201"/>
      <c r="G253" s="201">
        <f>D253*F253</f>
        <v>0</v>
      </c>
      <c r="H253" s="15"/>
      <c r="I253" s="23"/>
      <c r="J253" s="24"/>
    </row>
    <row r="254" spans="1:10" ht="188.25" hidden="1" customHeight="1">
      <c r="A254" s="25"/>
      <c r="B254" s="26" t="s">
        <v>290</v>
      </c>
      <c r="C254" s="201"/>
      <c r="D254" s="201"/>
      <c r="E254" s="201"/>
      <c r="F254" s="201"/>
      <c r="G254" s="201"/>
      <c r="H254" s="15"/>
      <c r="I254" s="23"/>
      <c r="J254" s="16"/>
    </row>
    <row r="255" spans="1:10" ht="18.75" hidden="1" customHeight="1">
      <c r="A255" s="25"/>
      <c r="B255" s="26"/>
      <c r="C255" s="201"/>
      <c r="D255" s="201"/>
      <c r="E255" s="201"/>
      <c r="F255" s="201"/>
      <c r="G255" s="201"/>
      <c r="H255" s="15"/>
      <c r="I255" s="23"/>
      <c r="J255" s="16"/>
    </row>
    <row r="256" spans="1:10" ht="47.25" hidden="1" customHeight="1">
      <c r="A256" s="25" t="s">
        <v>291</v>
      </c>
      <c r="B256" s="30" t="s">
        <v>292</v>
      </c>
      <c r="C256" s="201" t="s">
        <v>19</v>
      </c>
      <c r="D256" s="201"/>
      <c r="E256" s="201">
        <v>787.5</v>
      </c>
      <c r="F256" s="201"/>
      <c r="G256" s="201">
        <f>D256*F256</f>
        <v>0</v>
      </c>
      <c r="H256" s="15"/>
      <c r="I256" s="23"/>
      <c r="J256" s="24"/>
    </row>
    <row r="257" spans="1:10" ht="157.5" hidden="1" customHeight="1">
      <c r="A257" s="25"/>
      <c r="B257" s="26" t="s">
        <v>293</v>
      </c>
      <c r="C257" s="201"/>
      <c r="D257" s="201"/>
      <c r="E257" s="201"/>
      <c r="F257" s="201"/>
      <c r="G257" s="201"/>
      <c r="H257" s="15"/>
      <c r="I257" s="23"/>
      <c r="J257" s="29"/>
    </row>
    <row r="258" spans="1:10" ht="18.75" hidden="1" customHeight="1">
      <c r="A258" s="25"/>
      <c r="B258" s="26"/>
      <c r="C258" s="201"/>
      <c r="D258" s="201"/>
      <c r="E258" s="201"/>
      <c r="F258" s="201"/>
      <c r="G258" s="201"/>
      <c r="H258" s="15"/>
      <c r="I258" s="23"/>
      <c r="J258" s="29"/>
    </row>
    <row r="259" spans="1:10" ht="31.5" hidden="1" customHeight="1">
      <c r="A259" s="25" t="s">
        <v>294</v>
      </c>
      <c r="B259" s="30" t="s">
        <v>295</v>
      </c>
      <c r="C259" s="201" t="s">
        <v>19</v>
      </c>
      <c r="D259" s="201"/>
      <c r="E259" s="201">
        <v>19.28</v>
      </c>
      <c r="F259" s="201"/>
      <c r="G259" s="201">
        <f>D259*F259</f>
        <v>0</v>
      </c>
      <c r="H259" s="15"/>
      <c r="I259" s="23"/>
      <c r="J259" s="24"/>
    </row>
    <row r="260" spans="1:10" ht="47.25" hidden="1" customHeight="1">
      <c r="A260" s="25"/>
      <c r="B260" s="26" t="s">
        <v>296</v>
      </c>
      <c r="C260" s="201"/>
      <c r="D260" s="201"/>
      <c r="E260" s="201"/>
      <c r="F260" s="201"/>
      <c r="G260" s="201"/>
      <c r="H260" s="60"/>
      <c r="I260" s="23"/>
      <c r="J260" s="29"/>
    </row>
    <row r="261" spans="1:10" ht="18.75" hidden="1" customHeight="1">
      <c r="A261" s="25"/>
      <c r="B261" s="26"/>
      <c r="C261" s="201"/>
      <c r="D261" s="201"/>
      <c r="E261" s="201"/>
      <c r="F261" s="201"/>
      <c r="G261" s="201"/>
      <c r="H261" s="15"/>
      <c r="I261" s="23"/>
      <c r="J261" s="16"/>
    </row>
    <row r="262" spans="1:10" ht="18.75" hidden="1" customHeight="1">
      <c r="A262" s="25"/>
      <c r="B262" s="180"/>
      <c r="C262" s="206"/>
      <c r="D262" s="206"/>
      <c r="E262" s="206"/>
      <c r="F262" s="205"/>
      <c r="G262" s="205"/>
      <c r="H262" s="195"/>
      <c r="I262" s="200"/>
      <c r="J262" s="165"/>
    </row>
    <row r="263" spans="1:10" ht="18.75" hidden="1" customHeight="1">
      <c r="A263" s="25" t="s">
        <v>297</v>
      </c>
      <c r="B263" s="35" t="s">
        <v>298</v>
      </c>
      <c r="C263" s="201"/>
      <c r="D263" s="201"/>
      <c r="E263" s="201"/>
      <c r="F263" s="205"/>
      <c r="G263" s="205"/>
      <c r="H263" s="15"/>
      <c r="I263" s="23"/>
      <c r="J263" s="16"/>
    </row>
    <row r="264" spans="1:10" ht="31.5" hidden="1" customHeight="1">
      <c r="A264" s="25" t="s">
        <v>299</v>
      </c>
      <c r="B264" s="59" t="s">
        <v>300</v>
      </c>
      <c r="C264" s="201" t="s">
        <v>33</v>
      </c>
      <c r="D264" s="201"/>
      <c r="E264" s="201">
        <v>33.36</v>
      </c>
      <c r="F264" s="201"/>
      <c r="G264" s="201">
        <f>D264*F264</f>
        <v>0</v>
      </c>
      <c r="H264" s="238"/>
      <c r="I264" s="237"/>
      <c r="J264" s="237"/>
    </row>
    <row r="265" spans="1:10" ht="78.75" hidden="1" customHeight="1">
      <c r="A265" s="25"/>
      <c r="B265" s="31" t="s">
        <v>301</v>
      </c>
      <c r="C265" s="201"/>
      <c r="D265" s="201"/>
      <c r="E265" s="201"/>
      <c r="F265" s="205"/>
      <c r="G265" s="205"/>
      <c r="H265" s="15"/>
      <c r="I265" s="23"/>
      <c r="J265" s="16"/>
    </row>
    <row r="266" spans="1:10" ht="18.75" hidden="1" customHeight="1">
      <c r="A266" s="25"/>
      <c r="B266" s="31"/>
      <c r="C266" s="201"/>
      <c r="D266" s="201"/>
      <c r="E266" s="201"/>
      <c r="F266" s="205"/>
      <c r="G266" s="205"/>
      <c r="H266" s="15"/>
      <c r="I266" s="23"/>
      <c r="J266" s="16"/>
    </row>
    <row r="267" spans="1:10" ht="18.75" hidden="1" customHeight="1">
      <c r="A267" s="25" t="s">
        <v>302</v>
      </c>
      <c r="B267" s="59" t="s">
        <v>303</v>
      </c>
      <c r="C267" s="201" t="s">
        <v>271</v>
      </c>
      <c r="D267" s="201"/>
      <c r="E267" s="201">
        <v>198.45</v>
      </c>
      <c r="F267" s="201"/>
      <c r="G267" s="201">
        <f>D267*F267</f>
        <v>0</v>
      </c>
      <c r="H267" s="15"/>
      <c r="I267" s="23"/>
      <c r="J267" s="24"/>
    </row>
    <row r="268" spans="1:10" ht="63" hidden="1" customHeight="1">
      <c r="A268" s="25"/>
      <c r="B268" s="31" t="s">
        <v>304</v>
      </c>
      <c r="C268" s="201"/>
      <c r="D268" s="201"/>
      <c r="E268" s="201"/>
      <c r="F268" s="205"/>
      <c r="G268" s="205"/>
      <c r="H268" s="15"/>
      <c r="I268" s="23"/>
      <c r="J268" s="16"/>
    </row>
    <row r="269" spans="1:10" ht="18.75" hidden="1" customHeight="1">
      <c r="A269" s="25"/>
      <c r="B269" s="31"/>
      <c r="C269" s="201"/>
      <c r="D269" s="201"/>
      <c r="E269" s="201"/>
      <c r="F269" s="205"/>
      <c r="G269" s="205"/>
      <c r="H269" s="15"/>
      <c r="I269" s="23"/>
      <c r="J269" s="16"/>
    </row>
    <row r="270" spans="1:10" ht="18.75" hidden="1" customHeight="1">
      <c r="A270" s="25" t="s">
        <v>305</v>
      </c>
      <c r="B270" s="59" t="s">
        <v>306</v>
      </c>
      <c r="C270" s="201" t="s">
        <v>271</v>
      </c>
      <c r="D270" s="201"/>
      <c r="E270" s="201">
        <v>187.47</v>
      </c>
      <c r="F270" s="201"/>
      <c r="G270" s="201">
        <f>D270*F270</f>
        <v>0</v>
      </c>
      <c r="H270" s="15"/>
      <c r="I270" s="23"/>
      <c r="J270" s="24"/>
    </row>
    <row r="271" spans="1:10" ht="81.75" hidden="1" customHeight="1">
      <c r="A271" s="25"/>
      <c r="B271" s="29" t="s">
        <v>307</v>
      </c>
      <c r="C271" s="201"/>
      <c r="D271" s="201"/>
      <c r="E271" s="201"/>
      <c r="F271" s="205"/>
      <c r="G271" s="205"/>
      <c r="H271" s="15"/>
      <c r="I271" s="23"/>
      <c r="J271" s="16"/>
    </row>
    <row r="272" spans="1:10" ht="18.75" hidden="1" customHeight="1">
      <c r="A272" s="25"/>
      <c r="B272" s="29"/>
      <c r="C272" s="201"/>
      <c r="D272" s="201"/>
      <c r="E272" s="201"/>
      <c r="F272" s="205"/>
      <c r="G272" s="205"/>
      <c r="H272" s="15"/>
      <c r="I272" s="23"/>
      <c r="J272" s="16"/>
    </row>
    <row r="273" spans="1:10" ht="18.75" hidden="1" customHeight="1">
      <c r="A273" s="25" t="s">
        <v>308</v>
      </c>
      <c r="B273" s="59" t="s">
        <v>309</v>
      </c>
      <c r="C273" s="201" t="s">
        <v>19</v>
      </c>
      <c r="D273" s="201"/>
      <c r="E273" s="201">
        <v>13.47</v>
      </c>
      <c r="F273" s="201"/>
      <c r="G273" s="201">
        <f>D273*F273</f>
        <v>0</v>
      </c>
      <c r="H273" s="15"/>
      <c r="I273" s="23"/>
      <c r="J273" s="24"/>
    </row>
    <row r="274" spans="1:10" ht="63" hidden="1" customHeight="1">
      <c r="A274" s="25"/>
      <c r="B274" s="31" t="s">
        <v>310</v>
      </c>
      <c r="C274" s="201"/>
      <c r="D274" s="201"/>
      <c r="E274" s="201"/>
      <c r="F274" s="205"/>
      <c r="G274" s="205"/>
      <c r="H274" s="48"/>
      <c r="I274" s="23"/>
      <c r="J274" s="16"/>
    </row>
    <row r="275" spans="1:10" ht="18.75" hidden="1" customHeight="1">
      <c r="A275" s="25"/>
      <c r="B275" s="31"/>
      <c r="C275" s="201"/>
      <c r="D275" s="201"/>
      <c r="E275" s="201"/>
      <c r="F275" s="205"/>
      <c r="G275" s="205"/>
      <c r="H275" s="15"/>
      <c r="I275" s="23"/>
      <c r="J275" s="16"/>
    </row>
    <row r="276" spans="1:10" ht="18.75" hidden="1" customHeight="1">
      <c r="A276" s="25" t="s">
        <v>311</v>
      </c>
      <c r="B276" s="59" t="s">
        <v>312</v>
      </c>
      <c r="C276" s="201" t="s">
        <v>19</v>
      </c>
      <c r="D276" s="201"/>
      <c r="E276" s="201">
        <v>22.76</v>
      </c>
      <c r="F276" s="201"/>
      <c r="G276" s="201">
        <f>D276*F276</f>
        <v>0</v>
      </c>
      <c r="H276" s="15"/>
      <c r="I276" s="23"/>
      <c r="J276" s="24"/>
    </row>
    <row r="277" spans="1:10" ht="63" hidden="1" customHeight="1">
      <c r="A277" s="25"/>
      <c r="B277" s="31" t="s">
        <v>313</v>
      </c>
      <c r="C277" s="201"/>
      <c r="D277" s="201"/>
      <c r="E277" s="201"/>
      <c r="F277" s="205"/>
      <c r="G277" s="205"/>
      <c r="H277" s="48"/>
      <c r="I277" s="23"/>
      <c r="J277" s="16"/>
    </row>
    <row r="278" spans="1:10" ht="18.75" hidden="1" customHeight="1">
      <c r="A278" s="25"/>
      <c r="B278" s="59"/>
      <c r="C278" s="201"/>
      <c r="D278" s="201"/>
      <c r="E278" s="201"/>
      <c r="F278" s="205"/>
      <c r="G278" s="205"/>
      <c r="H278" s="15"/>
      <c r="I278" s="23"/>
      <c r="J278" s="16"/>
    </row>
    <row r="279" spans="1:10" ht="18.75" hidden="1" customHeight="1">
      <c r="A279" s="25" t="s">
        <v>314</v>
      </c>
      <c r="B279" s="59" t="s">
        <v>315</v>
      </c>
      <c r="C279" s="201" t="s">
        <v>33</v>
      </c>
      <c r="D279" s="201"/>
      <c r="E279" s="201">
        <v>11.58</v>
      </c>
      <c r="F279" s="201"/>
      <c r="G279" s="201">
        <f>D279*F279</f>
        <v>0</v>
      </c>
      <c r="H279" s="15"/>
      <c r="I279" s="23"/>
      <c r="J279" s="24"/>
    </row>
    <row r="280" spans="1:10" ht="63" hidden="1" customHeight="1">
      <c r="A280" s="25"/>
      <c r="B280" s="31" t="s">
        <v>316</v>
      </c>
      <c r="C280" s="201"/>
      <c r="D280" s="201"/>
      <c r="E280" s="201"/>
      <c r="F280" s="205"/>
      <c r="G280" s="205"/>
      <c r="H280" s="15"/>
      <c r="I280" s="23"/>
      <c r="J280" s="16"/>
    </row>
    <row r="281" spans="1:10" ht="18.75" hidden="1" customHeight="1">
      <c r="A281" s="25"/>
      <c r="B281" s="59"/>
      <c r="C281" s="201"/>
      <c r="D281" s="201"/>
      <c r="E281" s="201"/>
      <c r="F281" s="205"/>
      <c r="G281" s="205"/>
      <c r="H281" s="15"/>
      <c r="I281" s="23"/>
      <c r="J281" s="16"/>
    </row>
    <row r="282" spans="1:10" ht="18.75" hidden="1" customHeight="1">
      <c r="A282" s="25" t="s">
        <v>317</v>
      </c>
      <c r="B282" s="30" t="s">
        <v>318</v>
      </c>
      <c r="C282" s="201" t="s">
        <v>7</v>
      </c>
      <c r="D282" s="201"/>
      <c r="E282" s="201">
        <v>9.65</v>
      </c>
      <c r="F282" s="201"/>
      <c r="G282" s="201">
        <f>D282*F282</f>
        <v>0</v>
      </c>
      <c r="H282" s="15"/>
      <c r="I282" s="23"/>
      <c r="J282" s="24"/>
    </row>
    <row r="283" spans="1:10" ht="63" hidden="1" customHeight="1">
      <c r="A283" s="25"/>
      <c r="B283" s="26" t="s">
        <v>319</v>
      </c>
      <c r="C283" s="211"/>
      <c r="D283" s="202"/>
      <c r="E283" s="201"/>
      <c r="F283" s="205"/>
      <c r="G283" s="205"/>
      <c r="H283" s="48"/>
      <c r="I283" s="23"/>
      <c r="J283" s="16"/>
    </row>
    <row r="284" spans="1:10" ht="18.75" hidden="1" customHeight="1">
      <c r="A284" s="25"/>
      <c r="B284" s="31"/>
      <c r="C284" s="211"/>
      <c r="D284" s="202"/>
      <c r="E284" s="201"/>
      <c r="F284" s="205"/>
      <c r="G284" s="205"/>
      <c r="H284" s="48"/>
      <c r="I284" s="23"/>
      <c r="J284" s="16"/>
    </row>
    <row r="285" spans="1:10" ht="18.75" hidden="1" customHeight="1">
      <c r="A285" s="25" t="s">
        <v>320</v>
      </c>
      <c r="B285" s="35" t="s">
        <v>321</v>
      </c>
      <c r="C285" s="201"/>
      <c r="D285" s="201"/>
      <c r="E285" s="201"/>
      <c r="F285" s="201"/>
      <c r="G285" s="201"/>
      <c r="H285" s="48"/>
      <c r="I285" s="23"/>
      <c r="J285" s="16"/>
    </row>
    <row r="286" spans="1:10" ht="18.75" hidden="1" customHeight="1">
      <c r="A286" s="25" t="s">
        <v>322</v>
      </c>
      <c r="B286" s="30" t="s">
        <v>323</v>
      </c>
      <c r="C286" s="201" t="s">
        <v>7</v>
      </c>
      <c r="D286" s="201">
        <f>H286</f>
        <v>0</v>
      </c>
      <c r="E286" s="201">
        <v>915.03</v>
      </c>
      <c r="F286" s="201"/>
      <c r="G286" s="201">
        <f>D286*F286</f>
        <v>0</v>
      </c>
      <c r="H286" s="242"/>
      <c r="I286" s="243"/>
      <c r="J286" s="243"/>
    </row>
    <row r="287" spans="1:10" ht="63" hidden="1" customHeight="1">
      <c r="A287" s="25"/>
      <c r="B287" s="26" t="s">
        <v>324</v>
      </c>
      <c r="C287" s="201"/>
      <c r="D287" s="201"/>
      <c r="E287" s="201"/>
      <c r="F287" s="201"/>
      <c r="G287" s="201"/>
      <c r="H287" s="48"/>
      <c r="I287" s="23"/>
      <c r="J287" s="16"/>
    </row>
    <row r="288" spans="1:10" ht="18.75" hidden="1" customHeight="1">
      <c r="A288" s="25"/>
      <c r="B288" s="26"/>
      <c r="C288" s="201"/>
      <c r="D288" s="201"/>
      <c r="E288" s="201"/>
      <c r="F288" s="201"/>
      <c r="G288" s="201"/>
      <c r="H288" s="48"/>
      <c r="I288" s="23"/>
      <c r="J288" s="16"/>
    </row>
    <row r="289" spans="1:10" ht="18.75" hidden="1" customHeight="1">
      <c r="A289" s="25" t="s">
        <v>325</v>
      </c>
      <c r="B289" s="30" t="s">
        <v>326</v>
      </c>
      <c r="C289" s="201" t="s">
        <v>19</v>
      </c>
      <c r="D289" s="201">
        <f>H289</f>
        <v>0</v>
      </c>
      <c r="E289" s="201">
        <v>79.09</v>
      </c>
      <c r="F289" s="201"/>
      <c r="G289" s="201">
        <f>D289*F289</f>
        <v>0</v>
      </c>
      <c r="H289" s="242"/>
      <c r="I289" s="243"/>
      <c r="J289" s="243"/>
    </row>
    <row r="290" spans="1:10" ht="63" hidden="1" customHeight="1">
      <c r="A290" s="25"/>
      <c r="B290" s="26" t="s">
        <v>327</v>
      </c>
      <c r="C290" s="201"/>
      <c r="D290" s="201"/>
      <c r="E290" s="201"/>
      <c r="F290" s="201"/>
      <c r="G290" s="201"/>
      <c r="H290" s="48"/>
      <c r="I290" s="23"/>
      <c r="J290" s="16"/>
    </row>
    <row r="291" spans="1:10" ht="18" customHeight="1">
      <c r="A291" s="61"/>
      <c r="B291" s="62"/>
      <c r="C291" s="254" t="s">
        <v>82</v>
      </c>
      <c r="D291" s="255"/>
      <c r="E291" s="256"/>
      <c r="F291" s="213"/>
      <c r="G291" s="204">
        <f>SUM(G228:G290)</f>
        <v>24031.681099999998</v>
      </c>
      <c r="H291" s="15"/>
      <c r="I291" s="23"/>
      <c r="J291" s="16"/>
    </row>
    <row r="292" spans="1:10" ht="18.75" customHeight="1">
      <c r="A292" s="10" t="s">
        <v>328</v>
      </c>
      <c r="B292" s="11" t="s">
        <v>329</v>
      </c>
      <c r="C292" s="214"/>
      <c r="D292" s="214"/>
      <c r="E292" s="201"/>
      <c r="F292" s="201"/>
      <c r="G292" s="201"/>
      <c r="H292" s="15"/>
      <c r="I292" s="23"/>
      <c r="J292" s="16"/>
    </row>
    <row r="293" spans="1:10" ht="18.75" customHeight="1">
      <c r="A293" s="17" t="s">
        <v>330</v>
      </c>
      <c r="B293" s="18" t="s">
        <v>331</v>
      </c>
      <c r="C293" s="201" t="s">
        <v>259</v>
      </c>
      <c r="D293" s="201">
        <f>(87.4+190.65+190.65)</f>
        <v>468.70000000000005</v>
      </c>
      <c r="E293" s="201">
        <v>11.74</v>
      </c>
      <c r="F293" s="201">
        <v>14.61</v>
      </c>
      <c r="G293" s="201">
        <f>D293*F293</f>
        <v>6847.7070000000003</v>
      </c>
      <c r="H293" s="236" t="s">
        <v>2170</v>
      </c>
      <c r="I293" s="237"/>
      <c r="J293" s="237"/>
    </row>
    <row r="294" spans="1:10" ht="84.75" customHeight="1">
      <c r="A294" s="25"/>
      <c r="B294" s="26" t="s">
        <v>332</v>
      </c>
      <c r="C294" s="201"/>
      <c r="D294" s="201"/>
      <c r="E294" s="201"/>
      <c r="F294" s="201"/>
      <c r="G294" s="201"/>
      <c r="H294" s="15"/>
      <c r="I294" s="23"/>
      <c r="J294" s="16"/>
    </row>
    <row r="295" spans="1:10" ht="18.75" customHeight="1">
      <c r="A295" s="25"/>
      <c r="B295" s="30"/>
      <c r="C295" s="201"/>
      <c r="D295" s="201"/>
      <c r="E295" s="201"/>
      <c r="F295" s="201"/>
      <c r="G295" s="201"/>
      <c r="H295" s="15"/>
      <c r="I295" s="23"/>
      <c r="J295" s="16"/>
    </row>
    <row r="296" spans="1:10" ht="31.5" customHeight="1">
      <c r="A296" s="25" t="s">
        <v>333</v>
      </c>
      <c r="B296" s="30" t="s">
        <v>334</v>
      </c>
      <c r="C296" s="201" t="s">
        <v>29</v>
      </c>
      <c r="D296" s="217">
        <f>(98.35+59.75)</f>
        <v>158.1</v>
      </c>
      <c r="E296" s="201">
        <v>71.150000000000006</v>
      </c>
      <c r="F296" s="201">
        <v>88.53</v>
      </c>
      <c r="G296" s="201">
        <f>D296*F296</f>
        <v>13996.592999999999</v>
      </c>
      <c r="H296" s="236" t="s">
        <v>2171</v>
      </c>
      <c r="I296" s="237"/>
      <c r="J296" s="237"/>
    </row>
    <row r="297" spans="1:10" ht="93" customHeight="1">
      <c r="A297" s="25"/>
      <c r="B297" s="26" t="s">
        <v>336</v>
      </c>
      <c r="C297" s="201"/>
      <c r="D297" s="201"/>
      <c r="E297" s="201"/>
      <c r="F297" s="201"/>
      <c r="G297" s="201"/>
      <c r="H297" s="15"/>
      <c r="I297" s="23"/>
      <c r="J297" s="16"/>
    </row>
    <row r="298" spans="1:10" ht="18.75" hidden="1" customHeight="1">
      <c r="A298" s="25"/>
      <c r="B298" s="26"/>
      <c r="C298" s="201"/>
      <c r="D298" s="201"/>
      <c r="E298" s="201"/>
      <c r="F298" s="201"/>
      <c r="G298" s="201"/>
      <c r="H298" s="15"/>
      <c r="I298" s="23"/>
      <c r="J298" s="16"/>
    </row>
    <row r="299" spans="1:10" ht="31.5" hidden="1" customHeight="1">
      <c r="A299" s="25" t="s">
        <v>337</v>
      </c>
      <c r="B299" s="30" t="s">
        <v>338</v>
      </c>
      <c r="C299" s="201" t="s">
        <v>29</v>
      </c>
      <c r="D299" s="201"/>
      <c r="E299" s="201">
        <v>93.12</v>
      </c>
      <c r="F299" s="201"/>
      <c r="G299" s="201">
        <f>D299*F299</f>
        <v>0</v>
      </c>
      <c r="H299" s="15"/>
      <c r="I299" s="23"/>
      <c r="J299" s="24"/>
    </row>
    <row r="300" spans="1:10" ht="94.5" hidden="1" customHeight="1">
      <c r="A300" s="25"/>
      <c r="B300" s="26" t="s">
        <v>340</v>
      </c>
      <c r="C300" s="201"/>
      <c r="D300" s="201"/>
      <c r="E300" s="201"/>
      <c r="F300" s="201"/>
      <c r="G300" s="201"/>
      <c r="H300" s="15"/>
      <c r="I300" s="23"/>
      <c r="J300" s="16"/>
    </row>
    <row r="301" spans="1:10" ht="18.75" hidden="1" customHeight="1">
      <c r="A301" s="25"/>
      <c r="B301" s="26"/>
      <c r="C301" s="201"/>
      <c r="D301" s="201"/>
      <c r="E301" s="201"/>
      <c r="F301" s="201"/>
      <c r="G301" s="201"/>
      <c r="H301" s="15"/>
      <c r="I301" s="23"/>
      <c r="J301" s="16"/>
    </row>
    <row r="302" spans="1:10" ht="31.5" hidden="1" customHeight="1">
      <c r="A302" s="25" t="s">
        <v>341</v>
      </c>
      <c r="B302" s="30" t="s">
        <v>342</v>
      </c>
      <c r="C302" s="201" t="s">
        <v>29</v>
      </c>
      <c r="D302" s="201"/>
      <c r="E302" s="201">
        <v>63.69</v>
      </c>
      <c r="F302" s="201"/>
      <c r="G302" s="201">
        <f>D302*F302</f>
        <v>0</v>
      </c>
      <c r="H302" s="15"/>
      <c r="I302" s="23"/>
      <c r="J302" s="24"/>
    </row>
    <row r="303" spans="1:10" ht="78.75" hidden="1" customHeight="1">
      <c r="A303" s="25"/>
      <c r="B303" s="26" t="s">
        <v>344</v>
      </c>
      <c r="C303" s="201"/>
      <c r="D303" s="201"/>
      <c r="E303" s="201"/>
      <c r="F303" s="201"/>
      <c r="G303" s="201"/>
      <c r="H303" s="15"/>
      <c r="I303" s="23"/>
      <c r="J303" s="16"/>
    </row>
    <row r="304" spans="1:10" ht="18.75" customHeight="1">
      <c r="A304" s="25"/>
      <c r="B304" s="26"/>
      <c r="C304" s="201"/>
      <c r="D304" s="201"/>
      <c r="E304" s="201"/>
      <c r="F304" s="201"/>
      <c r="G304" s="201"/>
      <c r="H304" s="15"/>
      <c r="I304" s="23"/>
      <c r="J304" s="16"/>
    </row>
    <row r="305" spans="1:10" ht="34.5" customHeight="1">
      <c r="A305" s="25" t="s">
        <v>345</v>
      </c>
      <c r="B305" s="30" t="s">
        <v>346</v>
      </c>
      <c r="C305" s="201" t="s">
        <v>93</v>
      </c>
      <c r="D305" s="201">
        <v>1.1399999999999999</v>
      </c>
      <c r="E305" s="201">
        <v>2786.64</v>
      </c>
      <c r="F305" s="201">
        <v>3467.42</v>
      </c>
      <c r="G305" s="201">
        <f>D305*F305</f>
        <v>3952.8587999999995</v>
      </c>
      <c r="H305" s="236" t="s">
        <v>2236</v>
      </c>
      <c r="I305" s="237"/>
      <c r="J305" s="237"/>
    </row>
    <row r="306" spans="1:10" ht="213.75" customHeight="1">
      <c r="A306" s="25"/>
      <c r="B306" s="26" t="s">
        <v>348</v>
      </c>
      <c r="C306" s="201"/>
      <c r="D306" s="201"/>
      <c r="E306" s="201"/>
      <c r="F306" s="201"/>
      <c r="G306" s="201"/>
      <c r="H306" s="15"/>
      <c r="I306" s="23"/>
      <c r="J306" s="16"/>
    </row>
    <row r="307" spans="1:10" ht="18.75" customHeight="1">
      <c r="A307" s="25"/>
      <c r="B307" s="30"/>
      <c r="C307" s="201"/>
      <c r="D307" s="201"/>
      <c r="E307" s="201"/>
      <c r="F307" s="201"/>
      <c r="G307" s="201"/>
      <c r="H307" s="15"/>
      <c r="I307" s="23"/>
      <c r="J307" s="16"/>
    </row>
    <row r="308" spans="1:10" ht="31.5" hidden="1" customHeight="1">
      <c r="A308" s="25" t="s">
        <v>349</v>
      </c>
      <c r="B308" s="30" t="s">
        <v>350</v>
      </c>
      <c r="C308" s="201" t="s">
        <v>93</v>
      </c>
      <c r="D308" s="201"/>
      <c r="E308" s="201">
        <v>750.87</v>
      </c>
      <c r="F308" s="201"/>
      <c r="G308" s="201">
        <f>D308*F308</f>
        <v>0</v>
      </c>
      <c r="H308" s="15"/>
      <c r="I308" s="23"/>
      <c r="J308" s="24"/>
    </row>
    <row r="309" spans="1:10" ht="81.75" hidden="1" customHeight="1">
      <c r="A309" s="25"/>
      <c r="B309" s="26" t="s">
        <v>352</v>
      </c>
      <c r="C309" s="201"/>
      <c r="D309" s="201"/>
      <c r="E309" s="201"/>
      <c r="F309" s="201"/>
      <c r="G309" s="201"/>
      <c r="H309" s="15"/>
      <c r="I309" s="23"/>
      <c r="J309" s="16"/>
    </row>
    <row r="310" spans="1:10" ht="18.75" hidden="1" customHeight="1">
      <c r="A310" s="25"/>
      <c r="B310" s="26"/>
      <c r="C310" s="201"/>
      <c r="D310" s="201"/>
      <c r="E310" s="201"/>
      <c r="F310" s="201"/>
      <c r="G310" s="201"/>
      <c r="H310" s="15"/>
      <c r="I310" s="23"/>
      <c r="J310" s="16"/>
    </row>
    <row r="311" spans="1:10" ht="31.5" customHeight="1">
      <c r="A311" s="25" t="s">
        <v>353</v>
      </c>
      <c r="B311" s="30" t="s">
        <v>354</v>
      </c>
      <c r="C311" s="201" t="s">
        <v>271</v>
      </c>
      <c r="D311" s="217">
        <f>H311</f>
        <v>4.78</v>
      </c>
      <c r="E311" s="201">
        <v>780.19</v>
      </c>
      <c r="F311" s="201">
        <v>970.79</v>
      </c>
      <c r="G311" s="201">
        <f>D311*F311</f>
        <v>4640.3761999999997</v>
      </c>
      <c r="H311" s="236">
        <v>4.78</v>
      </c>
      <c r="I311" s="237"/>
      <c r="J311" s="237"/>
    </row>
    <row r="312" spans="1:10" ht="81" customHeight="1">
      <c r="A312" s="25"/>
      <c r="B312" s="26" t="s">
        <v>355</v>
      </c>
      <c r="C312" s="201"/>
      <c r="D312" s="201"/>
      <c r="E312" s="201"/>
      <c r="F312" s="201"/>
      <c r="G312" s="201"/>
      <c r="H312" s="15"/>
      <c r="I312" s="23"/>
      <c r="J312" s="16"/>
    </row>
    <row r="313" spans="1:10" ht="18.75" customHeight="1">
      <c r="A313" s="25"/>
      <c r="B313" s="26"/>
      <c r="C313" s="201"/>
      <c r="D313" s="201"/>
      <c r="E313" s="201"/>
      <c r="F313" s="201"/>
      <c r="G313" s="201"/>
      <c r="H313" s="15"/>
      <c r="I313" s="23"/>
      <c r="J313" s="16"/>
    </row>
    <row r="314" spans="1:10" ht="47.25" customHeight="1">
      <c r="A314" s="25" t="s">
        <v>356</v>
      </c>
      <c r="B314" s="30" t="s">
        <v>357</v>
      </c>
      <c r="C314" s="201" t="s">
        <v>29</v>
      </c>
      <c r="D314" s="201">
        <f>(9.2*5)</f>
        <v>46</v>
      </c>
      <c r="E314" s="201">
        <v>258</v>
      </c>
      <c r="F314" s="201">
        <v>321.02999999999997</v>
      </c>
      <c r="G314" s="201">
        <f>D314*F314</f>
        <v>14767.38</v>
      </c>
      <c r="H314" s="236" t="s">
        <v>2172</v>
      </c>
      <c r="I314" s="237"/>
      <c r="J314" s="237"/>
    </row>
    <row r="315" spans="1:10" ht="141.75" customHeight="1">
      <c r="A315" s="25"/>
      <c r="B315" s="26" t="s">
        <v>359</v>
      </c>
      <c r="C315" s="201"/>
      <c r="D315" s="201"/>
      <c r="E315" s="201"/>
      <c r="F315" s="201"/>
      <c r="G315" s="201"/>
      <c r="H315" s="15"/>
      <c r="I315" s="23"/>
      <c r="J315" s="16"/>
    </row>
    <row r="316" spans="1:10" ht="18.75" hidden="1" customHeight="1">
      <c r="A316" s="25"/>
      <c r="B316" s="26"/>
      <c r="C316" s="201"/>
      <c r="D316" s="201"/>
      <c r="E316" s="201"/>
      <c r="F316" s="201"/>
      <c r="G316" s="201"/>
      <c r="H316" s="15"/>
      <c r="I316" s="23"/>
      <c r="J316" s="16"/>
    </row>
    <row r="317" spans="1:10" ht="47.25" hidden="1" customHeight="1">
      <c r="A317" s="25" t="s">
        <v>360</v>
      </c>
      <c r="B317" s="30" t="s">
        <v>361</v>
      </c>
      <c r="C317" s="201" t="s">
        <v>29</v>
      </c>
      <c r="D317" s="201"/>
      <c r="E317" s="201">
        <v>276.89999999999998</v>
      </c>
      <c r="F317" s="201"/>
      <c r="G317" s="201">
        <f>D317*F317</f>
        <v>0</v>
      </c>
      <c r="H317" s="15"/>
      <c r="I317" s="23"/>
      <c r="J317" s="24"/>
    </row>
    <row r="318" spans="1:10" ht="126" hidden="1" customHeight="1">
      <c r="A318" s="25"/>
      <c r="B318" s="26" t="s">
        <v>359</v>
      </c>
      <c r="C318" s="201"/>
      <c r="D318" s="201"/>
      <c r="E318" s="201"/>
      <c r="F318" s="201"/>
      <c r="G318" s="201"/>
      <c r="H318" s="15"/>
      <c r="I318" s="23"/>
      <c r="J318" s="16"/>
    </row>
    <row r="319" spans="1:10" ht="18.75" hidden="1" customHeight="1">
      <c r="A319" s="25"/>
      <c r="B319" s="26"/>
      <c r="C319" s="201"/>
      <c r="D319" s="201"/>
      <c r="E319" s="201"/>
      <c r="F319" s="201"/>
      <c r="G319" s="201"/>
      <c r="H319" s="15"/>
      <c r="I319" s="23"/>
      <c r="J319" s="16"/>
    </row>
    <row r="320" spans="1:10" ht="18.75" hidden="1" customHeight="1">
      <c r="A320" s="25" t="s">
        <v>363</v>
      </c>
      <c r="B320" s="30" t="s">
        <v>364</v>
      </c>
      <c r="C320" s="201" t="s">
        <v>271</v>
      </c>
      <c r="D320" s="218"/>
      <c r="E320" s="201">
        <v>40.869999999999997</v>
      </c>
      <c r="F320" s="201"/>
      <c r="G320" s="201">
        <f>D320*F320</f>
        <v>0</v>
      </c>
      <c r="H320" s="236"/>
      <c r="I320" s="237"/>
      <c r="J320" s="237"/>
    </row>
    <row r="321" spans="1:10" ht="81" hidden="1" customHeight="1">
      <c r="A321" s="25"/>
      <c r="B321" s="26" t="s">
        <v>365</v>
      </c>
      <c r="C321" s="201"/>
      <c r="D321" s="201"/>
      <c r="E321" s="201"/>
      <c r="F321" s="201"/>
      <c r="G321" s="201"/>
      <c r="H321" s="15"/>
      <c r="I321" s="23"/>
      <c r="J321" s="16"/>
    </row>
    <row r="322" spans="1:10" ht="18.75" hidden="1" customHeight="1">
      <c r="A322" s="25"/>
      <c r="B322" s="26"/>
      <c r="C322" s="201"/>
      <c r="D322" s="201"/>
      <c r="E322" s="201"/>
      <c r="F322" s="201"/>
      <c r="G322" s="201"/>
      <c r="H322" s="15"/>
      <c r="I322" s="23"/>
      <c r="J322" s="16"/>
    </row>
    <row r="323" spans="1:10" ht="18.75" hidden="1" customHeight="1">
      <c r="A323" s="25" t="s">
        <v>366</v>
      </c>
      <c r="B323" s="30" t="s">
        <v>367</v>
      </c>
      <c r="C323" s="201" t="s">
        <v>33</v>
      </c>
      <c r="D323" s="218"/>
      <c r="E323" s="201">
        <v>0.74</v>
      </c>
      <c r="F323" s="201"/>
      <c r="G323" s="201">
        <f>D323*F323</f>
        <v>0</v>
      </c>
      <c r="H323" s="236"/>
      <c r="I323" s="237"/>
      <c r="J323" s="237"/>
    </row>
    <row r="324" spans="1:10" ht="63" hidden="1" customHeight="1">
      <c r="A324" s="25"/>
      <c r="B324" s="26" t="s">
        <v>368</v>
      </c>
      <c r="C324" s="201"/>
      <c r="D324" s="201"/>
      <c r="E324" s="201"/>
      <c r="F324" s="201"/>
      <c r="G324" s="201"/>
      <c r="H324" s="15"/>
      <c r="I324" s="23"/>
      <c r="J324" s="16"/>
    </row>
    <row r="325" spans="1:10" ht="18.75" hidden="1" customHeight="1">
      <c r="A325" s="25"/>
      <c r="B325" s="26"/>
      <c r="C325" s="201"/>
      <c r="D325" s="201"/>
      <c r="E325" s="201"/>
      <c r="F325" s="201"/>
      <c r="G325" s="201"/>
      <c r="H325" s="15"/>
      <c r="I325" s="23"/>
      <c r="J325" s="16"/>
    </row>
    <row r="326" spans="1:10" s="191" customFormat="1" ht="54" hidden="1" customHeight="1">
      <c r="A326" s="25" t="s">
        <v>369</v>
      </c>
      <c r="B326" s="30" t="s">
        <v>370</v>
      </c>
      <c r="C326" s="201" t="s">
        <v>271</v>
      </c>
      <c r="D326" s="219"/>
      <c r="E326" s="201">
        <v>3070.36</v>
      </c>
      <c r="F326" s="201"/>
      <c r="G326" s="201">
        <f>D326*F326</f>
        <v>0</v>
      </c>
      <c r="H326" s="236"/>
      <c r="I326" s="237"/>
      <c r="J326" s="237"/>
    </row>
    <row r="327" spans="1:10" s="191" customFormat="1" ht="81" hidden="1" customHeight="1">
      <c r="A327" s="25"/>
      <c r="B327" s="26" t="s">
        <v>371</v>
      </c>
      <c r="C327" s="201"/>
      <c r="D327" s="201"/>
      <c r="E327" s="201"/>
      <c r="F327" s="201"/>
      <c r="G327" s="201"/>
      <c r="H327" s="15"/>
      <c r="I327" s="23"/>
      <c r="J327" s="16"/>
    </row>
    <row r="328" spans="1:10" s="191" customFormat="1" ht="18" customHeight="1">
      <c r="A328" s="61"/>
      <c r="B328" s="64"/>
      <c r="C328" s="254" t="s">
        <v>82</v>
      </c>
      <c r="D328" s="284"/>
      <c r="E328" s="285"/>
      <c r="F328" s="213"/>
      <c r="G328" s="204">
        <f>SUM(G293:G327)</f>
        <v>44204.914999999994</v>
      </c>
      <c r="H328" s="15"/>
      <c r="I328" s="23"/>
      <c r="J328" s="16"/>
    </row>
    <row r="329" spans="1:10" ht="18.75" customHeight="1">
      <c r="A329" s="10" t="s">
        <v>372</v>
      </c>
      <c r="B329" s="11" t="s">
        <v>373</v>
      </c>
      <c r="C329" s="220"/>
      <c r="D329" s="214"/>
      <c r="E329" s="214"/>
      <c r="F329" s="201"/>
      <c r="G329" s="201"/>
      <c r="H329" s="15"/>
      <c r="I329" s="23"/>
      <c r="J329" s="16"/>
    </row>
    <row r="330" spans="1:10" ht="18.75" customHeight="1">
      <c r="A330" s="17" t="s">
        <v>374</v>
      </c>
      <c r="B330" s="65" t="s">
        <v>375</v>
      </c>
      <c r="C330" s="201"/>
      <c r="D330" s="201"/>
      <c r="E330" s="201"/>
      <c r="F330" s="201"/>
      <c r="G330" s="201"/>
      <c r="H330" s="15"/>
      <c r="I330" s="23"/>
      <c r="J330" s="16"/>
    </row>
    <row r="331" spans="1:10" ht="98.25" customHeight="1">
      <c r="A331" s="25" t="s">
        <v>376</v>
      </c>
      <c r="B331" s="30" t="s">
        <v>377</v>
      </c>
      <c r="C331" s="201" t="s">
        <v>29</v>
      </c>
      <c r="D331" s="201">
        <v>183</v>
      </c>
      <c r="E331" s="201">
        <v>52.24</v>
      </c>
      <c r="F331" s="201">
        <v>65</v>
      </c>
      <c r="G331" s="201">
        <f>D331*F331</f>
        <v>11895</v>
      </c>
      <c r="H331" s="238" t="s">
        <v>2173</v>
      </c>
      <c r="I331" s="237"/>
      <c r="J331" s="237"/>
    </row>
    <row r="332" spans="1:10" ht="94.5" customHeight="1">
      <c r="A332" s="25"/>
      <c r="B332" s="26" t="s">
        <v>379</v>
      </c>
      <c r="C332" s="201"/>
      <c r="D332" s="201"/>
      <c r="E332" s="201"/>
      <c r="F332" s="201"/>
      <c r="G332" s="201"/>
      <c r="H332" s="15"/>
      <c r="I332" s="23"/>
      <c r="J332" s="16"/>
    </row>
    <row r="333" spans="1:10" ht="18.75" hidden="1" customHeight="1">
      <c r="A333" s="25"/>
      <c r="B333" s="26"/>
      <c r="C333" s="201"/>
      <c r="D333" s="201"/>
      <c r="E333" s="201"/>
      <c r="F333" s="201"/>
      <c r="G333" s="201"/>
      <c r="H333" s="15"/>
      <c r="I333" s="23"/>
      <c r="J333" s="16"/>
    </row>
    <row r="334" spans="1:10" ht="37.5" hidden="1" customHeight="1">
      <c r="A334" s="25" t="s">
        <v>380</v>
      </c>
      <c r="B334" s="30" t="s">
        <v>381</v>
      </c>
      <c r="C334" s="201" t="s">
        <v>29</v>
      </c>
      <c r="D334" s="217"/>
      <c r="E334" s="201">
        <v>64.05</v>
      </c>
      <c r="F334" s="201"/>
      <c r="G334" s="201">
        <f>D334*F334</f>
        <v>0</v>
      </c>
      <c r="H334" s="15"/>
      <c r="I334" s="23"/>
      <c r="J334" s="24"/>
    </row>
    <row r="335" spans="1:10" ht="94.5" hidden="1" customHeight="1">
      <c r="A335" s="25"/>
      <c r="B335" s="26" t="s">
        <v>383</v>
      </c>
      <c r="C335" s="201"/>
      <c r="D335" s="201"/>
      <c r="E335" s="201"/>
      <c r="F335" s="201"/>
      <c r="G335" s="201"/>
      <c r="H335" s="15"/>
      <c r="I335" s="23"/>
      <c r="J335" s="16"/>
    </row>
    <row r="336" spans="1:10" ht="18.75" hidden="1" customHeight="1">
      <c r="A336" s="25"/>
      <c r="B336" s="26"/>
      <c r="C336" s="201"/>
      <c r="D336" s="201"/>
      <c r="E336" s="201"/>
      <c r="F336" s="201"/>
      <c r="G336" s="201"/>
      <c r="H336" s="15"/>
      <c r="I336" s="23"/>
      <c r="J336" s="16"/>
    </row>
    <row r="337" spans="1:10" ht="47.25" hidden="1" customHeight="1">
      <c r="A337" s="25" t="s">
        <v>384</v>
      </c>
      <c r="B337" s="30" t="s">
        <v>385</v>
      </c>
      <c r="C337" s="201" t="s">
        <v>29</v>
      </c>
      <c r="D337" s="217"/>
      <c r="E337" s="201">
        <v>84.35</v>
      </c>
      <c r="F337" s="201"/>
      <c r="G337" s="201">
        <f>D337*F337</f>
        <v>0</v>
      </c>
      <c r="H337" s="15"/>
      <c r="I337" s="23"/>
      <c r="J337" s="24"/>
    </row>
    <row r="338" spans="1:10" ht="94.5" hidden="1" customHeight="1">
      <c r="A338" s="25"/>
      <c r="B338" s="26" t="s">
        <v>387</v>
      </c>
      <c r="C338" s="201"/>
      <c r="D338" s="201"/>
      <c r="E338" s="201"/>
      <c r="F338" s="201"/>
      <c r="G338" s="201"/>
      <c r="H338" s="15"/>
      <c r="I338" s="23"/>
      <c r="J338" s="16"/>
    </row>
    <row r="339" spans="1:10" ht="18.75" hidden="1" customHeight="1">
      <c r="A339" s="25"/>
      <c r="B339" s="26"/>
      <c r="C339" s="201"/>
      <c r="D339" s="201"/>
      <c r="E339" s="201"/>
      <c r="F339" s="201"/>
      <c r="G339" s="201"/>
      <c r="H339" s="15"/>
      <c r="I339" s="23"/>
      <c r="J339" s="16"/>
    </row>
    <row r="340" spans="1:10" ht="31.5" hidden="1" customHeight="1">
      <c r="A340" s="25" t="s">
        <v>388</v>
      </c>
      <c r="B340" s="30" t="s">
        <v>389</v>
      </c>
      <c r="C340" s="201" t="s">
        <v>29</v>
      </c>
      <c r="D340" s="201"/>
      <c r="E340" s="201">
        <v>117.9</v>
      </c>
      <c r="F340" s="201"/>
      <c r="G340" s="201">
        <f>D340*F340</f>
        <v>0</v>
      </c>
      <c r="H340" s="15"/>
      <c r="I340" s="23"/>
      <c r="J340" s="24"/>
    </row>
    <row r="341" spans="1:10" ht="63" hidden="1" customHeight="1">
      <c r="A341" s="25"/>
      <c r="B341" s="26" t="s">
        <v>391</v>
      </c>
      <c r="C341" s="201"/>
      <c r="D341" s="201"/>
      <c r="E341" s="201"/>
      <c r="F341" s="201"/>
      <c r="G341" s="201"/>
      <c r="H341" s="15"/>
      <c r="I341" s="23"/>
      <c r="J341" s="16"/>
    </row>
    <row r="342" spans="1:10" ht="18.75" hidden="1" customHeight="1">
      <c r="A342" s="25"/>
      <c r="B342" s="26"/>
      <c r="C342" s="201"/>
      <c r="D342" s="201"/>
      <c r="E342" s="201"/>
      <c r="F342" s="201"/>
      <c r="G342" s="201"/>
      <c r="H342" s="15"/>
      <c r="I342" s="23"/>
      <c r="J342" s="16"/>
    </row>
    <row r="343" spans="1:10" ht="31.5" hidden="1" customHeight="1">
      <c r="A343" s="25" t="s">
        <v>392</v>
      </c>
      <c r="B343" s="30" t="s">
        <v>393</v>
      </c>
      <c r="C343" s="201" t="s">
        <v>29</v>
      </c>
      <c r="D343" s="201"/>
      <c r="E343" s="201">
        <v>62.56</v>
      </c>
      <c r="F343" s="201"/>
      <c r="G343" s="201">
        <f>D343*F343</f>
        <v>0</v>
      </c>
      <c r="H343" s="15"/>
      <c r="I343" s="23"/>
      <c r="J343" s="24"/>
    </row>
    <row r="344" spans="1:10" ht="94.5" hidden="1" customHeight="1">
      <c r="A344" s="25"/>
      <c r="B344" s="26" t="s">
        <v>395</v>
      </c>
      <c r="C344" s="201"/>
      <c r="D344" s="201"/>
      <c r="E344" s="201"/>
      <c r="F344" s="201"/>
      <c r="G344" s="201"/>
      <c r="H344" s="15"/>
      <c r="I344" s="23"/>
      <c r="J344" s="16"/>
    </row>
    <row r="345" spans="1:10" ht="18.75" hidden="1" customHeight="1">
      <c r="A345" s="25"/>
      <c r="B345" s="26"/>
      <c r="C345" s="201"/>
      <c r="D345" s="201"/>
      <c r="E345" s="201"/>
      <c r="F345" s="201"/>
      <c r="G345" s="201"/>
      <c r="H345" s="15"/>
      <c r="I345" s="23"/>
      <c r="J345" s="16"/>
    </row>
    <row r="346" spans="1:10" ht="18.75" hidden="1" customHeight="1">
      <c r="A346" s="25"/>
      <c r="B346" s="180"/>
      <c r="C346" s="206"/>
      <c r="D346" s="206"/>
      <c r="E346" s="206"/>
      <c r="F346" s="206"/>
      <c r="G346" s="206"/>
      <c r="H346" s="195"/>
      <c r="I346" s="200"/>
      <c r="J346" s="165"/>
    </row>
    <row r="347" spans="1:10" ht="31.5" hidden="1" customHeight="1">
      <c r="A347" s="25" t="s">
        <v>396</v>
      </c>
      <c r="B347" s="30" t="s">
        <v>397</v>
      </c>
      <c r="C347" s="201" t="s">
        <v>29</v>
      </c>
      <c r="D347" s="201"/>
      <c r="E347" s="201">
        <v>82.68</v>
      </c>
      <c r="F347" s="201"/>
      <c r="G347" s="201">
        <f>D347*F347</f>
        <v>0</v>
      </c>
      <c r="H347" s="236"/>
      <c r="I347" s="237"/>
      <c r="J347" s="237"/>
    </row>
    <row r="348" spans="1:10" ht="96" hidden="1" customHeight="1">
      <c r="A348" s="25"/>
      <c r="B348" s="26" t="s">
        <v>399</v>
      </c>
      <c r="C348" s="201"/>
      <c r="D348" s="201"/>
      <c r="E348" s="201"/>
      <c r="F348" s="201"/>
      <c r="G348" s="201"/>
      <c r="H348" s="15"/>
      <c r="I348" s="23"/>
      <c r="J348" s="16"/>
    </row>
    <row r="349" spans="1:10" ht="18.75" hidden="1" customHeight="1">
      <c r="A349" s="25"/>
      <c r="B349" s="26"/>
      <c r="C349" s="201"/>
      <c r="D349" s="201"/>
      <c r="E349" s="201"/>
      <c r="F349" s="201"/>
      <c r="G349" s="201"/>
      <c r="H349" s="15"/>
      <c r="I349" s="23"/>
      <c r="J349" s="16"/>
    </row>
    <row r="350" spans="1:10" ht="31.5" hidden="1" customHeight="1">
      <c r="A350" s="25" t="s">
        <v>400</v>
      </c>
      <c r="B350" s="30" t="s">
        <v>401</v>
      </c>
      <c r="C350" s="201" t="s">
        <v>29</v>
      </c>
      <c r="D350" s="201"/>
      <c r="E350" s="201">
        <v>68.37</v>
      </c>
      <c r="F350" s="201"/>
      <c r="G350" s="201">
        <f>D350*F350</f>
        <v>0</v>
      </c>
      <c r="H350" s="15"/>
      <c r="I350" s="23"/>
      <c r="J350" s="24"/>
    </row>
    <row r="351" spans="1:10" ht="94.5" hidden="1" customHeight="1">
      <c r="A351" s="25"/>
      <c r="B351" s="26" t="s">
        <v>403</v>
      </c>
      <c r="C351" s="201"/>
      <c r="D351" s="201"/>
      <c r="E351" s="201"/>
      <c r="F351" s="201"/>
      <c r="G351" s="201"/>
      <c r="H351" s="15"/>
      <c r="I351" s="23"/>
      <c r="J351" s="29"/>
    </row>
    <row r="352" spans="1:10" ht="18.75" hidden="1" customHeight="1">
      <c r="A352" s="25"/>
      <c r="B352" s="26"/>
      <c r="C352" s="201"/>
      <c r="D352" s="201"/>
      <c r="E352" s="201"/>
      <c r="F352" s="201"/>
      <c r="G352" s="201"/>
      <c r="H352" s="15"/>
      <c r="I352" s="23"/>
      <c r="J352" s="29"/>
    </row>
    <row r="353" spans="1:10" ht="47.25" hidden="1" customHeight="1">
      <c r="A353" s="25" t="s">
        <v>404</v>
      </c>
      <c r="B353" s="30" t="s">
        <v>405</v>
      </c>
      <c r="C353" s="201" t="s">
        <v>29</v>
      </c>
      <c r="D353" s="201"/>
      <c r="E353" s="201">
        <v>94.85</v>
      </c>
      <c r="F353" s="201"/>
      <c r="G353" s="201">
        <f>D353*F353</f>
        <v>0</v>
      </c>
      <c r="H353" s="15"/>
      <c r="I353" s="23"/>
      <c r="J353" s="24"/>
    </row>
    <row r="354" spans="1:10" ht="81" hidden="1" customHeight="1">
      <c r="A354" s="25"/>
      <c r="B354" s="26" t="s">
        <v>407</v>
      </c>
      <c r="C354" s="201"/>
      <c r="D354" s="201"/>
      <c r="E354" s="201"/>
      <c r="F354" s="201"/>
      <c r="G354" s="201"/>
      <c r="H354" s="15"/>
      <c r="I354" s="23"/>
      <c r="J354" s="16"/>
    </row>
    <row r="355" spans="1:10" ht="18.75" customHeight="1">
      <c r="A355" s="25"/>
      <c r="B355" s="26"/>
      <c r="C355" s="201"/>
      <c r="D355" s="201"/>
      <c r="E355" s="201"/>
      <c r="F355" s="201"/>
      <c r="G355" s="201"/>
      <c r="H355" s="15"/>
      <c r="I355" s="23"/>
      <c r="J355" s="16"/>
    </row>
    <row r="356" spans="1:10" ht="32.25" customHeight="1">
      <c r="A356" s="25" t="s">
        <v>408</v>
      </c>
      <c r="B356" s="30" t="s">
        <v>409</v>
      </c>
      <c r="C356" s="201" t="s">
        <v>33</v>
      </c>
      <c r="D356" s="201">
        <v>30.99</v>
      </c>
      <c r="E356" s="201">
        <v>259.01</v>
      </c>
      <c r="F356" s="201">
        <v>322.29000000000002</v>
      </c>
      <c r="G356" s="201">
        <f>D356*F356</f>
        <v>9987.7671000000009</v>
      </c>
      <c r="H356" s="236" t="s">
        <v>2247</v>
      </c>
      <c r="I356" s="237"/>
      <c r="J356" s="237"/>
    </row>
    <row r="357" spans="1:10" ht="98.25" customHeight="1">
      <c r="A357" s="25"/>
      <c r="B357" s="26" t="s">
        <v>410</v>
      </c>
      <c r="C357" s="201"/>
      <c r="D357" s="201"/>
      <c r="E357" s="201"/>
      <c r="F357" s="201"/>
      <c r="G357" s="201"/>
      <c r="H357" s="15"/>
      <c r="I357" s="23"/>
      <c r="J357" s="16"/>
    </row>
    <row r="358" spans="1:10" ht="18" customHeight="1">
      <c r="A358" s="61"/>
      <c r="B358" s="64"/>
      <c r="C358" s="254" t="s">
        <v>82</v>
      </c>
      <c r="D358" s="255"/>
      <c r="E358" s="256"/>
      <c r="F358" s="213"/>
      <c r="G358" s="204">
        <f>SUM(G331:G357)</f>
        <v>21882.767100000001</v>
      </c>
      <c r="H358" s="15"/>
      <c r="I358" s="23"/>
      <c r="J358" s="16"/>
    </row>
    <row r="359" spans="1:10" ht="18.75" customHeight="1">
      <c r="A359" s="10" t="s">
        <v>411</v>
      </c>
      <c r="B359" s="11" t="s">
        <v>412</v>
      </c>
      <c r="C359" s="214"/>
      <c r="D359" s="214"/>
      <c r="E359" s="201"/>
      <c r="F359" s="201"/>
      <c r="G359" s="201"/>
      <c r="H359" s="15"/>
      <c r="I359" s="23"/>
      <c r="J359" s="16"/>
    </row>
    <row r="360" spans="1:10" ht="27" customHeight="1">
      <c r="A360" s="17" t="s">
        <v>413</v>
      </c>
      <c r="B360" s="65" t="s">
        <v>414</v>
      </c>
      <c r="C360" s="201"/>
      <c r="D360" s="201"/>
      <c r="E360" s="201"/>
      <c r="F360" s="201"/>
      <c r="G360" s="201"/>
      <c r="H360" s="15"/>
      <c r="I360" s="23"/>
      <c r="J360" s="16"/>
    </row>
    <row r="361" spans="1:10" ht="31.5" hidden="1" customHeight="1">
      <c r="A361" s="25" t="s">
        <v>415</v>
      </c>
      <c r="B361" s="30" t="s">
        <v>416</v>
      </c>
      <c r="C361" s="201" t="s">
        <v>33</v>
      </c>
      <c r="D361" s="201"/>
      <c r="E361" s="201">
        <v>49.35</v>
      </c>
      <c r="F361" s="201"/>
      <c r="G361" s="201">
        <f>D361*F361</f>
        <v>0</v>
      </c>
      <c r="H361" s="15"/>
      <c r="I361" s="23"/>
      <c r="J361" s="24"/>
    </row>
    <row r="362" spans="1:10" ht="141.75" hidden="1" customHeight="1">
      <c r="A362" s="25"/>
      <c r="B362" s="26" t="s">
        <v>417</v>
      </c>
      <c r="C362" s="201"/>
      <c r="D362" s="201"/>
      <c r="E362" s="201"/>
      <c r="F362" s="201"/>
      <c r="G362" s="201"/>
      <c r="H362" s="15"/>
      <c r="I362" s="23"/>
      <c r="J362" s="16"/>
    </row>
    <row r="363" spans="1:10" ht="18.75" hidden="1" customHeight="1">
      <c r="A363" s="25"/>
      <c r="B363" s="26"/>
      <c r="C363" s="201"/>
      <c r="D363" s="201"/>
      <c r="E363" s="201"/>
      <c r="F363" s="201"/>
      <c r="G363" s="201"/>
      <c r="H363" s="15"/>
      <c r="I363" s="23"/>
      <c r="J363" s="16"/>
    </row>
    <row r="364" spans="1:10" ht="31.5" hidden="1" customHeight="1">
      <c r="A364" s="25" t="s">
        <v>418</v>
      </c>
      <c r="B364" s="30" t="s">
        <v>419</v>
      </c>
      <c r="C364" s="201" t="s">
        <v>33</v>
      </c>
      <c r="D364" s="201"/>
      <c r="E364" s="201">
        <v>173</v>
      </c>
      <c r="F364" s="201"/>
      <c r="G364" s="201">
        <f>D364*F364</f>
        <v>0</v>
      </c>
      <c r="H364" s="15"/>
      <c r="I364" s="23"/>
      <c r="J364" s="24"/>
    </row>
    <row r="365" spans="1:10" ht="157.5" hidden="1" customHeight="1">
      <c r="A365" s="25"/>
      <c r="B365" s="26" t="s">
        <v>420</v>
      </c>
      <c r="C365" s="201"/>
      <c r="D365" s="201"/>
      <c r="E365" s="201"/>
      <c r="F365" s="201"/>
      <c r="G365" s="201"/>
      <c r="H365" s="15"/>
      <c r="I365" s="23"/>
      <c r="J365" s="16"/>
    </row>
    <row r="366" spans="1:10" ht="18.75" hidden="1" customHeight="1">
      <c r="A366" s="25"/>
      <c r="B366" s="26"/>
      <c r="C366" s="201"/>
      <c r="D366" s="201"/>
      <c r="E366" s="201"/>
      <c r="F366" s="201"/>
      <c r="G366" s="201"/>
      <c r="H366" s="15"/>
      <c r="I366" s="23"/>
      <c r="J366" s="16"/>
    </row>
    <row r="367" spans="1:10" ht="45" customHeight="1">
      <c r="A367" s="25" t="s">
        <v>421</v>
      </c>
      <c r="B367" s="30" t="s">
        <v>422</v>
      </c>
      <c r="C367" s="201" t="s">
        <v>33</v>
      </c>
      <c r="D367" s="201">
        <v>14.84</v>
      </c>
      <c r="E367" s="201">
        <v>108.12</v>
      </c>
      <c r="F367" s="201">
        <v>134.53</v>
      </c>
      <c r="G367" s="201">
        <f>D367*F367</f>
        <v>1996.4251999999999</v>
      </c>
      <c r="H367" s="236" t="s">
        <v>2174</v>
      </c>
      <c r="I367" s="237"/>
      <c r="J367" s="237"/>
    </row>
    <row r="368" spans="1:10" ht="94.5" customHeight="1">
      <c r="A368" s="25"/>
      <c r="B368" s="26" t="s">
        <v>423</v>
      </c>
      <c r="C368" s="201"/>
      <c r="D368" s="201"/>
      <c r="E368" s="201"/>
      <c r="F368" s="201"/>
      <c r="G368" s="201"/>
      <c r="H368" s="15"/>
      <c r="I368" s="23"/>
      <c r="J368" s="16"/>
    </row>
    <row r="369" spans="1:10" ht="18.75" customHeight="1">
      <c r="A369" s="25"/>
      <c r="B369" s="26"/>
      <c r="C369" s="201"/>
      <c r="D369" s="201"/>
      <c r="E369" s="201"/>
      <c r="F369" s="201"/>
      <c r="G369" s="201"/>
      <c r="H369" s="15"/>
      <c r="I369" s="23"/>
      <c r="J369" s="16"/>
    </row>
    <row r="370" spans="1:10" ht="21" hidden="1" customHeight="1">
      <c r="A370" s="25" t="s">
        <v>424</v>
      </c>
      <c r="B370" s="30" t="s">
        <v>425</v>
      </c>
      <c r="C370" s="201" t="s">
        <v>29</v>
      </c>
      <c r="D370" s="201"/>
      <c r="E370" s="201">
        <v>103.12</v>
      </c>
      <c r="F370" s="201"/>
      <c r="G370" s="201">
        <f>D370*F370</f>
        <v>0</v>
      </c>
      <c r="H370" s="15"/>
      <c r="I370" s="23"/>
      <c r="J370" s="24"/>
    </row>
    <row r="371" spans="1:10" ht="94.5" hidden="1" customHeight="1">
      <c r="A371" s="25"/>
      <c r="B371" s="26" t="s">
        <v>427</v>
      </c>
      <c r="C371" s="201"/>
      <c r="D371" s="201"/>
      <c r="E371" s="201"/>
      <c r="F371" s="201"/>
      <c r="G371" s="201"/>
      <c r="H371" s="15"/>
      <c r="I371" s="23"/>
      <c r="J371" s="16"/>
    </row>
    <row r="372" spans="1:10" ht="18.75" hidden="1" customHeight="1">
      <c r="A372" s="25"/>
      <c r="B372" s="26"/>
      <c r="C372" s="201"/>
      <c r="D372" s="201"/>
      <c r="E372" s="201"/>
      <c r="F372" s="201"/>
      <c r="G372" s="201"/>
      <c r="H372" s="15"/>
      <c r="I372" s="23"/>
      <c r="J372" s="16"/>
    </row>
    <row r="373" spans="1:10" ht="21" hidden="1" customHeight="1">
      <c r="A373" s="25" t="s">
        <v>428</v>
      </c>
      <c r="B373" s="30" t="s">
        <v>429</v>
      </c>
      <c r="C373" s="201" t="s">
        <v>29</v>
      </c>
      <c r="D373" s="217"/>
      <c r="E373" s="201">
        <v>134.96</v>
      </c>
      <c r="F373" s="201"/>
      <c r="G373" s="201">
        <f>D373*F373</f>
        <v>0</v>
      </c>
      <c r="H373" s="15"/>
      <c r="I373" s="23"/>
      <c r="J373" s="24"/>
    </row>
    <row r="374" spans="1:10" ht="94.5" hidden="1" customHeight="1">
      <c r="A374" s="25"/>
      <c r="B374" s="26" t="s">
        <v>423</v>
      </c>
      <c r="C374" s="201"/>
      <c r="D374" s="201"/>
      <c r="E374" s="201"/>
      <c r="F374" s="201"/>
      <c r="G374" s="201"/>
      <c r="H374" s="15"/>
      <c r="I374" s="23"/>
      <c r="J374" s="16"/>
    </row>
    <row r="375" spans="1:10" ht="18.75" hidden="1" customHeight="1">
      <c r="A375" s="25"/>
      <c r="B375" s="26"/>
      <c r="C375" s="201"/>
      <c r="D375" s="201"/>
      <c r="E375" s="201"/>
      <c r="F375" s="201"/>
      <c r="G375" s="201"/>
      <c r="H375" s="15"/>
      <c r="I375" s="23"/>
      <c r="J375" s="16"/>
    </row>
    <row r="376" spans="1:10" ht="21" hidden="1" customHeight="1">
      <c r="A376" s="25" t="s">
        <v>432</v>
      </c>
      <c r="B376" s="30" t="s">
        <v>433</v>
      </c>
      <c r="C376" s="201" t="s">
        <v>29</v>
      </c>
      <c r="D376" s="201"/>
      <c r="E376" s="201">
        <v>52.43</v>
      </c>
      <c r="F376" s="201"/>
      <c r="G376" s="201">
        <f>D376*F376</f>
        <v>0</v>
      </c>
      <c r="H376" s="15"/>
      <c r="I376" s="23"/>
      <c r="J376" s="24"/>
    </row>
    <row r="377" spans="1:10" ht="94.5" hidden="1" customHeight="1">
      <c r="A377" s="25"/>
      <c r="B377" s="26" t="s">
        <v>435</v>
      </c>
      <c r="C377" s="201"/>
      <c r="D377" s="201"/>
      <c r="E377" s="201"/>
      <c r="F377" s="201"/>
      <c r="G377" s="201"/>
      <c r="H377" s="48"/>
      <c r="I377" s="23"/>
      <c r="J377" s="16"/>
    </row>
    <row r="378" spans="1:10" ht="18.75" hidden="1" customHeight="1">
      <c r="A378" s="25"/>
      <c r="B378" s="26"/>
      <c r="C378" s="201"/>
      <c r="D378" s="201"/>
      <c r="E378" s="201"/>
      <c r="F378" s="201"/>
      <c r="G378" s="201"/>
      <c r="H378" s="15"/>
      <c r="I378" s="23"/>
      <c r="J378" s="16"/>
    </row>
    <row r="379" spans="1:10" ht="21" hidden="1" customHeight="1">
      <c r="A379" s="25" t="s">
        <v>436</v>
      </c>
      <c r="B379" s="30" t="s">
        <v>437</v>
      </c>
      <c r="C379" s="201" t="s">
        <v>33</v>
      </c>
      <c r="D379" s="201"/>
      <c r="E379" s="201">
        <v>39.32</v>
      </c>
      <c r="F379" s="201"/>
      <c r="G379" s="201">
        <f>D379*F379</f>
        <v>0</v>
      </c>
      <c r="H379" s="15"/>
      <c r="I379" s="23"/>
      <c r="J379" s="24"/>
    </row>
    <row r="380" spans="1:10" ht="93.75" hidden="1" customHeight="1">
      <c r="A380" s="25"/>
      <c r="B380" s="26" t="s">
        <v>438</v>
      </c>
      <c r="C380" s="201"/>
      <c r="D380" s="201"/>
      <c r="E380" s="201"/>
      <c r="F380" s="201"/>
      <c r="G380" s="201"/>
      <c r="H380" s="48"/>
      <c r="I380" s="23"/>
      <c r="J380" s="16"/>
    </row>
    <row r="381" spans="1:10" ht="18.75" hidden="1" customHeight="1">
      <c r="A381" s="25"/>
      <c r="B381" s="26"/>
      <c r="C381" s="201"/>
      <c r="D381" s="201"/>
      <c r="E381" s="201"/>
      <c r="F381" s="201"/>
      <c r="G381" s="201"/>
      <c r="H381" s="15"/>
      <c r="I381" s="23"/>
      <c r="J381" s="16"/>
    </row>
    <row r="382" spans="1:10" ht="31.5" customHeight="1">
      <c r="A382" s="25" t="s">
        <v>439</v>
      </c>
      <c r="B382" s="30" t="s">
        <v>440</v>
      </c>
      <c r="C382" s="201" t="s">
        <v>33</v>
      </c>
      <c r="D382" s="201">
        <f>(2*5.59*16.3)+(2*4.81*4.87)</f>
        <v>229.08340000000001</v>
      </c>
      <c r="E382" s="201">
        <v>94.57</v>
      </c>
      <c r="F382" s="201">
        <v>117.67</v>
      </c>
      <c r="G382" s="201">
        <f>D382*F382</f>
        <v>26956.243678000003</v>
      </c>
      <c r="H382" s="236" t="s">
        <v>2248</v>
      </c>
      <c r="I382" s="237"/>
      <c r="J382" s="237"/>
    </row>
    <row r="383" spans="1:10" ht="204.75" customHeight="1">
      <c r="A383" s="25"/>
      <c r="B383" s="26" t="s">
        <v>441</v>
      </c>
      <c r="C383" s="201"/>
      <c r="D383" s="201"/>
      <c r="E383" s="201"/>
      <c r="F383" s="201"/>
      <c r="G383" s="201"/>
      <c r="H383" s="15"/>
      <c r="I383" s="23"/>
      <c r="J383" s="16"/>
    </row>
    <row r="384" spans="1:10" ht="18.75" customHeight="1">
      <c r="A384" s="25"/>
      <c r="B384" s="26"/>
      <c r="C384" s="201"/>
      <c r="D384" s="201"/>
      <c r="E384" s="201"/>
      <c r="F384" s="201"/>
      <c r="G384" s="201"/>
      <c r="H384" s="15"/>
      <c r="I384" s="23"/>
      <c r="J384" s="16"/>
    </row>
    <row r="385" spans="1:10" ht="31.5" hidden="1" customHeight="1">
      <c r="A385" s="25" t="s">
        <v>442</v>
      </c>
      <c r="B385" s="30" t="s">
        <v>443</v>
      </c>
      <c r="C385" s="201" t="s">
        <v>33</v>
      </c>
      <c r="D385" s="201"/>
      <c r="E385" s="201">
        <v>69.34</v>
      </c>
      <c r="F385" s="201"/>
      <c r="G385" s="201">
        <f>D385*F385</f>
        <v>0</v>
      </c>
      <c r="H385" s="15"/>
      <c r="I385" s="23"/>
      <c r="J385" s="24"/>
    </row>
    <row r="386" spans="1:10" ht="236.25" hidden="1" customHeight="1">
      <c r="A386" s="25"/>
      <c r="B386" s="26" t="s">
        <v>444</v>
      </c>
      <c r="C386" s="201"/>
      <c r="D386" s="201"/>
      <c r="E386" s="201"/>
      <c r="F386" s="201"/>
      <c r="G386" s="201"/>
      <c r="H386" s="15"/>
      <c r="I386" s="23"/>
      <c r="J386" s="16"/>
    </row>
    <row r="387" spans="1:10" ht="18.75" hidden="1" customHeight="1">
      <c r="A387" s="25"/>
      <c r="B387" s="26"/>
      <c r="C387" s="201"/>
      <c r="D387" s="201"/>
      <c r="E387" s="201"/>
      <c r="F387" s="201"/>
      <c r="G387" s="201"/>
      <c r="H387" s="15"/>
      <c r="I387" s="23"/>
      <c r="J387" s="16"/>
    </row>
    <row r="388" spans="1:10" ht="18.75" hidden="1" customHeight="1">
      <c r="A388" s="25" t="s">
        <v>445</v>
      </c>
      <c r="B388" s="30" t="s">
        <v>446</v>
      </c>
      <c r="C388" s="201" t="s">
        <v>33</v>
      </c>
      <c r="D388" s="201"/>
      <c r="E388" s="201">
        <v>16.45</v>
      </c>
      <c r="F388" s="201"/>
      <c r="G388" s="201">
        <f>D388*F388</f>
        <v>0</v>
      </c>
      <c r="H388" s="15"/>
      <c r="I388" s="23"/>
      <c r="J388" s="24"/>
    </row>
    <row r="389" spans="1:10" ht="120" hidden="1" customHeight="1">
      <c r="A389" s="25"/>
      <c r="B389" s="26" t="s">
        <v>447</v>
      </c>
      <c r="C389" s="201"/>
      <c r="D389" s="201"/>
      <c r="E389" s="201"/>
      <c r="F389" s="201"/>
      <c r="G389" s="201"/>
      <c r="H389" s="15"/>
      <c r="I389" s="23"/>
      <c r="J389" s="16"/>
    </row>
    <row r="390" spans="1:10" ht="18.75" hidden="1" customHeight="1">
      <c r="A390" s="25"/>
      <c r="B390" s="26"/>
      <c r="C390" s="201"/>
      <c r="D390" s="201"/>
      <c r="E390" s="201"/>
      <c r="F390" s="201"/>
      <c r="G390" s="201"/>
      <c r="H390" s="15"/>
      <c r="I390" s="23"/>
      <c r="J390" s="16"/>
    </row>
    <row r="391" spans="1:10" ht="18.75" hidden="1" customHeight="1">
      <c r="A391" s="25" t="s">
        <v>448</v>
      </c>
      <c r="B391" s="30" t="s">
        <v>449</v>
      </c>
      <c r="C391" s="201" t="s">
        <v>33</v>
      </c>
      <c r="D391" s="201"/>
      <c r="E391" s="201">
        <v>82.12</v>
      </c>
      <c r="F391" s="201"/>
      <c r="G391" s="201">
        <f>D391*F391</f>
        <v>0</v>
      </c>
      <c r="H391" s="15"/>
      <c r="I391" s="23"/>
      <c r="J391" s="24"/>
    </row>
    <row r="392" spans="1:10" ht="94.5" hidden="1" customHeight="1">
      <c r="A392" s="25"/>
      <c r="B392" s="26" t="s">
        <v>435</v>
      </c>
      <c r="C392" s="201"/>
      <c r="D392" s="201"/>
      <c r="E392" s="201"/>
      <c r="F392" s="201"/>
      <c r="G392" s="201"/>
      <c r="H392" s="15"/>
      <c r="I392" s="23"/>
      <c r="J392" s="16"/>
    </row>
    <row r="393" spans="1:10" ht="18.75" hidden="1" customHeight="1">
      <c r="A393" s="25"/>
      <c r="B393" s="26"/>
      <c r="C393" s="201"/>
      <c r="D393" s="201"/>
      <c r="E393" s="201"/>
      <c r="F393" s="201"/>
      <c r="G393" s="201"/>
      <c r="H393" s="15"/>
      <c r="I393" s="23"/>
      <c r="J393" s="16"/>
    </row>
    <row r="394" spans="1:10" ht="47.25" hidden="1" customHeight="1">
      <c r="A394" s="25" t="s">
        <v>451</v>
      </c>
      <c r="B394" s="30" t="s">
        <v>452</v>
      </c>
      <c r="C394" s="201" t="s">
        <v>33</v>
      </c>
      <c r="D394" s="201"/>
      <c r="E394" s="201">
        <v>267.64999999999998</v>
      </c>
      <c r="F394" s="201"/>
      <c r="G394" s="201">
        <f>D394*F394</f>
        <v>0</v>
      </c>
      <c r="H394" s="15"/>
      <c r="I394" s="23"/>
      <c r="J394" s="16"/>
    </row>
    <row r="395" spans="1:10" ht="204.75" hidden="1" customHeight="1">
      <c r="A395" s="25"/>
      <c r="B395" s="26" t="s">
        <v>453</v>
      </c>
      <c r="C395" s="201"/>
      <c r="D395" s="201"/>
      <c r="E395" s="201"/>
      <c r="F395" s="201"/>
      <c r="G395" s="201"/>
      <c r="H395" s="15"/>
      <c r="I395" s="23"/>
      <c r="J395" s="16"/>
    </row>
    <row r="396" spans="1:10" ht="18.75" hidden="1" customHeight="1">
      <c r="A396" s="25"/>
      <c r="B396" s="26"/>
      <c r="C396" s="201"/>
      <c r="D396" s="201"/>
      <c r="E396" s="201"/>
      <c r="F396" s="201"/>
      <c r="G396" s="201"/>
      <c r="H396" s="15"/>
      <c r="I396" s="23"/>
      <c r="J396" s="16"/>
    </row>
    <row r="397" spans="1:10" ht="18.75" hidden="1" customHeight="1">
      <c r="A397" s="25" t="s">
        <v>454</v>
      </c>
      <c r="B397" s="66" t="s">
        <v>455</v>
      </c>
      <c r="C397" s="201"/>
      <c r="D397" s="201"/>
      <c r="E397" s="201"/>
      <c r="F397" s="201"/>
      <c r="G397" s="201"/>
      <c r="H397" s="15"/>
      <c r="I397" s="23"/>
      <c r="J397" s="16"/>
    </row>
    <row r="398" spans="1:10" ht="18.75" hidden="1" customHeight="1">
      <c r="A398" s="25" t="s">
        <v>456</v>
      </c>
      <c r="B398" s="30" t="s">
        <v>457</v>
      </c>
      <c r="C398" s="201" t="s">
        <v>19</v>
      </c>
      <c r="D398" s="218"/>
      <c r="E398" s="201">
        <v>35.47</v>
      </c>
      <c r="F398" s="201"/>
      <c r="G398" s="201">
        <f>D398*F398</f>
        <v>0</v>
      </c>
      <c r="H398" s="236"/>
      <c r="I398" s="237"/>
      <c r="J398" s="248"/>
    </row>
    <row r="399" spans="1:10" ht="48.75" hidden="1" customHeight="1">
      <c r="A399" s="25"/>
      <c r="B399" s="26" t="s">
        <v>458</v>
      </c>
      <c r="C399" s="201"/>
      <c r="D399" s="201"/>
      <c r="E399" s="201"/>
      <c r="F399" s="201"/>
      <c r="G399" s="201"/>
      <c r="H399" s="15"/>
      <c r="I399" s="23"/>
      <c r="J399" s="16"/>
    </row>
    <row r="400" spans="1:10" ht="18.75" hidden="1" customHeight="1">
      <c r="A400" s="25"/>
      <c r="B400" s="30"/>
      <c r="C400" s="201"/>
      <c r="D400" s="201"/>
      <c r="E400" s="201"/>
      <c r="F400" s="201"/>
      <c r="G400" s="201"/>
      <c r="H400" s="15"/>
      <c r="I400" s="23"/>
      <c r="J400" s="16"/>
    </row>
    <row r="401" spans="1:10" ht="18.75" hidden="1" customHeight="1">
      <c r="A401" s="25" t="s">
        <v>459</v>
      </c>
      <c r="B401" s="30" t="s">
        <v>460</v>
      </c>
      <c r="C401" s="201" t="s">
        <v>19</v>
      </c>
      <c r="D401" s="201"/>
      <c r="E401" s="201">
        <v>87.73</v>
      </c>
      <c r="F401" s="201"/>
      <c r="G401" s="201">
        <f>D401*F401</f>
        <v>0</v>
      </c>
      <c r="H401" s="15"/>
      <c r="I401" s="23"/>
      <c r="J401" s="24"/>
    </row>
    <row r="402" spans="1:10" ht="79.5" hidden="1" customHeight="1">
      <c r="A402" s="25"/>
      <c r="B402" s="26" t="s">
        <v>461</v>
      </c>
      <c r="C402" s="201"/>
      <c r="D402" s="201"/>
      <c r="E402" s="201"/>
      <c r="F402" s="201"/>
      <c r="G402" s="201"/>
      <c r="H402" s="15"/>
      <c r="I402" s="23"/>
      <c r="J402" s="16"/>
    </row>
    <row r="403" spans="1:10" ht="18.75" hidden="1" customHeight="1">
      <c r="A403" s="25"/>
      <c r="B403" s="26"/>
      <c r="C403" s="201"/>
      <c r="D403" s="201"/>
      <c r="E403" s="201"/>
      <c r="F403" s="201"/>
      <c r="G403" s="201"/>
      <c r="H403" s="15"/>
      <c r="I403" s="23"/>
      <c r="J403" s="16"/>
    </row>
    <row r="404" spans="1:10" ht="18.75" hidden="1" customHeight="1">
      <c r="A404" s="25" t="s">
        <v>462</v>
      </c>
      <c r="B404" s="30" t="s">
        <v>463</v>
      </c>
      <c r="C404" s="201" t="s">
        <v>19</v>
      </c>
      <c r="D404" s="201"/>
      <c r="E404" s="201">
        <v>131.72999999999999</v>
      </c>
      <c r="F404" s="201"/>
      <c r="G404" s="201">
        <f>D404*F404</f>
        <v>0</v>
      </c>
      <c r="H404" s="15"/>
      <c r="I404" s="23"/>
      <c r="J404" s="24"/>
    </row>
    <row r="405" spans="1:10" ht="78.75" hidden="1" customHeight="1">
      <c r="A405" s="42"/>
      <c r="B405" s="26" t="s">
        <v>464</v>
      </c>
      <c r="C405" s="201"/>
      <c r="D405" s="201"/>
      <c r="E405" s="201"/>
      <c r="F405" s="201"/>
      <c r="G405" s="201"/>
      <c r="H405" s="44"/>
      <c r="I405" s="23"/>
      <c r="J405" s="29"/>
    </row>
    <row r="406" spans="1:10" ht="18.75" hidden="1" customHeight="1">
      <c r="A406" s="42"/>
      <c r="B406" s="26"/>
      <c r="C406" s="201"/>
      <c r="D406" s="201"/>
      <c r="E406" s="201"/>
      <c r="F406" s="201"/>
      <c r="G406" s="201"/>
      <c r="H406" s="44"/>
      <c r="I406" s="23"/>
      <c r="J406" s="29"/>
    </row>
    <row r="407" spans="1:10" ht="18.75" hidden="1" customHeight="1">
      <c r="A407" s="25" t="s">
        <v>465</v>
      </c>
      <c r="B407" s="30" t="s">
        <v>466</v>
      </c>
      <c r="C407" s="201" t="s">
        <v>19</v>
      </c>
      <c r="D407" s="201"/>
      <c r="E407" s="201">
        <v>48.93</v>
      </c>
      <c r="F407" s="201"/>
      <c r="G407" s="201">
        <f>D407*F407</f>
        <v>0</v>
      </c>
      <c r="H407" s="15"/>
      <c r="I407" s="23"/>
      <c r="J407" s="24"/>
    </row>
    <row r="408" spans="1:10" ht="110.25" hidden="1" customHeight="1">
      <c r="A408" s="25"/>
      <c r="B408" s="26" t="s">
        <v>467</v>
      </c>
      <c r="C408" s="201"/>
      <c r="D408" s="201"/>
      <c r="E408" s="201"/>
      <c r="F408" s="201"/>
      <c r="G408" s="201"/>
      <c r="H408" s="15"/>
      <c r="I408" s="23"/>
      <c r="J408" s="16"/>
    </row>
    <row r="409" spans="1:10" ht="18.75" hidden="1" customHeight="1">
      <c r="A409" s="25"/>
      <c r="B409" s="30"/>
      <c r="C409" s="201"/>
      <c r="D409" s="201"/>
      <c r="E409" s="201"/>
      <c r="F409" s="201"/>
      <c r="G409" s="201"/>
      <c r="H409" s="15"/>
      <c r="I409" s="23"/>
      <c r="J409" s="16"/>
    </row>
    <row r="410" spans="1:10" ht="31.5" hidden="1" customHeight="1">
      <c r="A410" s="25" t="s">
        <v>468</v>
      </c>
      <c r="B410" s="30" t="s">
        <v>469</v>
      </c>
      <c r="C410" s="201" t="s">
        <v>19</v>
      </c>
      <c r="D410" s="201"/>
      <c r="E410" s="201">
        <v>16.18</v>
      </c>
      <c r="F410" s="201"/>
      <c r="G410" s="201">
        <f>D410*F410</f>
        <v>0</v>
      </c>
      <c r="H410" s="15"/>
      <c r="I410" s="23"/>
      <c r="J410" s="24"/>
    </row>
    <row r="411" spans="1:10" ht="47.25" hidden="1" customHeight="1">
      <c r="A411" s="25"/>
      <c r="B411" s="26" t="s">
        <v>470</v>
      </c>
      <c r="C411" s="201"/>
      <c r="D411" s="201"/>
      <c r="E411" s="201"/>
      <c r="F411" s="201"/>
      <c r="G411" s="201"/>
      <c r="H411" s="15"/>
      <c r="I411" s="23"/>
      <c r="J411" s="16"/>
    </row>
    <row r="412" spans="1:10" ht="18.75" hidden="1" customHeight="1">
      <c r="A412" s="25"/>
      <c r="B412" s="26"/>
      <c r="C412" s="201"/>
      <c r="D412" s="201"/>
      <c r="E412" s="201"/>
      <c r="F412" s="201"/>
      <c r="G412" s="201"/>
      <c r="H412" s="15"/>
      <c r="I412" s="23"/>
      <c r="J412" s="16"/>
    </row>
    <row r="413" spans="1:10" ht="18.75" hidden="1" customHeight="1">
      <c r="A413" s="25" t="s">
        <v>471</v>
      </c>
      <c r="B413" s="30" t="s">
        <v>472</v>
      </c>
      <c r="C413" s="201" t="s">
        <v>19</v>
      </c>
      <c r="D413" s="201"/>
      <c r="E413" s="201">
        <v>119.39</v>
      </c>
      <c r="F413" s="201"/>
      <c r="G413" s="201">
        <f>D413*F413</f>
        <v>0</v>
      </c>
      <c r="H413" s="236"/>
      <c r="I413" s="237"/>
      <c r="J413" s="237"/>
    </row>
    <row r="414" spans="1:10" ht="78.75" hidden="1" customHeight="1">
      <c r="A414" s="25"/>
      <c r="B414" s="26" t="s">
        <v>473</v>
      </c>
      <c r="C414" s="201"/>
      <c r="D414" s="201"/>
      <c r="E414" s="201"/>
      <c r="F414" s="201"/>
      <c r="G414" s="201"/>
      <c r="H414" s="15"/>
      <c r="I414" s="23"/>
      <c r="J414" s="16"/>
    </row>
    <row r="415" spans="1:10" ht="18.75" hidden="1" customHeight="1">
      <c r="A415" s="25"/>
      <c r="B415" s="26"/>
      <c r="C415" s="201"/>
      <c r="D415" s="201"/>
      <c r="E415" s="201"/>
      <c r="F415" s="201"/>
      <c r="G415" s="201"/>
      <c r="H415" s="15"/>
      <c r="I415" s="23"/>
      <c r="J415" s="16"/>
    </row>
    <row r="416" spans="1:10" ht="18.75" hidden="1" customHeight="1">
      <c r="A416" s="25" t="s">
        <v>474</v>
      </c>
      <c r="B416" s="35" t="s">
        <v>475</v>
      </c>
      <c r="C416" s="201"/>
      <c r="D416" s="201"/>
      <c r="E416" s="201"/>
      <c r="F416" s="201"/>
      <c r="G416" s="201"/>
      <c r="H416" s="15"/>
      <c r="I416" s="23"/>
      <c r="J416" s="16"/>
    </row>
    <row r="417" spans="1:10" ht="122.25" hidden="1" customHeight="1">
      <c r="A417" s="25"/>
      <c r="B417" s="26" t="s">
        <v>476</v>
      </c>
      <c r="C417" s="201"/>
      <c r="D417" s="201"/>
      <c r="E417" s="201"/>
      <c r="F417" s="201"/>
      <c r="G417" s="201"/>
      <c r="H417" s="15"/>
      <c r="I417" s="23"/>
      <c r="J417" s="16"/>
    </row>
    <row r="418" spans="1:10" ht="18.75" hidden="1" customHeight="1">
      <c r="A418" s="25"/>
      <c r="B418" s="26"/>
      <c r="C418" s="201"/>
      <c r="D418" s="201"/>
      <c r="E418" s="201"/>
      <c r="F418" s="201"/>
      <c r="G418" s="201"/>
      <c r="H418" s="15"/>
      <c r="I418" s="23"/>
      <c r="J418" s="16"/>
    </row>
    <row r="419" spans="1:10" ht="18.75" hidden="1" customHeight="1">
      <c r="A419" s="25" t="s">
        <v>477</v>
      </c>
      <c r="B419" s="30" t="s">
        <v>478</v>
      </c>
      <c r="C419" s="201" t="s">
        <v>19</v>
      </c>
      <c r="D419" s="201"/>
      <c r="E419" s="201">
        <v>69.41</v>
      </c>
      <c r="F419" s="201"/>
      <c r="G419" s="201">
        <f>D419*F419</f>
        <v>0</v>
      </c>
      <c r="H419" s="15"/>
      <c r="I419" s="23"/>
      <c r="J419" s="24"/>
    </row>
    <row r="420" spans="1:10" ht="18.75" hidden="1" customHeight="1">
      <c r="A420" s="25"/>
      <c r="B420" s="30"/>
      <c r="C420" s="201"/>
      <c r="D420" s="201"/>
      <c r="E420" s="201"/>
      <c r="F420" s="201"/>
      <c r="G420" s="201"/>
      <c r="H420" s="15"/>
      <c r="I420" s="23"/>
      <c r="J420" s="16"/>
    </row>
    <row r="421" spans="1:10" ht="18.75" hidden="1" customHeight="1">
      <c r="A421" s="25" t="s">
        <v>479</v>
      </c>
      <c r="B421" s="30" t="s">
        <v>480</v>
      </c>
      <c r="C421" s="201" t="s">
        <v>19</v>
      </c>
      <c r="D421" s="201"/>
      <c r="E421" s="201">
        <v>56.88</v>
      </c>
      <c r="F421" s="201"/>
      <c r="G421" s="201">
        <f>D421*F421</f>
        <v>0</v>
      </c>
      <c r="H421" s="15"/>
      <c r="I421" s="23"/>
      <c r="J421" s="24"/>
    </row>
    <row r="422" spans="1:10" ht="18.75" hidden="1" customHeight="1">
      <c r="A422" s="25"/>
      <c r="B422" s="30"/>
      <c r="C422" s="201"/>
      <c r="D422" s="201"/>
      <c r="E422" s="201"/>
      <c r="F422" s="201"/>
      <c r="G422" s="201"/>
      <c r="H422" s="15"/>
      <c r="I422" s="23"/>
      <c r="J422" s="16"/>
    </row>
    <row r="423" spans="1:10" ht="18.75" hidden="1" customHeight="1">
      <c r="A423" s="25" t="s">
        <v>481</v>
      </c>
      <c r="B423" s="30" t="s">
        <v>482</v>
      </c>
      <c r="C423" s="201" t="s">
        <v>19</v>
      </c>
      <c r="D423" s="201"/>
      <c r="E423" s="201">
        <v>41.59</v>
      </c>
      <c r="F423" s="201"/>
      <c r="G423" s="201">
        <f>D423*F423</f>
        <v>0</v>
      </c>
      <c r="H423" s="15"/>
      <c r="I423" s="23"/>
      <c r="J423" s="24"/>
    </row>
    <row r="424" spans="1:10" ht="18.75" hidden="1" customHeight="1">
      <c r="A424" s="25"/>
      <c r="B424" s="30"/>
      <c r="C424" s="201"/>
      <c r="D424" s="201"/>
      <c r="E424" s="201"/>
      <c r="F424" s="201"/>
      <c r="G424" s="201"/>
      <c r="H424" s="15"/>
      <c r="I424" s="23"/>
      <c r="J424" s="16"/>
    </row>
    <row r="425" spans="1:10" ht="18.75" hidden="1" customHeight="1">
      <c r="A425" s="25" t="s">
        <v>483</v>
      </c>
      <c r="B425" s="30" t="s">
        <v>484</v>
      </c>
      <c r="C425" s="201" t="s">
        <v>19</v>
      </c>
      <c r="D425" s="201"/>
      <c r="E425" s="201">
        <v>21.76</v>
      </c>
      <c r="F425" s="201"/>
      <c r="G425" s="201">
        <f>D425*F425</f>
        <v>0</v>
      </c>
      <c r="H425" s="15"/>
      <c r="I425" s="23"/>
      <c r="J425" s="24"/>
    </row>
    <row r="426" spans="1:10" ht="18.75" hidden="1" customHeight="1">
      <c r="A426" s="25"/>
      <c r="B426" s="30"/>
      <c r="C426" s="201"/>
      <c r="D426" s="201"/>
      <c r="E426" s="201"/>
      <c r="F426" s="201"/>
      <c r="G426" s="201"/>
      <c r="H426" s="15"/>
      <c r="I426" s="23"/>
      <c r="J426" s="16"/>
    </row>
    <row r="427" spans="1:10" ht="18.75" hidden="1" customHeight="1">
      <c r="A427" s="25" t="s">
        <v>485</v>
      </c>
      <c r="B427" s="30" t="s">
        <v>486</v>
      </c>
      <c r="C427" s="201" t="s">
        <v>19</v>
      </c>
      <c r="D427" s="201"/>
      <c r="E427" s="201">
        <v>11.95</v>
      </c>
      <c r="F427" s="201"/>
      <c r="G427" s="201">
        <f>D427*F427</f>
        <v>0</v>
      </c>
      <c r="H427" s="15"/>
      <c r="I427" s="23"/>
      <c r="J427" s="24"/>
    </row>
    <row r="428" spans="1:10" ht="18.75" hidden="1" customHeight="1">
      <c r="A428" s="25"/>
      <c r="B428" s="30"/>
      <c r="C428" s="201"/>
      <c r="D428" s="201"/>
      <c r="E428" s="201"/>
      <c r="F428" s="201"/>
      <c r="G428" s="201"/>
      <c r="H428" s="15"/>
      <c r="I428" s="23"/>
      <c r="J428" s="16"/>
    </row>
    <row r="429" spans="1:10" ht="18.75" hidden="1" customHeight="1">
      <c r="A429" s="25" t="s">
        <v>487</v>
      </c>
      <c r="B429" s="35" t="s">
        <v>488</v>
      </c>
      <c r="C429" s="201"/>
      <c r="D429" s="201"/>
      <c r="E429" s="201"/>
      <c r="F429" s="201"/>
      <c r="G429" s="201"/>
      <c r="H429" s="15"/>
      <c r="I429" s="23"/>
      <c r="J429" s="16"/>
    </row>
    <row r="430" spans="1:10" ht="67.5" hidden="1" customHeight="1">
      <c r="A430" s="25"/>
      <c r="B430" s="26" t="s">
        <v>489</v>
      </c>
      <c r="C430" s="201"/>
      <c r="D430" s="201"/>
      <c r="E430" s="201"/>
      <c r="F430" s="201"/>
      <c r="G430" s="201"/>
      <c r="H430" s="15"/>
      <c r="I430" s="23"/>
      <c r="J430" s="16"/>
    </row>
    <row r="431" spans="1:10" ht="18.75" customHeight="1">
      <c r="A431" s="25"/>
      <c r="B431" s="26"/>
      <c r="C431" s="201"/>
      <c r="D431" s="201"/>
      <c r="E431" s="201"/>
      <c r="F431" s="201"/>
      <c r="G431" s="201"/>
      <c r="H431" s="15"/>
      <c r="I431" s="23"/>
      <c r="J431" s="16"/>
    </row>
    <row r="432" spans="1:10" ht="18.75" customHeight="1">
      <c r="A432" s="25" t="s">
        <v>490</v>
      </c>
      <c r="B432" s="30" t="s">
        <v>491</v>
      </c>
      <c r="C432" s="201" t="s">
        <v>19</v>
      </c>
      <c r="D432" s="201">
        <f>(3.14+34.43+3.78+16.3+16.3+4.87+3.21)</f>
        <v>82.03</v>
      </c>
      <c r="E432" s="201">
        <v>48.73</v>
      </c>
      <c r="F432" s="201">
        <v>60.63</v>
      </c>
      <c r="G432" s="201">
        <f>D432*F432</f>
        <v>4973.4789000000001</v>
      </c>
      <c r="H432" s="234" t="s">
        <v>2175</v>
      </c>
      <c r="I432" s="235"/>
      <c r="J432" s="235"/>
    </row>
    <row r="433" spans="1:10" ht="18.75" customHeight="1">
      <c r="A433" s="25"/>
      <c r="B433" s="26"/>
      <c r="C433" s="201"/>
      <c r="D433" s="201"/>
      <c r="E433" s="201"/>
      <c r="F433" s="201"/>
      <c r="G433" s="201"/>
      <c r="H433" s="15"/>
      <c r="I433" s="23"/>
      <c r="J433" s="24"/>
    </row>
    <row r="434" spans="1:10" ht="18.75" customHeight="1">
      <c r="A434" s="25" t="s">
        <v>492</v>
      </c>
      <c r="B434" s="30" t="s">
        <v>493</v>
      </c>
      <c r="C434" s="201" t="s">
        <v>19</v>
      </c>
      <c r="D434" s="201">
        <f>4.87+4.03</f>
        <v>8.9</v>
      </c>
      <c r="E434" s="201">
        <v>69.08</v>
      </c>
      <c r="F434" s="201">
        <v>85.96</v>
      </c>
      <c r="G434" s="201">
        <f>D434*F434</f>
        <v>765.04399999999998</v>
      </c>
      <c r="H434" s="236" t="s">
        <v>2176</v>
      </c>
      <c r="I434" s="237"/>
      <c r="J434" s="237"/>
    </row>
    <row r="435" spans="1:10" ht="18.75" customHeight="1">
      <c r="A435" s="25"/>
      <c r="B435" s="30"/>
      <c r="C435" s="201"/>
      <c r="D435" s="201"/>
      <c r="E435" s="201"/>
      <c r="F435" s="201"/>
      <c r="G435" s="201"/>
      <c r="H435" s="15"/>
      <c r="I435" s="23"/>
      <c r="J435" s="16"/>
    </row>
    <row r="436" spans="1:10" ht="18.75" hidden="1" customHeight="1">
      <c r="A436" s="25" t="s">
        <v>494</v>
      </c>
      <c r="B436" s="30" t="s">
        <v>495</v>
      </c>
      <c r="C436" s="201" t="s">
        <v>19</v>
      </c>
      <c r="D436" s="217"/>
      <c r="E436" s="201">
        <v>81.239999999999995</v>
      </c>
      <c r="F436" s="201"/>
      <c r="G436" s="201">
        <f>D436*F436</f>
        <v>0</v>
      </c>
      <c r="H436" s="15"/>
      <c r="I436" s="23"/>
      <c r="J436" s="24"/>
    </row>
    <row r="437" spans="1:10" ht="18.75" hidden="1" customHeight="1">
      <c r="A437" s="25"/>
      <c r="B437" s="26"/>
      <c r="C437" s="201"/>
      <c r="D437" s="201"/>
      <c r="E437" s="201"/>
      <c r="F437" s="201"/>
      <c r="G437" s="201"/>
      <c r="H437" s="15"/>
      <c r="I437" s="23"/>
      <c r="J437" s="16"/>
    </row>
    <row r="438" spans="1:10" ht="18.75" hidden="1" customHeight="1">
      <c r="A438" s="25" t="s">
        <v>496</v>
      </c>
      <c r="B438" s="30" t="s">
        <v>497</v>
      </c>
      <c r="C438" s="201" t="s">
        <v>19</v>
      </c>
      <c r="D438" s="201"/>
      <c r="E438" s="201">
        <v>42.9</v>
      </c>
      <c r="F438" s="201"/>
      <c r="G438" s="201">
        <f>D438*F438</f>
        <v>0</v>
      </c>
    </row>
    <row r="439" spans="1:10" ht="34.5" hidden="1" customHeight="1">
      <c r="A439" s="25"/>
      <c r="B439" s="30"/>
      <c r="C439" s="201"/>
      <c r="D439" s="201"/>
      <c r="E439" s="201"/>
      <c r="F439" s="201"/>
      <c r="G439" s="201"/>
      <c r="H439" s="236"/>
      <c r="I439" s="237"/>
      <c r="J439" s="237"/>
    </row>
    <row r="440" spans="1:10" ht="25.5" hidden="1" customHeight="1">
      <c r="A440" s="25" t="s">
        <v>498</v>
      </c>
      <c r="B440" s="30" t="s">
        <v>499</v>
      </c>
      <c r="C440" s="201" t="s">
        <v>19</v>
      </c>
      <c r="D440" s="201"/>
      <c r="E440" s="201">
        <v>53.03</v>
      </c>
      <c r="F440" s="201"/>
      <c r="G440" s="201">
        <f>D440*F440</f>
        <v>0</v>
      </c>
      <c r="H440" s="236"/>
      <c r="I440" s="237"/>
      <c r="J440" s="237"/>
    </row>
    <row r="441" spans="1:10" ht="18.75" hidden="1" customHeight="1">
      <c r="A441" s="25"/>
      <c r="B441" s="30"/>
      <c r="C441" s="201"/>
      <c r="D441" s="201"/>
      <c r="E441" s="201"/>
      <c r="F441" s="201"/>
      <c r="G441" s="201"/>
      <c r="H441" s="15"/>
      <c r="I441" s="23"/>
      <c r="J441" s="16"/>
    </row>
    <row r="442" spans="1:10" ht="28.5" hidden="1" customHeight="1">
      <c r="A442" s="25" t="s">
        <v>500</v>
      </c>
      <c r="B442" s="30" t="s">
        <v>501</v>
      </c>
      <c r="C442" s="201" t="s">
        <v>19</v>
      </c>
      <c r="D442" s="201"/>
      <c r="E442" s="201">
        <v>75.59</v>
      </c>
      <c r="F442" s="201"/>
      <c r="G442" s="201">
        <f>D442*F442</f>
        <v>0</v>
      </c>
      <c r="H442" s="236"/>
      <c r="I442" s="237"/>
      <c r="J442" s="237"/>
    </row>
    <row r="443" spans="1:10" ht="28.5" hidden="1" customHeight="1">
      <c r="A443" s="25"/>
      <c r="B443" s="26"/>
      <c r="C443" s="201"/>
      <c r="D443" s="201"/>
      <c r="E443" s="201"/>
      <c r="F443" s="201"/>
      <c r="G443" s="201"/>
      <c r="H443" s="15"/>
      <c r="I443" s="23"/>
      <c r="J443" s="16"/>
    </row>
    <row r="444" spans="1:10" ht="18.75" hidden="1" customHeight="1">
      <c r="A444" s="25" t="s">
        <v>502</v>
      </c>
      <c r="B444" s="35" t="s">
        <v>503</v>
      </c>
      <c r="C444" s="201"/>
      <c r="D444" s="201"/>
      <c r="E444" s="201"/>
      <c r="F444" s="201"/>
      <c r="G444" s="201"/>
      <c r="H444" s="34"/>
      <c r="I444" s="165"/>
      <c r="J444" s="165"/>
    </row>
    <row r="445" spans="1:10" ht="66.75" hidden="1" customHeight="1">
      <c r="A445" s="25"/>
      <c r="B445" s="26" t="s">
        <v>504</v>
      </c>
      <c r="C445" s="201"/>
      <c r="D445" s="201"/>
      <c r="E445" s="201"/>
      <c r="F445" s="201"/>
      <c r="G445" s="201"/>
      <c r="H445" s="15"/>
      <c r="I445" s="23"/>
      <c r="J445" s="16"/>
    </row>
    <row r="446" spans="1:10" ht="18.75" hidden="1" customHeight="1">
      <c r="A446" s="25"/>
      <c r="B446" s="26"/>
      <c r="C446" s="201"/>
      <c r="D446" s="201"/>
      <c r="E446" s="201"/>
      <c r="F446" s="201"/>
      <c r="G446" s="201"/>
      <c r="H446" s="15"/>
      <c r="I446" s="23"/>
      <c r="J446" s="16"/>
    </row>
    <row r="447" spans="1:10" ht="31.5" hidden="1" customHeight="1">
      <c r="A447" s="25" t="s">
        <v>505</v>
      </c>
      <c r="B447" s="30" t="s">
        <v>506</v>
      </c>
      <c r="C447" s="201" t="s">
        <v>19</v>
      </c>
      <c r="D447" s="201"/>
      <c r="E447" s="201">
        <v>89.54</v>
      </c>
      <c r="F447" s="201"/>
      <c r="G447" s="201">
        <f>D447*F447</f>
        <v>0</v>
      </c>
      <c r="H447" s="15"/>
      <c r="I447" s="23"/>
      <c r="J447" s="24"/>
    </row>
    <row r="448" spans="1:10" ht="18.75" hidden="1" customHeight="1">
      <c r="A448" s="25"/>
      <c r="B448" s="26"/>
      <c r="C448" s="201"/>
      <c r="D448" s="201"/>
      <c r="E448" s="201"/>
      <c r="F448" s="201"/>
      <c r="G448" s="201"/>
      <c r="H448" s="15"/>
      <c r="I448" s="23"/>
      <c r="J448" s="16"/>
    </row>
    <row r="449" spans="1:10" ht="31.5" customHeight="1">
      <c r="A449" s="25" t="s">
        <v>507</v>
      </c>
      <c r="B449" s="30" t="s">
        <v>508</v>
      </c>
      <c r="C449" s="201" t="s">
        <v>19</v>
      </c>
      <c r="D449" s="217">
        <f>(16*3)</f>
        <v>48</v>
      </c>
      <c r="E449" s="201">
        <v>84.45</v>
      </c>
      <c r="F449" s="201">
        <v>105.08</v>
      </c>
      <c r="G449" s="201">
        <f>D449*F449</f>
        <v>5043.84</v>
      </c>
      <c r="H449" s="236" t="s">
        <v>2177</v>
      </c>
      <c r="I449" s="237"/>
      <c r="J449" s="237"/>
    </row>
    <row r="450" spans="1:10" ht="18.75" customHeight="1">
      <c r="A450" s="25"/>
      <c r="B450" s="26"/>
      <c r="C450" s="201"/>
      <c r="D450" s="201"/>
      <c r="E450" s="201"/>
      <c r="F450" s="201"/>
      <c r="G450" s="201"/>
      <c r="H450" s="15"/>
      <c r="I450" s="23"/>
      <c r="J450" s="29"/>
    </row>
    <row r="451" spans="1:10" ht="36.75" hidden="1" customHeight="1">
      <c r="A451" s="25" t="s">
        <v>509</v>
      </c>
      <c r="B451" s="30" t="s">
        <v>510</v>
      </c>
      <c r="C451" s="201" t="s">
        <v>19</v>
      </c>
      <c r="D451" s="201"/>
      <c r="E451" s="201">
        <v>32.869999999999997</v>
      </c>
      <c r="F451" s="201"/>
      <c r="G451" s="201">
        <f>D451*F451</f>
        <v>0</v>
      </c>
      <c r="H451" s="15"/>
      <c r="I451" s="23"/>
      <c r="J451" s="24"/>
    </row>
    <row r="452" spans="1:10" ht="47.25" hidden="1" customHeight="1">
      <c r="A452" s="25"/>
      <c r="B452" s="26" t="s">
        <v>511</v>
      </c>
      <c r="C452" s="201"/>
      <c r="D452" s="201"/>
      <c r="E452" s="201"/>
      <c r="F452" s="201"/>
      <c r="G452" s="201"/>
      <c r="H452" s="15"/>
      <c r="I452" s="23"/>
      <c r="J452" s="29"/>
    </row>
    <row r="453" spans="1:10" ht="18.75" hidden="1" customHeight="1">
      <c r="A453" s="25"/>
      <c r="B453" s="26"/>
      <c r="C453" s="201"/>
      <c r="D453" s="201"/>
      <c r="E453" s="201"/>
      <c r="F453" s="201"/>
      <c r="G453" s="201"/>
      <c r="H453" s="15"/>
      <c r="I453" s="23"/>
      <c r="J453" s="29"/>
    </row>
    <row r="454" spans="1:10" ht="18.75" hidden="1" customHeight="1">
      <c r="A454" s="25" t="s">
        <v>512</v>
      </c>
      <c r="B454" s="30" t="s">
        <v>513</v>
      </c>
      <c r="C454" s="201"/>
      <c r="D454" s="201"/>
      <c r="E454" s="201"/>
      <c r="F454" s="201"/>
      <c r="G454" s="201"/>
      <c r="H454" s="15"/>
      <c r="I454" s="23"/>
      <c r="J454" s="16"/>
    </row>
    <row r="455" spans="1:10" ht="189" hidden="1" customHeight="1">
      <c r="A455" s="25"/>
      <c r="B455" s="26" t="s">
        <v>514</v>
      </c>
      <c r="C455" s="201"/>
      <c r="D455" s="201"/>
      <c r="E455" s="201"/>
      <c r="F455" s="201"/>
      <c r="G455" s="201"/>
      <c r="H455" s="15"/>
      <c r="I455" s="23"/>
      <c r="J455" s="16"/>
    </row>
    <row r="456" spans="1:10" ht="18.75" hidden="1" customHeight="1">
      <c r="A456" s="25"/>
      <c r="B456" s="30"/>
      <c r="C456" s="201"/>
      <c r="D456" s="201"/>
      <c r="E456" s="201"/>
      <c r="F456" s="201"/>
      <c r="G456" s="201"/>
      <c r="H456" s="15"/>
      <c r="I456" s="23"/>
      <c r="J456" s="16"/>
    </row>
    <row r="457" spans="1:10" ht="21" hidden="1" customHeight="1">
      <c r="A457" s="25" t="s">
        <v>515</v>
      </c>
      <c r="B457" s="30" t="s">
        <v>516</v>
      </c>
      <c r="C457" s="201" t="s">
        <v>29</v>
      </c>
      <c r="D457" s="201"/>
      <c r="E457" s="201">
        <v>367.72</v>
      </c>
      <c r="F457" s="201"/>
      <c r="G457" s="201">
        <f>D457*F457</f>
        <v>0</v>
      </c>
      <c r="H457" s="15"/>
      <c r="I457" s="23"/>
      <c r="J457" s="24"/>
    </row>
    <row r="458" spans="1:10" ht="18.75" hidden="1" customHeight="1">
      <c r="A458" s="25"/>
      <c r="B458" s="26"/>
      <c r="C458" s="201"/>
      <c r="D458" s="201"/>
      <c r="E458" s="201"/>
      <c r="F458" s="201"/>
      <c r="G458" s="201"/>
      <c r="H458" s="15"/>
      <c r="I458" s="23"/>
      <c r="J458" s="16"/>
    </row>
    <row r="459" spans="1:10" ht="21" hidden="1" customHeight="1">
      <c r="A459" s="25" t="s">
        <v>518</v>
      </c>
      <c r="B459" s="30" t="s">
        <v>519</v>
      </c>
      <c r="C459" s="201" t="s">
        <v>29</v>
      </c>
      <c r="D459" s="201"/>
      <c r="E459" s="201">
        <v>526.72</v>
      </c>
      <c r="F459" s="201"/>
      <c r="G459" s="201">
        <f>D459*F459</f>
        <v>0</v>
      </c>
      <c r="H459" s="15"/>
      <c r="I459" s="23"/>
      <c r="J459" s="24"/>
    </row>
    <row r="460" spans="1:10" ht="18.75" hidden="1" customHeight="1">
      <c r="A460" s="25"/>
      <c r="B460" s="26"/>
      <c r="C460" s="201"/>
      <c r="D460" s="201"/>
      <c r="E460" s="201"/>
      <c r="F460" s="201"/>
      <c r="G460" s="201"/>
      <c r="H460" s="15"/>
      <c r="I460" s="23"/>
      <c r="J460" s="16"/>
    </row>
    <row r="461" spans="1:10" ht="18.75" hidden="1" customHeight="1">
      <c r="A461" s="25" t="s">
        <v>521</v>
      </c>
      <c r="B461" s="30" t="s">
        <v>522</v>
      </c>
      <c r="C461" s="201" t="s">
        <v>33</v>
      </c>
      <c r="D461" s="201"/>
      <c r="E461" s="201">
        <v>691.62</v>
      </c>
      <c r="F461" s="201"/>
      <c r="G461" s="201">
        <f>D461*F461</f>
        <v>0</v>
      </c>
      <c r="H461" s="15"/>
      <c r="I461" s="23"/>
      <c r="J461" s="24"/>
    </row>
    <row r="462" spans="1:10" ht="18.75" hidden="1" customHeight="1">
      <c r="A462" s="25"/>
      <c r="B462" s="26"/>
      <c r="C462" s="201"/>
      <c r="D462" s="201"/>
      <c r="E462" s="201"/>
      <c r="F462" s="201"/>
      <c r="G462" s="201"/>
      <c r="H462" s="15"/>
      <c r="I462" s="23"/>
      <c r="J462" s="16"/>
    </row>
    <row r="463" spans="1:10" ht="18.75" hidden="1" customHeight="1">
      <c r="A463" s="25" t="s">
        <v>523</v>
      </c>
      <c r="B463" s="30" t="s">
        <v>524</v>
      </c>
      <c r="C463" s="201" t="s">
        <v>33</v>
      </c>
      <c r="D463" s="217"/>
      <c r="E463" s="201">
        <v>115.58</v>
      </c>
      <c r="F463" s="201"/>
      <c r="G463" s="201">
        <f>D463*F463</f>
        <v>0</v>
      </c>
      <c r="H463" s="15"/>
      <c r="I463" s="23"/>
      <c r="J463" s="24"/>
    </row>
    <row r="464" spans="1:10" ht="181.5" hidden="1" customHeight="1">
      <c r="A464" s="25"/>
      <c r="B464" s="26" t="s">
        <v>525</v>
      </c>
      <c r="C464" s="201"/>
      <c r="D464" s="201"/>
      <c r="E464" s="201"/>
      <c r="F464" s="201"/>
      <c r="G464" s="201"/>
      <c r="H464" s="15"/>
      <c r="I464" s="23"/>
      <c r="J464" s="16"/>
    </row>
    <row r="465" spans="1:10" ht="18.75" hidden="1" customHeight="1">
      <c r="A465" s="25"/>
      <c r="B465" s="26"/>
      <c r="C465" s="201"/>
      <c r="D465" s="201"/>
      <c r="E465" s="201"/>
      <c r="F465" s="201"/>
      <c r="G465" s="201"/>
      <c r="H465" s="15"/>
      <c r="I465" s="23"/>
      <c r="J465" s="16"/>
    </row>
    <row r="466" spans="1:10" ht="31.5" hidden="1" customHeight="1">
      <c r="A466" s="25" t="s">
        <v>526</v>
      </c>
      <c r="B466" s="30" t="s">
        <v>527</v>
      </c>
      <c r="C466" s="201" t="s">
        <v>29</v>
      </c>
      <c r="D466" s="201"/>
      <c r="E466" s="201">
        <v>81.44</v>
      </c>
      <c r="F466" s="201"/>
      <c r="G466" s="201">
        <f>D466*F466</f>
        <v>0</v>
      </c>
      <c r="H466" s="15"/>
      <c r="I466" s="23"/>
      <c r="J466" s="24"/>
    </row>
    <row r="467" spans="1:10" ht="228.75" hidden="1" customHeight="1">
      <c r="A467" s="25"/>
      <c r="B467" s="26" t="s">
        <v>529</v>
      </c>
      <c r="C467" s="201"/>
      <c r="D467" s="201"/>
      <c r="E467" s="201"/>
      <c r="F467" s="201"/>
      <c r="G467" s="201"/>
      <c r="H467" s="15"/>
      <c r="I467" s="23"/>
      <c r="J467" s="16"/>
    </row>
    <row r="468" spans="1:10" ht="18.75" hidden="1" customHeight="1">
      <c r="A468" s="25"/>
      <c r="B468" s="26"/>
      <c r="C468" s="201"/>
      <c r="D468" s="201"/>
      <c r="E468" s="201"/>
      <c r="F468" s="201"/>
      <c r="G468" s="201"/>
      <c r="H468" s="15"/>
      <c r="I468" s="23"/>
      <c r="J468" s="16"/>
    </row>
    <row r="469" spans="1:10" ht="18.75" hidden="1" customHeight="1">
      <c r="A469" s="25" t="s">
        <v>530</v>
      </c>
      <c r="B469" s="30" t="s">
        <v>531</v>
      </c>
      <c r="C469" s="201" t="s">
        <v>33</v>
      </c>
      <c r="D469" s="201"/>
      <c r="E469" s="201">
        <v>43</v>
      </c>
      <c r="F469" s="201"/>
      <c r="G469" s="201">
        <f>D469*F469</f>
        <v>0</v>
      </c>
      <c r="H469" s="15"/>
      <c r="I469" s="23"/>
      <c r="J469" s="24"/>
    </row>
    <row r="470" spans="1:10" ht="173.25" hidden="1" customHeight="1">
      <c r="A470" s="25"/>
      <c r="B470" s="26" t="s">
        <v>532</v>
      </c>
      <c r="C470" s="201"/>
      <c r="D470" s="201"/>
      <c r="E470" s="201"/>
      <c r="F470" s="201"/>
      <c r="G470" s="201"/>
      <c r="H470" s="15"/>
      <c r="I470" s="23"/>
      <c r="J470" s="16"/>
    </row>
    <row r="471" spans="1:10" ht="18.75" hidden="1" customHeight="1">
      <c r="A471" s="25"/>
      <c r="B471" s="26"/>
      <c r="C471" s="201"/>
      <c r="D471" s="201"/>
      <c r="E471" s="201"/>
      <c r="F471" s="201"/>
      <c r="G471" s="201"/>
      <c r="H471" s="15"/>
      <c r="I471" s="23"/>
      <c r="J471" s="16"/>
    </row>
    <row r="472" spans="1:10" ht="31.5" hidden="1" customHeight="1">
      <c r="A472" s="25" t="s">
        <v>533</v>
      </c>
      <c r="B472" s="30" t="s">
        <v>534</v>
      </c>
      <c r="C472" s="201" t="s">
        <v>29</v>
      </c>
      <c r="D472" s="201"/>
      <c r="E472" s="201">
        <v>84.57</v>
      </c>
      <c r="F472" s="201"/>
      <c r="G472" s="201">
        <f>D472*F472</f>
        <v>0</v>
      </c>
      <c r="H472" s="15"/>
      <c r="I472" s="23"/>
      <c r="J472" s="24"/>
    </row>
    <row r="473" spans="1:10" ht="126" hidden="1" customHeight="1">
      <c r="A473" s="25"/>
      <c r="B473" s="26" t="s">
        <v>536</v>
      </c>
      <c r="C473" s="201"/>
      <c r="D473" s="201"/>
      <c r="E473" s="201"/>
      <c r="F473" s="201"/>
      <c r="G473" s="201"/>
      <c r="H473" s="48"/>
      <c r="I473" s="23"/>
      <c r="J473" s="16"/>
    </row>
    <row r="474" spans="1:10" ht="18.75" hidden="1" customHeight="1">
      <c r="A474" s="25"/>
      <c r="B474" s="30"/>
      <c r="C474" s="201"/>
      <c r="D474" s="201"/>
      <c r="E474" s="201"/>
      <c r="F474" s="201"/>
      <c r="G474" s="201"/>
      <c r="H474" s="15"/>
      <c r="I474" s="23"/>
      <c r="J474" s="16"/>
    </row>
    <row r="475" spans="1:10" ht="47.25" hidden="1" customHeight="1">
      <c r="A475" s="25" t="s">
        <v>537</v>
      </c>
      <c r="B475" s="30" t="s">
        <v>538</v>
      </c>
      <c r="C475" s="201" t="s">
        <v>29</v>
      </c>
      <c r="D475" s="201"/>
      <c r="E475" s="201">
        <v>21.83</v>
      </c>
      <c r="F475" s="201"/>
      <c r="G475" s="201">
        <f>D475*F475</f>
        <v>0</v>
      </c>
      <c r="H475" s="15"/>
      <c r="I475" s="23"/>
      <c r="J475" s="16"/>
    </row>
    <row r="476" spans="1:10" ht="110.25" hidden="1" customHeight="1">
      <c r="A476" s="25"/>
      <c r="B476" s="26" t="s">
        <v>540</v>
      </c>
      <c r="C476" s="201"/>
      <c r="D476" s="201"/>
      <c r="E476" s="201"/>
      <c r="F476" s="201"/>
      <c r="G476" s="201"/>
      <c r="H476" s="15"/>
      <c r="I476" s="23"/>
      <c r="J476" s="16"/>
    </row>
    <row r="477" spans="1:10" ht="18.75" hidden="1" customHeight="1">
      <c r="A477" s="25"/>
      <c r="B477" s="30"/>
      <c r="C477" s="201"/>
      <c r="D477" s="201"/>
      <c r="E477" s="201"/>
      <c r="F477" s="201"/>
      <c r="G477" s="201"/>
      <c r="H477" s="15"/>
      <c r="I477" s="23"/>
      <c r="J477" s="16"/>
    </row>
    <row r="478" spans="1:10" ht="47.25" hidden="1" customHeight="1">
      <c r="A478" s="25" t="s">
        <v>541</v>
      </c>
      <c r="B478" s="30" t="s">
        <v>542</v>
      </c>
      <c r="C478" s="201" t="s">
        <v>29</v>
      </c>
      <c r="D478" s="201"/>
      <c r="E478" s="201">
        <v>316.33999999999997</v>
      </c>
      <c r="F478" s="201"/>
      <c r="G478" s="201">
        <f>D478*F478</f>
        <v>0</v>
      </c>
      <c r="H478" s="236"/>
      <c r="I478" s="237"/>
      <c r="J478" s="237"/>
    </row>
    <row r="479" spans="1:10" ht="110.25" hidden="1" customHeight="1">
      <c r="A479" s="25"/>
      <c r="B479" s="26" t="s">
        <v>544</v>
      </c>
      <c r="C479" s="207"/>
      <c r="D479" s="207"/>
      <c r="E479" s="207"/>
      <c r="F479" s="207"/>
      <c r="G479" s="207"/>
      <c r="H479" s="67"/>
      <c r="I479" s="23"/>
      <c r="J479" s="16"/>
    </row>
    <row r="480" spans="1:10" ht="15.75" customHeight="1">
      <c r="A480" s="25"/>
      <c r="B480" s="26"/>
      <c r="C480" s="207"/>
      <c r="D480" s="207"/>
      <c r="E480" s="207"/>
      <c r="F480" s="207"/>
      <c r="G480" s="207"/>
      <c r="H480" s="67"/>
      <c r="I480" s="23"/>
      <c r="J480" s="16"/>
    </row>
    <row r="481" spans="1:10" ht="63" customHeight="1">
      <c r="A481" s="25" t="s">
        <v>545</v>
      </c>
      <c r="B481" s="30" t="s">
        <v>546</v>
      </c>
      <c r="C481" s="201" t="s">
        <v>259</v>
      </c>
      <c r="D481" s="201">
        <f>(437.58+523.58)</f>
        <v>961.16000000000008</v>
      </c>
      <c r="E481" s="201">
        <v>21.25</v>
      </c>
      <c r="F481" s="201">
        <v>26.44</v>
      </c>
      <c r="G481" s="201">
        <f>D481*F481</f>
        <v>25413.070400000004</v>
      </c>
      <c r="H481" s="249" t="s">
        <v>2244</v>
      </c>
      <c r="I481" s="250"/>
      <c r="J481" s="250"/>
    </row>
    <row r="482" spans="1:10" ht="110.25" customHeight="1">
      <c r="A482" s="25"/>
      <c r="B482" s="26" t="s">
        <v>547</v>
      </c>
      <c r="C482" s="207"/>
      <c r="D482" s="207"/>
      <c r="E482" s="207"/>
      <c r="F482" s="207"/>
      <c r="G482" s="207"/>
      <c r="H482" s="67"/>
      <c r="I482" s="23"/>
      <c r="J482" s="16"/>
    </row>
    <row r="483" spans="1:10" ht="15.75" customHeight="1">
      <c r="A483" s="25"/>
      <c r="B483" s="26"/>
      <c r="C483" s="207"/>
      <c r="D483" s="207"/>
      <c r="E483" s="207"/>
      <c r="F483" s="207"/>
      <c r="G483" s="207"/>
      <c r="H483" s="67"/>
      <c r="I483" s="23"/>
      <c r="J483" s="16"/>
    </row>
    <row r="484" spans="1:10" ht="31.5" customHeight="1">
      <c r="A484" s="25" t="s">
        <v>548</v>
      </c>
      <c r="B484" s="30" t="s">
        <v>549</v>
      </c>
      <c r="C484" s="201" t="s">
        <v>29</v>
      </c>
      <c r="D484" s="201">
        <v>46.85</v>
      </c>
      <c r="E484" s="201">
        <v>43.53</v>
      </c>
      <c r="F484" s="201">
        <v>54.16</v>
      </c>
      <c r="G484" s="201">
        <f>D484*F484</f>
        <v>2537.3959999999997</v>
      </c>
      <c r="H484" s="249" t="s">
        <v>2178</v>
      </c>
      <c r="I484" s="250"/>
      <c r="J484" s="250"/>
    </row>
    <row r="485" spans="1:10" ht="94.5" customHeight="1">
      <c r="A485" s="25"/>
      <c r="B485" s="26" t="s">
        <v>551</v>
      </c>
      <c r="C485" s="207"/>
      <c r="D485" s="207"/>
      <c r="E485" s="207"/>
      <c r="F485" s="207"/>
      <c r="G485" s="207"/>
      <c r="H485" s="67"/>
      <c r="I485" s="23"/>
      <c r="J485" s="16"/>
    </row>
    <row r="486" spans="1:10" ht="15.75" customHeight="1">
      <c r="A486" s="25"/>
      <c r="B486" s="26"/>
      <c r="C486" s="207"/>
      <c r="D486" s="207"/>
      <c r="E486" s="207"/>
      <c r="F486" s="207"/>
      <c r="G486" s="207"/>
      <c r="H486" s="67"/>
      <c r="I486" s="23"/>
      <c r="J486" s="16"/>
    </row>
    <row r="487" spans="1:10" ht="21" hidden="1" customHeight="1">
      <c r="A487" s="25" t="s">
        <v>552</v>
      </c>
      <c r="B487" s="30" t="s">
        <v>553</v>
      </c>
      <c r="C487" s="201" t="s">
        <v>29</v>
      </c>
      <c r="D487" s="217"/>
      <c r="E487" s="201">
        <v>136.49</v>
      </c>
      <c r="F487" s="201"/>
      <c r="G487" s="201">
        <f>D487*F487</f>
        <v>0</v>
      </c>
      <c r="H487" s="15"/>
      <c r="I487" s="23"/>
      <c r="J487" s="24"/>
    </row>
    <row r="488" spans="1:10" ht="66" hidden="1" customHeight="1">
      <c r="A488" s="25"/>
      <c r="B488" s="26" t="s">
        <v>555</v>
      </c>
      <c r="C488" s="201"/>
      <c r="D488" s="201"/>
      <c r="E488" s="201"/>
      <c r="F488" s="201"/>
      <c r="G488" s="201"/>
      <c r="H488" s="15"/>
      <c r="I488" s="23"/>
      <c r="J488" s="16"/>
    </row>
    <row r="489" spans="1:10" ht="18.75" hidden="1" customHeight="1">
      <c r="A489" s="25"/>
      <c r="B489" s="26"/>
      <c r="C489" s="201"/>
      <c r="D489" s="201"/>
      <c r="E489" s="201"/>
      <c r="F489" s="201"/>
      <c r="G489" s="201"/>
      <c r="H489" s="15"/>
      <c r="I489" s="23"/>
      <c r="J489" s="16"/>
    </row>
    <row r="490" spans="1:10" ht="31.5" hidden="1" customHeight="1">
      <c r="A490" s="25" t="s">
        <v>556</v>
      </c>
      <c r="B490" s="30" t="s">
        <v>557</v>
      </c>
      <c r="C490" s="201" t="s">
        <v>29</v>
      </c>
      <c r="D490" s="201"/>
      <c r="E490" s="201">
        <v>234.13</v>
      </c>
      <c r="F490" s="201"/>
      <c r="G490" s="201">
        <f>D490*F490</f>
        <v>0</v>
      </c>
      <c r="H490" s="15"/>
      <c r="I490" s="23"/>
      <c r="J490" s="16"/>
    </row>
    <row r="491" spans="1:10" ht="63" hidden="1" customHeight="1">
      <c r="A491" s="25"/>
      <c r="B491" s="26" t="s">
        <v>559</v>
      </c>
      <c r="C491" s="201"/>
      <c r="D491" s="201"/>
      <c r="E491" s="201"/>
      <c r="F491" s="201"/>
      <c r="G491" s="201"/>
      <c r="H491" s="15"/>
      <c r="I491" s="23"/>
      <c r="J491" s="16"/>
    </row>
    <row r="492" spans="1:10" ht="18.75" hidden="1" customHeight="1">
      <c r="A492" s="25"/>
      <c r="B492" s="26"/>
      <c r="C492" s="201"/>
      <c r="D492" s="201"/>
      <c r="E492" s="201"/>
      <c r="F492" s="201"/>
      <c r="G492" s="201"/>
      <c r="H492" s="15"/>
      <c r="I492" s="23"/>
      <c r="J492" s="16"/>
    </row>
    <row r="493" spans="1:10" s="191" customFormat="1" ht="18.75" hidden="1" customHeight="1">
      <c r="A493" s="25" t="s">
        <v>560</v>
      </c>
      <c r="B493" s="35" t="s">
        <v>561</v>
      </c>
      <c r="C493" s="201"/>
      <c r="D493" s="201"/>
      <c r="E493" s="201"/>
      <c r="F493" s="201"/>
      <c r="G493" s="201"/>
      <c r="H493" s="15"/>
      <c r="I493" s="23"/>
      <c r="J493" s="16"/>
    </row>
    <row r="494" spans="1:10" s="191" customFormat="1" ht="21" hidden="1" customHeight="1">
      <c r="A494" s="25" t="s">
        <v>562</v>
      </c>
      <c r="B494" s="30" t="s">
        <v>563</v>
      </c>
      <c r="C494" s="201" t="s">
        <v>29</v>
      </c>
      <c r="D494" s="201"/>
      <c r="E494" s="201">
        <v>153.72</v>
      </c>
      <c r="F494" s="201"/>
      <c r="G494" s="201">
        <f>D494*F494</f>
        <v>0</v>
      </c>
      <c r="H494" s="15"/>
      <c r="I494" s="23"/>
      <c r="J494" s="24"/>
    </row>
    <row r="495" spans="1:10" s="191" customFormat="1" ht="63.75" hidden="1" customHeight="1">
      <c r="A495" s="25"/>
      <c r="B495" s="26" t="s">
        <v>565</v>
      </c>
      <c r="C495" s="201"/>
      <c r="D495" s="201"/>
      <c r="E495" s="201"/>
      <c r="F495" s="201"/>
      <c r="G495" s="201"/>
      <c r="H495" s="15"/>
      <c r="I495" s="23"/>
      <c r="J495" s="16"/>
    </row>
    <row r="496" spans="1:10" s="191" customFormat="1" ht="18.75" hidden="1" customHeight="1">
      <c r="A496" s="25"/>
      <c r="B496" s="26"/>
      <c r="C496" s="201"/>
      <c r="D496" s="201"/>
      <c r="E496" s="201"/>
      <c r="F496" s="201"/>
      <c r="G496" s="201"/>
      <c r="H496" s="15"/>
      <c r="I496" s="23"/>
      <c r="J496" s="16"/>
    </row>
    <row r="497" spans="1:10" s="191" customFormat="1" ht="31.5" hidden="1" customHeight="1">
      <c r="A497" s="25" t="s">
        <v>566</v>
      </c>
      <c r="B497" s="30" t="s">
        <v>567</v>
      </c>
      <c r="C497" s="201" t="s">
        <v>29</v>
      </c>
      <c r="D497" s="201"/>
      <c r="E497" s="201">
        <v>73.61</v>
      </c>
      <c r="F497" s="201"/>
      <c r="G497" s="201">
        <f>D497*F497</f>
        <v>0</v>
      </c>
      <c r="H497" s="236"/>
      <c r="I497" s="237"/>
      <c r="J497" s="237"/>
    </row>
    <row r="498" spans="1:10" s="191" customFormat="1" ht="124.5" hidden="1" customHeight="1">
      <c r="A498" s="25"/>
      <c r="B498" s="26" t="s">
        <v>569</v>
      </c>
      <c r="C498" s="201"/>
      <c r="D498" s="201"/>
      <c r="E498" s="201"/>
      <c r="F498" s="201"/>
      <c r="G498" s="201"/>
      <c r="H498" s="15"/>
      <c r="I498" s="23"/>
      <c r="J498" s="16"/>
    </row>
    <row r="499" spans="1:10" ht="18.75" hidden="1" customHeight="1">
      <c r="A499" s="25"/>
      <c r="B499" s="26"/>
      <c r="C499" s="201"/>
      <c r="D499" s="201"/>
      <c r="E499" s="201"/>
      <c r="F499" s="201"/>
      <c r="G499" s="201"/>
      <c r="H499" s="15"/>
      <c r="I499" s="23"/>
      <c r="J499" s="16"/>
    </row>
    <row r="500" spans="1:10" ht="21" hidden="1" customHeight="1">
      <c r="A500" s="25" t="s">
        <v>570</v>
      </c>
      <c r="B500" s="30" t="s">
        <v>571</v>
      </c>
      <c r="C500" s="201" t="s">
        <v>33</v>
      </c>
      <c r="D500" s="201"/>
      <c r="E500" s="201">
        <v>67.25</v>
      </c>
      <c r="F500" s="201"/>
      <c r="G500" s="201">
        <f>D500*F500</f>
        <v>0</v>
      </c>
      <c r="H500" s="15"/>
      <c r="I500" s="23"/>
      <c r="J500" s="24"/>
    </row>
    <row r="501" spans="1:10" ht="84.75" hidden="1" customHeight="1">
      <c r="A501" s="25"/>
      <c r="B501" s="26" t="s">
        <v>572</v>
      </c>
      <c r="C501" s="201"/>
      <c r="D501" s="201"/>
      <c r="E501" s="201"/>
      <c r="F501" s="201"/>
      <c r="G501" s="201"/>
      <c r="H501" s="15"/>
      <c r="I501" s="23"/>
      <c r="J501" s="16"/>
    </row>
    <row r="502" spans="1:10" ht="18.75" hidden="1" customHeight="1">
      <c r="A502" s="25"/>
      <c r="B502" s="26"/>
      <c r="C502" s="201"/>
      <c r="D502" s="201"/>
      <c r="E502" s="201"/>
      <c r="F502" s="201"/>
      <c r="G502" s="201"/>
      <c r="H502" s="15"/>
      <c r="I502" s="23"/>
      <c r="J502" s="16"/>
    </row>
    <row r="503" spans="1:10" ht="31.5" hidden="1" customHeight="1">
      <c r="A503" s="25" t="s">
        <v>573</v>
      </c>
      <c r="B503" s="30" t="s">
        <v>574</v>
      </c>
      <c r="C503" s="201" t="s">
        <v>29</v>
      </c>
      <c r="D503" s="201"/>
      <c r="E503" s="201">
        <v>86.95</v>
      </c>
      <c r="F503" s="201"/>
      <c r="G503" s="201">
        <f>D503*F503</f>
        <v>0</v>
      </c>
      <c r="H503" s="15"/>
      <c r="I503" s="23"/>
      <c r="J503" s="24"/>
    </row>
    <row r="504" spans="1:10" ht="378" hidden="1" customHeight="1">
      <c r="A504" s="25"/>
      <c r="B504" s="26" t="s">
        <v>576</v>
      </c>
      <c r="C504" s="201"/>
      <c r="D504" s="201"/>
      <c r="E504" s="201"/>
      <c r="F504" s="201"/>
      <c r="G504" s="201"/>
      <c r="H504" s="15"/>
      <c r="I504" s="23"/>
      <c r="J504" s="16"/>
    </row>
    <row r="505" spans="1:10" ht="18.75" hidden="1" customHeight="1">
      <c r="A505" s="25"/>
      <c r="B505" s="26"/>
      <c r="C505" s="201"/>
      <c r="D505" s="201"/>
      <c r="E505" s="201"/>
      <c r="F505" s="201"/>
      <c r="G505" s="201"/>
      <c r="H505" s="15"/>
      <c r="I505" s="23"/>
      <c r="J505" s="16"/>
    </row>
    <row r="506" spans="1:10" ht="18.75" hidden="1" customHeight="1">
      <c r="A506" s="25" t="s">
        <v>577</v>
      </c>
      <c r="B506" s="35" t="s">
        <v>578</v>
      </c>
      <c r="C506" s="201"/>
      <c r="D506" s="201"/>
      <c r="E506" s="201"/>
      <c r="F506" s="201"/>
      <c r="G506" s="201"/>
      <c r="H506" s="15"/>
      <c r="I506" s="23"/>
      <c r="J506" s="16"/>
    </row>
    <row r="507" spans="1:10" ht="31.5" hidden="1" customHeight="1">
      <c r="A507" s="25" t="s">
        <v>579</v>
      </c>
      <c r="B507" s="30" t="s">
        <v>580</v>
      </c>
      <c r="C507" s="201" t="s">
        <v>33</v>
      </c>
      <c r="D507" s="201"/>
      <c r="E507" s="201">
        <v>44.81</v>
      </c>
      <c r="F507" s="201"/>
      <c r="G507" s="201">
        <f>D507*F507</f>
        <v>0</v>
      </c>
      <c r="H507" s="236"/>
      <c r="I507" s="237"/>
      <c r="J507" s="237"/>
    </row>
    <row r="508" spans="1:10" ht="63" hidden="1" customHeight="1">
      <c r="A508" s="25"/>
      <c r="B508" s="26" t="s">
        <v>581</v>
      </c>
      <c r="C508" s="201"/>
      <c r="D508" s="201"/>
      <c r="E508" s="201"/>
      <c r="F508" s="201"/>
      <c r="G508" s="201"/>
      <c r="H508" s="15"/>
      <c r="I508" s="23"/>
      <c r="J508" s="16"/>
    </row>
    <row r="509" spans="1:10" ht="18.75" hidden="1" customHeight="1">
      <c r="A509" s="25"/>
      <c r="B509" s="35"/>
      <c r="C509" s="201"/>
      <c r="D509" s="201"/>
      <c r="E509" s="201"/>
      <c r="F509" s="201"/>
      <c r="G509" s="201"/>
      <c r="H509" s="15"/>
      <c r="I509" s="23"/>
      <c r="J509" s="16"/>
    </row>
    <row r="510" spans="1:10" ht="18.75" hidden="1" customHeight="1">
      <c r="A510" s="25" t="s">
        <v>582</v>
      </c>
      <c r="B510" s="30" t="s">
        <v>583</v>
      </c>
      <c r="C510" s="201" t="s">
        <v>33</v>
      </c>
      <c r="D510" s="201"/>
      <c r="E510" s="201">
        <v>73.31</v>
      </c>
      <c r="F510" s="201"/>
      <c r="G510" s="201">
        <f>D510*F510</f>
        <v>0</v>
      </c>
      <c r="H510" s="15"/>
      <c r="I510" s="23"/>
      <c r="J510" s="24"/>
    </row>
    <row r="511" spans="1:10" ht="372" hidden="1" customHeight="1">
      <c r="A511" s="25"/>
      <c r="B511" s="26" t="s">
        <v>584</v>
      </c>
      <c r="C511" s="201"/>
      <c r="D511" s="201"/>
      <c r="E511" s="201"/>
      <c r="F511" s="201"/>
      <c r="G511" s="201"/>
      <c r="H511" s="15"/>
      <c r="I511" s="23"/>
      <c r="J511" s="16"/>
    </row>
    <row r="512" spans="1:10" ht="18.75" hidden="1" customHeight="1">
      <c r="A512" s="25"/>
      <c r="B512" s="26"/>
      <c r="C512" s="201"/>
      <c r="D512" s="201"/>
      <c r="E512" s="201"/>
      <c r="F512" s="201"/>
      <c r="G512" s="201"/>
      <c r="H512" s="15"/>
      <c r="I512" s="23"/>
      <c r="J512" s="16"/>
    </row>
    <row r="513" spans="1:10" ht="31.5" hidden="1" customHeight="1">
      <c r="A513" s="25" t="s">
        <v>585</v>
      </c>
      <c r="B513" s="30" t="s">
        <v>586</v>
      </c>
      <c r="C513" s="201" t="s">
        <v>33</v>
      </c>
      <c r="D513" s="201"/>
      <c r="E513" s="201">
        <v>40.83</v>
      </c>
      <c r="F513" s="201"/>
      <c r="G513" s="201">
        <f>D513*F513</f>
        <v>0</v>
      </c>
      <c r="H513" s="15"/>
      <c r="I513" s="23"/>
      <c r="J513" s="24"/>
    </row>
    <row r="514" spans="1:10" ht="47.25" hidden="1" customHeight="1">
      <c r="A514" s="25"/>
      <c r="B514" s="26" t="s">
        <v>587</v>
      </c>
      <c r="C514" s="201"/>
      <c r="D514" s="201"/>
      <c r="E514" s="201"/>
      <c r="F514" s="201"/>
      <c r="G514" s="201"/>
      <c r="H514" s="15"/>
      <c r="I514" s="23"/>
      <c r="J514" s="16"/>
    </row>
    <row r="515" spans="1:10" ht="18" customHeight="1">
      <c r="A515" s="61"/>
      <c r="B515" s="64"/>
      <c r="C515" s="254" t="s">
        <v>82</v>
      </c>
      <c r="D515" s="255"/>
      <c r="E515" s="256"/>
      <c r="F515" s="213"/>
      <c r="G515" s="204">
        <f>SUM(G361:G514)</f>
        <v>67685.498178000009</v>
      </c>
      <c r="H515" s="15"/>
      <c r="I515" s="23"/>
      <c r="J515" s="16"/>
    </row>
    <row r="516" spans="1:10" ht="18" customHeight="1">
      <c r="A516" s="10" t="s">
        <v>588</v>
      </c>
      <c r="B516" s="11" t="s">
        <v>589</v>
      </c>
      <c r="C516" s="214"/>
      <c r="D516" s="201"/>
      <c r="E516" s="201"/>
      <c r="F516" s="201"/>
      <c r="G516" s="201"/>
      <c r="H516" s="15"/>
      <c r="I516" s="23"/>
      <c r="J516" s="16"/>
    </row>
    <row r="517" spans="1:10" ht="18.75" customHeight="1">
      <c r="A517" s="17" t="s">
        <v>590</v>
      </c>
      <c r="B517" s="65" t="s">
        <v>591</v>
      </c>
      <c r="C517" s="201"/>
      <c r="D517" s="201"/>
      <c r="E517" s="201"/>
      <c r="F517" s="201"/>
      <c r="G517" s="201"/>
      <c r="H517" s="15"/>
      <c r="I517" s="23"/>
      <c r="J517" s="16"/>
    </row>
    <row r="518" spans="1:10" ht="18.75" hidden="1" customHeight="1">
      <c r="A518" s="25" t="s">
        <v>592</v>
      </c>
      <c r="B518" s="30" t="s">
        <v>593</v>
      </c>
      <c r="C518" s="201" t="s">
        <v>7</v>
      </c>
      <c r="D518" s="217"/>
      <c r="E518" s="201">
        <v>53.21</v>
      </c>
      <c r="F518" s="201"/>
      <c r="G518" s="201">
        <f>D518*F518</f>
        <v>0</v>
      </c>
      <c r="H518" s="236"/>
      <c r="I518" s="237"/>
      <c r="J518" s="237"/>
    </row>
    <row r="519" spans="1:10" ht="63" hidden="1" customHeight="1">
      <c r="A519" s="25"/>
      <c r="B519" s="26" t="s">
        <v>594</v>
      </c>
      <c r="C519" s="201"/>
      <c r="D519" s="201"/>
      <c r="E519" s="201"/>
      <c r="F519" s="201"/>
      <c r="G519" s="201"/>
      <c r="H519" s="15"/>
      <c r="I519" s="23"/>
      <c r="J519" s="16"/>
    </row>
    <row r="520" spans="1:10" ht="18.75" hidden="1" customHeight="1">
      <c r="A520" s="25"/>
      <c r="B520" s="30"/>
      <c r="C520" s="201"/>
      <c r="D520" s="201"/>
      <c r="E520" s="201"/>
      <c r="F520" s="201"/>
      <c r="G520" s="201"/>
      <c r="H520" s="15"/>
      <c r="I520" s="23"/>
      <c r="J520" s="16"/>
    </row>
    <row r="521" spans="1:10" ht="30.75" customHeight="1">
      <c r="A521" s="25" t="s">
        <v>595</v>
      </c>
      <c r="B521" s="30" t="s">
        <v>596</v>
      </c>
      <c r="C521" s="201" t="s">
        <v>7</v>
      </c>
      <c r="D521" s="217">
        <f>H521</f>
        <v>2</v>
      </c>
      <c r="E521" s="201">
        <v>66.209999999999994</v>
      </c>
      <c r="F521" s="201">
        <v>82.39</v>
      </c>
      <c r="G521" s="201">
        <f>D521*F521</f>
        <v>164.78</v>
      </c>
      <c r="H521" s="242">
        <v>2</v>
      </c>
      <c r="I521" s="243"/>
      <c r="J521" s="243"/>
    </row>
    <row r="522" spans="1:10" ht="63" customHeight="1">
      <c r="A522" s="25"/>
      <c r="B522" s="26" t="s">
        <v>597</v>
      </c>
      <c r="C522" s="201"/>
      <c r="D522" s="201"/>
      <c r="E522" s="201"/>
      <c r="F522" s="201"/>
      <c r="G522" s="201"/>
      <c r="H522" s="15"/>
      <c r="I522" s="23"/>
      <c r="J522" s="16"/>
    </row>
    <row r="523" spans="1:10" ht="18.75" customHeight="1">
      <c r="A523" s="25"/>
      <c r="B523" s="26"/>
      <c r="C523" s="201"/>
      <c r="D523" s="201"/>
      <c r="E523" s="201"/>
      <c r="F523" s="201"/>
      <c r="G523" s="201"/>
      <c r="H523" s="15"/>
      <c r="I523" s="23"/>
      <c r="J523" s="16"/>
    </row>
    <row r="524" spans="1:10" ht="32.25" customHeight="1">
      <c r="A524" s="25" t="s">
        <v>598</v>
      </c>
      <c r="B524" s="30" t="s">
        <v>599</v>
      </c>
      <c r="C524" s="201" t="s">
        <v>7</v>
      </c>
      <c r="D524" s="217">
        <f>H524</f>
        <v>2</v>
      </c>
      <c r="E524" s="201">
        <v>162.36000000000001</v>
      </c>
      <c r="F524" s="201">
        <v>202.02</v>
      </c>
      <c r="G524" s="201">
        <f>D524*F524</f>
        <v>404.04</v>
      </c>
      <c r="H524" s="242">
        <v>2</v>
      </c>
      <c r="I524" s="243"/>
      <c r="J524" s="243"/>
    </row>
    <row r="525" spans="1:10" ht="63" customHeight="1">
      <c r="A525" s="25"/>
      <c r="B525" s="26" t="s">
        <v>600</v>
      </c>
      <c r="C525" s="201"/>
      <c r="D525" s="201"/>
      <c r="E525" s="201"/>
      <c r="F525" s="201"/>
      <c r="G525" s="201"/>
      <c r="H525" s="15"/>
      <c r="I525" s="23"/>
      <c r="J525" s="16"/>
    </row>
    <row r="526" spans="1:10" ht="18.75" customHeight="1">
      <c r="A526" s="25"/>
      <c r="B526" s="26"/>
      <c r="C526" s="201"/>
      <c r="D526" s="201"/>
      <c r="E526" s="201"/>
      <c r="F526" s="201"/>
      <c r="G526" s="201"/>
      <c r="H526" s="15"/>
      <c r="I526" s="23"/>
      <c r="J526" s="16"/>
    </row>
    <row r="527" spans="1:10" ht="37.5" customHeight="1">
      <c r="A527" s="25" t="s">
        <v>601</v>
      </c>
      <c r="B527" s="30" t="s">
        <v>602</v>
      </c>
      <c r="C527" s="201" t="s">
        <v>7</v>
      </c>
      <c r="D527" s="217">
        <f>(3+3+1+1+1+1)</f>
        <v>10</v>
      </c>
      <c r="E527" s="201">
        <v>70.97</v>
      </c>
      <c r="F527" s="201">
        <v>88.31</v>
      </c>
      <c r="G527" s="201">
        <f>D527*F527</f>
        <v>883.1</v>
      </c>
      <c r="H527" s="236" t="s">
        <v>2179</v>
      </c>
      <c r="I527" s="237"/>
      <c r="J527" s="237"/>
    </row>
    <row r="528" spans="1:10" ht="78.75" customHeight="1">
      <c r="A528" s="25"/>
      <c r="B528" s="26" t="s">
        <v>603</v>
      </c>
      <c r="C528" s="201"/>
      <c r="D528" s="201"/>
      <c r="E528" s="201"/>
      <c r="F528" s="201"/>
      <c r="G528" s="201"/>
      <c r="H528" s="15"/>
      <c r="I528" s="23"/>
      <c r="J528" s="16"/>
    </row>
    <row r="529" spans="1:10" ht="18.75" customHeight="1">
      <c r="A529" s="25"/>
      <c r="B529" s="26"/>
      <c r="C529" s="201"/>
      <c r="D529" s="201"/>
      <c r="E529" s="201"/>
      <c r="F529" s="201"/>
      <c r="G529" s="201"/>
      <c r="H529" s="15"/>
      <c r="I529" s="23"/>
      <c r="J529" s="16"/>
    </row>
    <row r="530" spans="1:10" ht="18.75" customHeight="1">
      <c r="A530" s="25" t="s">
        <v>604</v>
      </c>
      <c r="B530" s="30" t="s">
        <v>605</v>
      </c>
      <c r="C530" s="201" t="s">
        <v>7</v>
      </c>
      <c r="D530" s="201">
        <f>H530</f>
        <v>1</v>
      </c>
      <c r="E530" s="201">
        <v>284.56</v>
      </c>
      <c r="F530" s="201">
        <v>354.08</v>
      </c>
      <c r="G530" s="201">
        <f>D530*F530</f>
        <v>354.08</v>
      </c>
      <c r="H530" s="242">
        <v>1</v>
      </c>
      <c r="I530" s="243"/>
      <c r="J530" s="243"/>
    </row>
    <row r="531" spans="1:10" ht="47.25" customHeight="1">
      <c r="A531" s="25"/>
      <c r="B531" s="26" t="s">
        <v>606</v>
      </c>
      <c r="C531" s="201"/>
      <c r="D531" s="201"/>
      <c r="E531" s="201"/>
      <c r="F531" s="201"/>
      <c r="G531" s="201"/>
      <c r="H531" s="242"/>
      <c r="I531" s="243"/>
      <c r="J531" s="243"/>
    </row>
    <row r="532" spans="1:10" ht="18.75" customHeight="1">
      <c r="A532" s="25"/>
      <c r="B532" s="26"/>
      <c r="C532" s="201"/>
      <c r="D532" s="201"/>
      <c r="E532" s="201"/>
      <c r="F532" s="201"/>
      <c r="G532" s="201"/>
      <c r="H532" s="15"/>
      <c r="I532" s="23"/>
      <c r="J532" s="16"/>
    </row>
    <row r="533" spans="1:10" ht="18.75" hidden="1" customHeight="1">
      <c r="A533" s="25" t="s">
        <v>607</v>
      </c>
      <c r="B533" s="30" t="s">
        <v>608</v>
      </c>
      <c r="C533" s="201" t="s">
        <v>7</v>
      </c>
      <c r="D533" s="217"/>
      <c r="E533" s="201">
        <v>221.13</v>
      </c>
      <c r="F533" s="201"/>
      <c r="G533" s="201">
        <f>D533*F533</f>
        <v>0</v>
      </c>
      <c r="H533" s="15"/>
      <c r="I533" s="23"/>
      <c r="J533" s="24"/>
    </row>
    <row r="534" spans="1:10" ht="94.5" hidden="1" customHeight="1">
      <c r="A534" s="25"/>
      <c r="B534" s="26" t="s">
        <v>609</v>
      </c>
      <c r="C534" s="201"/>
      <c r="D534" s="201"/>
      <c r="E534" s="201"/>
      <c r="F534" s="201"/>
      <c r="G534" s="201"/>
      <c r="H534" s="15"/>
      <c r="I534" s="23"/>
      <c r="J534" s="16"/>
    </row>
    <row r="535" spans="1:10" ht="18.75" hidden="1" customHeight="1">
      <c r="A535" s="25"/>
      <c r="B535" s="26"/>
      <c r="C535" s="201"/>
      <c r="D535" s="201"/>
      <c r="E535" s="201"/>
      <c r="F535" s="201"/>
      <c r="G535" s="201"/>
      <c r="H535" s="15"/>
      <c r="I535" s="23"/>
      <c r="J535" s="16"/>
    </row>
    <row r="536" spans="1:10" ht="18.75" hidden="1" customHeight="1">
      <c r="A536" s="25" t="s">
        <v>610</v>
      </c>
      <c r="B536" s="35" t="s">
        <v>591</v>
      </c>
      <c r="C536" s="201"/>
      <c r="D536" s="201"/>
      <c r="E536" s="201"/>
      <c r="F536" s="201"/>
      <c r="G536" s="201"/>
      <c r="H536" s="15"/>
      <c r="I536" s="23"/>
      <c r="J536" s="16"/>
    </row>
    <row r="537" spans="1:10" ht="31.5" hidden="1" customHeight="1">
      <c r="A537" s="25" t="s">
        <v>611</v>
      </c>
      <c r="B537" s="30" t="s">
        <v>612</v>
      </c>
      <c r="C537" s="201" t="s">
        <v>7</v>
      </c>
      <c r="D537" s="217"/>
      <c r="E537" s="201">
        <v>389.82</v>
      </c>
      <c r="F537" s="201"/>
      <c r="G537" s="201">
        <f>D537*F537</f>
        <v>0</v>
      </c>
      <c r="H537" s="15"/>
      <c r="I537" s="23"/>
      <c r="J537" s="24"/>
    </row>
    <row r="538" spans="1:10" ht="64.5" hidden="1" customHeight="1">
      <c r="A538" s="25"/>
      <c r="B538" s="26" t="s">
        <v>613</v>
      </c>
      <c r="C538" s="201"/>
      <c r="D538" s="201"/>
      <c r="E538" s="201"/>
      <c r="F538" s="201"/>
      <c r="G538" s="201"/>
      <c r="H538" s="15"/>
      <c r="I538" s="23"/>
      <c r="J538" s="16"/>
    </row>
    <row r="539" spans="1:10" ht="18.75" hidden="1" customHeight="1">
      <c r="A539" s="25"/>
      <c r="B539" s="26"/>
      <c r="C539" s="201"/>
      <c r="D539" s="201"/>
      <c r="E539" s="201"/>
      <c r="F539" s="201"/>
      <c r="G539" s="201"/>
      <c r="H539" s="15"/>
      <c r="I539" s="23"/>
      <c r="J539" s="16"/>
    </row>
    <row r="540" spans="1:10" ht="18.75" hidden="1" customHeight="1">
      <c r="A540" s="25" t="s">
        <v>614</v>
      </c>
      <c r="B540" s="30" t="s">
        <v>615</v>
      </c>
      <c r="C540" s="201" t="s">
        <v>7</v>
      </c>
      <c r="D540" s="217"/>
      <c r="E540" s="201">
        <v>195.56</v>
      </c>
      <c r="F540" s="201"/>
      <c r="G540" s="201">
        <f>D540*F540</f>
        <v>0</v>
      </c>
      <c r="H540" s="15"/>
      <c r="I540" s="23"/>
      <c r="J540" s="24"/>
    </row>
    <row r="541" spans="1:10" ht="45.75" hidden="1" customHeight="1">
      <c r="A541" s="25"/>
      <c r="B541" s="26" t="s">
        <v>616</v>
      </c>
      <c r="C541" s="201"/>
      <c r="D541" s="201"/>
      <c r="E541" s="201"/>
      <c r="F541" s="201"/>
      <c r="G541" s="201"/>
      <c r="H541" s="15"/>
      <c r="I541" s="23"/>
      <c r="J541" s="16"/>
    </row>
    <row r="542" spans="1:10" ht="18.75" hidden="1" customHeight="1">
      <c r="A542" s="25"/>
      <c r="B542" s="26"/>
      <c r="C542" s="201"/>
      <c r="D542" s="201"/>
      <c r="E542" s="201"/>
      <c r="F542" s="201"/>
      <c r="G542" s="201"/>
      <c r="H542" s="15"/>
      <c r="I542" s="23"/>
      <c r="J542" s="16"/>
    </row>
    <row r="543" spans="1:10" ht="18.75" customHeight="1">
      <c r="A543" s="25" t="s">
        <v>617</v>
      </c>
      <c r="B543" s="30" t="s">
        <v>618</v>
      </c>
      <c r="C543" s="201" t="s">
        <v>7</v>
      </c>
      <c r="D543" s="217">
        <f>H543</f>
        <v>2</v>
      </c>
      <c r="E543" s="201">
        <v>31.5</v>
      </c>
      <c r="F543" s="201">
        <v>39.200000000000003</v>
      </c>
      <c r="G543" s="201">
        <f>D543*F543</f>
        <v>78.400000000000006</v>
      </c>
      <c r="H543" s="242">
        <v>2</v>
      </c>
      <c r="I543" s="243"/>
      <c r="J543" s="243"/>
    </row>
    <row r="544" spans="1:10" ht="47.25" customHeight="1">
      <c r="A544" s="25"/>
      <c r="B544" s="26" t="s">
        <v>619</v>
      </c>
      <c r="C544" s="201"/>
      <c r="D544" s="201"/>
      <c r="E544" s="201"/>
      <c r="F544" s="201"/>
      <c r="G544" s="201"/>
      <c r="H544" s="48"/>
      <c r="I544" s="23"/>
      <c r="J544" s="16"/>
    </row>
    <row r="545" spans="1:10" ht="18.75" hidden="1" customHeight="1">
      <c r="A545" s="25"/>
      <c r="B545" s="30"/>
      <c r="C545" s="201"/>
      <c r="D545" s="201"/>
      <c r="E545" s="201"/>
      <c r="F545" s="201"/>
      <c r="G545" s="201"/>
      <c r="H545" s="15"/>
      <c r="I545" s="23"/>
      <c r="J545" s="16"/>
    </row>
    <row r="546" spans="1:10" ht="18.75" hidden="1" customHeight="1">
      <c r="A546" s="25" t="s">
        <v>620</v>
      </c>
      <c r="B546" s="30" t="s">
        <v>621</v>
      </c>
      <c r="C546" s="201" t="s">
        <v>7</v>
      </c>
      <c r="D546" s="201"/>
      <c r="E546" s="201">
        <v>36.82</v>
      </c>
      <c r="F546" s="201"/>
      <c r="G546" s="201">
        <f>D546*F546</f>
        <v>0</v>
      </c>
      <c r="H546" s="242"/>
      <c r="I546" s="243"/>
      <c r="J546" s="243"/>
    </row>
    <row r="547" spans="1:10" ht="47.25" hidden="1" customHeight="1">
      <c r="A547" s="25"/>
      <c r="B547" s="26" t="s">
        <v>619</v>
      </c>
      <c r="C547" s="201"/>
      <c r="D547" s="201"/>
      <c r="E547" s="201"/>
      <c r="F547" s="201"/>
      <c r="G547" s="201"/>
      <c r="H547" s="48"/>
      <c r="I547" s="23"/>
      <c r="J547" s="16"/>
    </row>
    <row r="548" spans="1:10" ht="18.75" hidden="1" customHeight="1">
      <c r="A548" s="25"/>
      <c r="B548" s="30"/>
      <c r="C548" s="201"/>
      <c r="D548" s="201"/>
      <c r="E548" s="201"/>
      <c r="F548" s="201"/>
      <c r="G548" s="201"/>
      <c r="H548" s="15"/>
      <c r="I548" s="23"/>
      <c r="J548" s="16"/>
    </row>
    <row r="549" spans="1:10" ht="18.75" hidden="1" customHeight="1">
      <c r="A549" s="25" t="s">
        <v>622</v>
      </c>
      <c r="B549" s="30" t="s">
        <v>623</v>
      </c>
      <c r="C549" s="201" t="s">
        <v>7</v>
      </c>
      <c r="D549" s="201"/>
      <c r="E549" s="201">
        <v>592.97</v>
      </c>
      <c r="F549" s="201"/>
      <c r="G549" s="201">
        <f>D549*F549</f>
        <v>0</v>
      </c>
      <c r="H549" s="15"/>
      <c r="I549" s="23"/>
      <c r="J549" s="24"/>
    </row>
    <row r="550" spans="1:10" ht="94.5" hidden="1" customHeight="1">
      <c r="A550" s="25"/>
      <c r="B550" s="26" t="s">
        <v>624</v>
      </c>
      <c r="C550" s="201"/>
      <c r="D550" s="201"/>
      <c r="E550" s="201"/>
      <c r="F550" s="201"/>
      <c r="G550" s="201"/>
      <c r="H550" s="15"/>
      <c r="I550" s="23"/>
      <c r="J550" s="16"/>
    </row>
    <row r="551" spans="1:10" ht="18.75" customHeight="1">
      <c r="A551" s="25"/>
      <c r="B551" s="30"/>
      <c r="C551" s="201"/>
      <c r="D551" s="201"/>
      <c r="E551" s="201"/>
      <c r="F551" s="201"/>
      <c r="G551" s="201"/>
      <c r="H551" s="15"/>
      <c r="I551" s="23"/>
      <c r="J551" s="16"/>
    </row>
    <row r="552" spans="1:10" ht="18.75" customHeight="1">
      <c r="A552" s="25" t="s">
        <v>625</v>
      </c>
      <c r="B552" s="30" t="s">
        <v>626</v>
      </c>
      <c r="C552" s="201" t="s">
        <v>7</v>
      </c>
      <c r="D552" s="201">
        <f>(1+1+1+1)</f>
        <v>4</v>
      </c>
      <c r="E552" s="201">
        <v>690.54</v>
      </c>
      <c r="F552" s="201">
        <v>859.24</v>
      </c>
      <c r="G552" s="201">
        <f>D552*F552</f>
        <v>3436.96</v>
      </c>
      <c r="H552" s="236" t="s">
        <v>2180</v>
      </c>
      <c r="I552" s="237"/>
      <c r="J552" s="237"/>
    </row>
    <row r="553" spans="1:10" ht="94.5" customHeight="1">
      <c r="A553" s="25"/>
      <c r="B553" s="26" t="s">
        <v>627</v>
      </c>
      <c r="C553" s="201"/>
      <c r="D553" s="201"/>
      <c r="E553" s="201"/>
      <c r="F553" s="201"/>
      <c r="G553" s="201"/>
      <c r="H553" s="15"/>
      <c r="I553" s="23"/>
      <c r="J553" s="16"/>
    </row>
    <row r="554" spans="1:10" ht="18.75" customHeight="1">
      <c r="A554" s="25"/>
      <c r="B554" s="26"/>
      <c r="C554" s="201"/>
      <c r="D554" s="201"/>
      <c r="E554" s="201"/>
      <c r="F554" s="201"/>
      <c r="G554" s="201"/>
      <c r="H554" s="15"/>
      <c r="I554" s="23"/>
      <c r="J554" s="16"/>
    </row>
    <row r="555" spans="1:10" ht="18.75" hidden="1" customHeight="1">
      <c r="A555" s="25" t="s">
        <v>628</v>
      </c>
      <c r="B555" s="30" t="s">
        <v>629</v>
      </c>
      <c r="C555" s="201" t="s">
        <v>7</v>
      </c>
      <c r="D555" s="217"/>
      <c r="E555" s="201">
        <v>582.79999999999995</v>
      </c>
      <c r="F555" s="201"/>
      <c r="G555" s="201">
        <f>D555*F555</f>
        <v>0</v>
      </c>
      <c r="H555" s="15"/>
      <c r="I555" s="23"/>
      <c r="J555" s="24"/>
    </row>
    <row r="556" spans="1:10" ht="94.5" hidden="1" customHeight="1">
      <c r="A556" s="25"/>
      <c r="B556" s="26" t="s">
        <v>630</v>
      </c>
      <c r="C556" s="201"/>
      <c r="D556" s="201"/>
      <c r="E556" s="201"/>
      <c r="F556" s="201"/>
      <c r="G556" s="201"/>
      <c r="H556" s="15"/>
      <c r="I556" s="23"/>
      <c r="J556" s="16"/>
    </row>
    <row r="557" spans="1:10" ht="18.75" hidden="1" customHeight="1">
      <c r="A557" s="25"/>
      <c r="B557" s="26"/>
      <c r="C557" s="201"/>
      <c r="D557" s="201"/>
      <c r="E557" s="201"/>
      <c r="F557" s="201"/>
      <c r="G557" s="201"/>
      <c r="H557" s="15"/>
      <c r="I557" s="23"/>
      <c r="J557" s="16"/>
    </row>
    <row r="558" spans="1:10" ht="18.75" customHeight="1">
      <c r="A558" s="25" t="s">
        <v>631</v>
      </c>
      <c r="B558" s="30" t="s">
        <v>632</v>
      </c>
      <c r="C558" s="201" t="s">
        <v>7</v>
      </c>
      <c r="D558" s="201">
        <f>H558</f>
        <v>1</v>
      </c>
      <c r="E558" s="201">
        <v>269.95999999999998</v>
      </c>
      <c r="F558" s="201">
        <v>335.91</v>
      </c>
      <c r="G558" s="201">
        <f>D558*F558</f>
        <v>335.91</v>
      </c>
      <c r="H558" s="242">
        <v>1</v>
      </c>
      <c r="I558" s="243"/>
      <c r="J558" s="243"/>
    </row>
    <row r="559" spans="1:10" ht="63" customHeight="1">
      <c r="A559" s="25"/>
      <c r="B559" s="26" t="s">
        <v>633</v>
      </c>
      <c r="C559" s="201"/>
      <c r="D559" s="201"/>
      <c r="E559" s="201"/>
      <c r="F559" s="201"/>
      <c r="G559" s="201"/>
      <c r="H559" s="15"/>
      <c r="I559" s="23"/>
      <c r="J559" s="16"/>
    </row>
    <row r="560" spans="1:10" ht="18.75" customHeight="1">
      <c r="A560" s="25"/>
      <c r="B560" s="26"/>
      <c r="C560" s="201"/>
      <c r="D560" s="201"/>
      <c r="E560" s="201"/>
      <c r="F560" s="201"/>
      <c r="G560" s="201"/>
      <c r="H560" s="15"/>
      <c r="I560" s="23"/>
      <c r="J560" s="16"/>
    </row>
    <row r="561" spans="1:15" ht="18.75" customHeight="1">
      <c r="A561" s="25" t="s">
        <v>634</v>
      </c>
      <c r="B561" s="30" t="s">
        <v>635</v>
      </c>
      <c r="C561" s="201" t="s">
        <v>7</v>
      </c>
      <c r="D561" s="217">
        <f>3+3+1+1+1</f>
        <v>9</v>
      </c>
      <c r="E561" s="201">
        <v>546.19000000000005</v>
      </c>
      <c r="F561" s="201">
        <v>679.62</v>
      </c>
      <c r="G561" s="201">
        <f>D561*F561</f>
        <v>6116.58</v>
      </c>
      <c r="H561" s="236" t="s">
        <v>2181</v>
      </c>
      <c r="I561" s="237"/>
      <c r="J561" s="237"/>
    </row>
    <row r="562" spans="1:15" ht="94.5" customHeight="1">
      <c r="A562" s="25"/>
      <c r="B562" s="26" t="s">
        <v>636</v>
      </c>
      <c r="C562" s="201"/>
      <c r="D562" s="201"/>
      <c r="E562" s="201"/>
      <c r="F562" s="201"/>
      <c r="G562" s="201"/>
      <c r="H562" s="15"/>
      <c r="I562" s="23"/>
      <c r="J562" s="16"/>
      <c r="O562" t="s">
        <v>1316</v>
      </c>
    </row>
    <row r="563" spans="1:15" ht="18.75" hidden="1" customHeight="1">
      <c r="A563" s="25"/>
      <c r="B563" s="26"/>
      <c r="C563" s="201"/>
      <c r="D563" s="201"/>
      <c r="E563" s="201"/>
      <c r="F563" s="201"/>
      <c r="G563" s="201"/>
      <c r="H563" s="15"/>
      <c r="I563" s="23"/>
      <c r="J563" s="16"/>
    </row>
    <row r="564" spans="1:15" ht="18.75" hidden="1" customHeight="1">
      <c r="A564" s="25" t="s">
        <v>637</v>
      </c>
      <c r="B564" s="30" t="s">
        <v>638</v>
      </c>
      <c r="C564" s="201" t="s">
        <v>7</v>
      </c>
      <c r="D564" s="201"/>
      <c r="E564" s="201">
        <v>426.3</v>
      </c>
      <c r="F564" s="201"/>
      <c r="G564" s="201"/>
      <c r="H564" s="15"/>
      <c r="I564" s="23"/>
      <c r="J564" s="24"/>
    </row>
    <row r="565" spans="1:15" ht="94.5" hidden="1" customHeight="1">
      <c r="A565" s="25"/>
      <c r="B565" s="26" t="s">
        <v>639</v>
      </c>
      <c r="C565" s="201"/>
      <c r="D565" s="201"/>
      <c r="E565" s="201"/>
      <c r="F565" s="201"/>
      <c r="G565" s="201"/>
      <c r="H565" s="15"/>
      <c r="I565" s="23"/>
      <c r="J565" s="16"/>
    </row>
    <row r="566" spans="1:15" ht="18.75" hidden="1" customHeight="1">
      <c r="A566" s="25"/>
      <c r="B566" s="26"/>
      <c r="C566" s="201"/>
      <c r="D566" s="201"/>
      <c r="E566" s="201"/>
      <c r="F566" s="201"/>
      <c r="G566" s="201"/>
      <c r="H566" s="15"/>
      <c r="I566" s="23"/>
      <c r="J566" s="16"/>
    </row>
    <row r="567" spans="1:15" ht="18.75" hidden="1" customHeight="1">
      <c r="A567" s="25" t="s">
        <v>640</v>
      </c>
      <c r="B567" s="30" t="s">
        <v>641</v>
      </c>
      <c r="C567" s="201" t="s">
        <v>7</v>
      </c>
      <c r="D567" s="201"/>
      <c r="E567" s="201">
        <v>248.38</v>
      </c>
      <c r="F567" s="201"/>
      <c r="G567" s="201"/>
      <c r="H567" s="15"/>
      <c r="I567" s="23"/>
      <c r="J567" s="16"/>
    </row>
    <row r="568" spans="1:15" ht="63" hidden="1" customHeight="1">
      <c r="A568" s="25"/>
      <c r="B568" s="26" t="s">
        <v>642</v>
      </c>
      <c r="C568" s="201"/>
      <c r="D568" s="201"/>
      <c r="E568" s="201"/>
      <c r="F568" s="201"/>
      <c r="G568" s="201"/>
      <c r="H568" s="15"/>
      <c r="I568" s="23"/>
      <c r="J568" s="16"/>
    </row>
    <row r="569" spans="1:15" ht="18.75" customHeight="1">
      <c r="A569" s="25"/>
      <c r="B569" s="26"/>
      <c r="C569" s="201"/>
      <c r="D569" s="201"/>
      <c r="E569" s="201"/>
      <c r="F569" s="201"/>
      <c r="G569" s="201"/>
      <c r="H569" s="15"/>
      <c r="I569" s="23"/>
      <c r="J569" s="16"/>
    </row>
    <row r="570" spans="1:15" ht="31.5" hidden="1" customHeight="1">
      <c r="A570" s="25" t="s">
        <v>643</v>
      </c>
      <c r="B570" s="30" t="s">
        <v>644</v>
      </c>
      <c r="C570" s="201" t="s">
        <v>7</v>
      </c>
      <c r="D570" s="201"/>
      <c r="E570" s="201">
        <v>785.98</v>
      </c>
      <c r="F570" s="201"/>
      <c r="G570" s="201"/>
      <c r="H570" s="242"/>
      <c r="I570" s="243"/>
      <c r="J570" s="243"/>
    </row>
    <row r="571" spans="1:15" ht="94.5" hidden="1" customHeight="1">
      <c r="A571" s="25"/>
      <c r="B571" s="26" t="s">
        <v>645</v>
      </c>
      <c r="C571" s="201"/>
      <c r="D571" s="201"/>
      <c r="E571" s="201"/>
      <c r="F571" s="201"/>
      <c r="G571" s="201"/>
      <c r="H571" s="15"/>
      <c r="I571" s="23"/>
      <c r="J571" s="16"/>
    </row>
    <row r="572" spans="1:15" ht="18.75" hidden="1" customHeight="1">
      <c r="A572" s="25"/>
      <c r="B572" s="26"/>
      <c r="C572" s="201"/>
      <c r="D572" s="201"/>
      <c r="E572" s="201"/>
      <c r="F572" s="201"/>
      <c r="G572" s="201"/>
      <c r="H572" s="15"/>
      <c r="I572" s="23"/>
      <c r="J572" s="16"/>
    </row>
    <row r="573" spans="1:15" ht="18.75" hidden="1" customHeight="1">
      <c r="A573" s="25" t="s">
        <v>646</v>
      </c>
      <c r="B573" s="35" t="s">
        <v>647</v>
      </c>
      <c r="C573" s="201"/>
      <c r="D573" s="201"/>
      <c r="E573" s="201"/>
      <c r="F573" s="201"/>
      <c r="G573" s="201"/>
      <c r="H573" s="15"/>
      <c r="I573" s="23"/>
      <c r="J573" s="16"/>
    </row>
    <row r="574" spans="1:15" ht="47.25" hidden="1" customHeight="1">
      <c r="A574" s="25"/>
      <c r="B574" s="26" t="s">
        <v>648</v>
      </c>
      <c r="C574" s="201"/>
      <c r="D574" s="201"/>
      <c r="E574" s="201"/>
      <c r="F574" s="201"/>
      <c r="G574" s="201"/>
      <c r="H574" s="15"/>
      <c r="I574" s="23"/>
      <c r="J574" s="16"/>
    </row>
    <row r="575" spans="1:15" ht="18.75" hidden="1" customHeight="1">
      <c r="A575" s="25"/>
      <c r="B575" s="35"/>
      <c r="C575" s="201"/>
      <c r="D575" s="201"/>
      <c r="E575" s="201"/>
      <c r="F575" s="201"/>
      <c r="G575" s="201"/>
      <c r="H575" s="15"/>
      <c r="I575" s="23"/>
      <c r="J575" s="16"/>
    </row>
    <row r="576" spans="1:15" ht="31.5" hidden="1" customHeight="1">
      <c r="A576" s="25" t="s">
        <v>649</v>
      </c>
      <c r="B576" s="30" t="s">
        <v>650</v>
      </c>
      <c r="C576" s="201" t="s">
        <v>7</v>
      </c>
      <c r="D576" s="201"/>
      <c r="E576" s="201">
        <v>89</v>
      </c>
      <c r="F576" s="201"/>
      <c r="G576" s="201">
        <f>D576*F576</f>
        <v>0</v>
      </c>
      <c r="H576" s="15"/>
      <c r="I576" s="23"/>
      <c r="J576" s="24"/>
    </row>
    <row r="577" spans="1:10" ht="18.75" hidden="1" customHeight="1">
      <c r="A577" s="25"/>
      <c r="B577" s="30"/>
      <c r="C577" s="201"/>
      <c r="D577" s="201"/>
      <c r="E577" s="201"/>
      <c r="F577" s="201"/>
      <c r="G577" s="201"/>
      <c r="H577" s="15"/>
      <c r="I577" s="23"/>
      <c r="J577" s="16"/>
    </row>
    <row r="578" spans="1:10" ht="31.5" customHeight="1">
      <c r="A578" s="25" t="s">
        <v>651</v>
      </c>
      <c r="B578" s="30" t="s">
        <v>652</v>
      </c>
      <c r="C578" s="201" t="s">
        <v>7</v>
      </c>
      <c r="D578" s="221">
        <f>H578</f>
        <v>1</v>
      </c>
      <c r="E578" s="201">
        <v>99.08</v>
      </c>
      <c r="F578" s="201">
        <v>123.29</v>
      </c>
      <c r="G578" s="201">
        <f>D578*F578</f>
        <v>123.29</v>
      </c>
      <c r="H578" s="242">
        <v>1</v>
      </c>
      <c r="I578" s="243"/>
      <c r="J578" s="243"/>
    </row>
    <row r="579" spans="1:10" ht="18.75" customHeight="1">
      <c r="A579" s="25"/>
      <c r="B579" s="26"/>
      <c r="C579" s="201"/>
      <c r="D579" s="201"/>
      <c r="E579" s="201"/>
      <c r="F579" s="201"/>
      <c r="G579" s="201"/>
      <c r="H579" s="15"/>
      <c r="I579" s="23"/>
      <c r="J579" s="16"/>
    </row>
    <row r="580" spans="1:10" ht="25.5" customHeight="1">
      <c r="A580" s="25" t="s">
        <v>653</v>
      </c>
      <c r="B580" s="35" t="s">
        <v>654</v>
      </c>
      <c r="C580" s="201"/>
      <c r="D580" s="201"/>
      <c r="E580" s="201"/>
      <c r="F580" s="201"/>
      <c r="G580" s="201"/>
      <c r="H580" s="15"/>
      <c r="I580" s="23"/>
      <c r="J580" s="16"/>
    </row>
    <row r="581" spans="1:10" ht="47.25" customHeight="1">
      <c r="A581" s="25"/>
      <c r="B581" s="26" t="s">
        <v>655</v>
      </c>
      <c r="C581" s="201"/>
      <c r="D581" s="201"/>
      <c r="E581" s="201"/>
      <c r="F581" s="201"/>
      <c r="G581" s="201"/>
      <c r="H581" s="15"/>
      <c r="I581" s="23"/>
      <c r="J581" s="16"/>
    </row>
    <row r="582" spans="1:10" ht="18.75" customHeight="1">
      <c r="A582" s="25"/>
      <c r="B582" s="35"/>
      <c r="C582" s="201"/>
      <c r="D582" s="201"/>
      <c r="E582" s="201"/>
      <c r="F582" s="201"/>
      <c r="G582" s="201"/>
      <c r="H582" s="15"/>
      <c r="I582" s="23"/>
      <c r="J582" s="16"/>
    </row>
    <row r="583" spans="1:10" ht="18.75" hidden="1" customHeight="1">
      <c r="A583" s="25" t="s">
        <v>656</v>
      </c>
      <c r="B583" s="30" t="s">
        <v>657</v>
      </c>
      <c r="C583" s="201" t="s">
        <v>7</v>
      </c>
      <c r="D583" s="201"/>
      <c r="E583" s="201">
        <v>51.37</v>
      </c>
      <c r="F583" s="201"/>
      <c r="G583" s="201">
        <f>D583*F583</f>
        <v>0</v>
      </c>
      <c r="H583" s="15"/>
      <c r="I583" s="23"/>
      <c r="J583" s="24"/>
    </row>
    <row r="584" spans="1:10" ht="18.75" hidden="1" customHeight="1">
      <c r="A584" s="25"/>
      <c r="B584" s="26"/>
      <c r="C584" s="201"/>
      <c r="D584" s="201"/>
      <c r="E584" s="201"/>
      <c r="F584" s="201"/>
      <c r="G584" s="201"/>
      <c r="H584" s="15"/>
      <c r="I584" s="23"/>
      <c r="J584" s="16"/>
    </row>
    <row r="585" spans="1:10" ht="18.75" hidden="1" customHeight="1">
      <c r="A585" s="25" t="s">
        <v>658</v>
      </c>
      <c r="B585" s="30" t="s">
        <v>659</v>
      </c>
      <c r="C585" s="201" t="s">
        <v>7</v>
      </c>
      <c r="D585" s="217"/>
      <c r="E585" s="201">
        <v>54.64</v>
      </c>
      <c r="F585" s="201"/>
      <c r="G585" s="201">
        <f>D585*F585</f>
        <v>0</v>
      </c>
      <c r="H585" s="236"/>
      <c r="I585" s="237"/>
      <c r="J585" s="237"/>
    </row>
    <row r="586" spans="1:10" ht="18.75" hidden="1" customHeight="1">
      <c r="A586" s="25"/>
      <c r="B586" s="26"/>
      <c r="C586" s="201"/>
      <c r="D586" s="201"/>
      <c r="E586" s="201"/>
      <c r="F586" s="201"/>
      <c r="G586" s="201"/>
      <c r="H586" s="15"/>
      <c r="I586" s="23"/>
      <c r="J586" s="16"/>
    </row>
    <row r="587" spans="1:10" ht="18.75" hidden="1" customHeight="1">
      <c r="A587" s="25" t="s">
        <v>660</v>
      </c>
      <c r="B587" s="30" t="s">
        <v>661</v>
      </c>
      <c r="C587" s="201" t="s">
        <v>7</v>
      </c>
      <c r="D587" s="201"/>
      <c r="E587" s="201">
        <v>79.59</v>
      </c>
      <c r="F587" s="201"/>
      <c r="G587" s="201">
        <f>D587*F587</f>
        <v>0</v>
      </c>
      <c r="H587" s="15"/>
      <c r="I587" s="23"/>
      <c r="J587" s="24"/>
    </row>
    <row r="588" spans="1:10" ht="18.75" hidden="1" customHeight="1">
      <c r="A588" s="25"/>
      <c r="B588" s="26"/>
      <c r="C588" s="201"/>
      <c r="D588" s="201"/>
      <c r="E588" s="201"/>
      <c r="F588" s="201"/>
      <c r="G588" s="201"/>
      <c r="H588" s="15"/>
      <c r="I588" s="23"/>
      <c r="J588" s="16"/>
    </row>
    <row r="589" spans="1:10" ht="18.75" hidden="1" customHeight="1">
      <c r="A589" s="25" t="s">
        <v>662</v>
      </c>
      <c r="B589" s="30" t="s">
        <v>663</v>
      </c>
      <c r="C589" s="201" t="s">
        <v>7</v>
      </c>
      <c r="D589" s="201"/>
      <c r="E589" s="201">
        <v>112.62</v>
      </c>
      <c r="F589" s="201"/>
      <c r="G589" s="201">
        <f>D589*F589</f>
        <v>0</v>
      </c>
      <c r="H589" s="15"/>
      <c r="I589" s="23"/>
      <c r="J589" s="24"/>
    </row>
    <row r="590" spans="1:10" ht="18.75" hidden="1" customHeight="1">
      <c r="A590" s="25"/>
      <c r="B590" s="26"/>
      <c r="C590" s="201"/>
      <c r="D590" s="201"/>
      <c r="E590" s="201"/>
      <c r="F590" s="201"/>
      <c r="G590" s="201"/>
      <c r="H590" s="15"/>
      <c r="I590" s="23"/>
      <c r="J590" s="16"/>
    </row>
    <row r="591" spans="1:10" ht="18.75" hidden="1" customHeight="1">
      <c r="A591" s="25" t="s">
        <v>664</v>
      </c>
      <c r="B591" s="30" t="s">
        <v>665</v>
      </c>
      <c r="C591" s="201" t="s">
        <v>7</v>
      </c>
      <c r="D591" s="201"/>
      <c r="E591" s="201">
        <v>189.12</v>
      </c>
      <c r="F591" s="201"/>
      <c r="G591" s="201">
        <f>D591*F591</f>
        <v>0</v>
      </c>
      <c r="H591" s="15"/>
      <c r="I591" s="23"/>
      <c r="J591" s="24"/>
    </row>
    <row r="592" spans="1:10" ht="18.75" hidden="1" customHeight="1">
      <c r="A592" s="25"/>
      <c r="B592" s="35"/>
      <c r="C592" s="201"/>
      <c r="D592" s="201"/>
      <c r="E592" s="201"/>
      <c r="F592" s="201"/>
      <c r="G592" s="201"/>
      <c r="H592" s="15"/>
      <c r="I592" s="23"/>
      <c r="J592" s="16"/>
    </row>
    <row r="593" spans="1:10" ht="18.75" hidden="1" customHeight="1">
      <c r="A593" s="25" t="s">
        <v>666</v>
      </c>
      <c r="B593" s="30" t="s">
        <v>667</v>
      </c>
      <c r="C593" s="201" t="s">
        <v>7</v>
      </c>
      <c r="D593" s="201"/>
      <c r="E593" s="201">
        <v>85.29</v>
      </c>
      <c r="F593" s="201"/>
      <c r="G593" s="201">
        <f>D593*F593</f>
        <v>0</v>
      </c>
      <c r="H593" s="15"/>
      <c r="I593" s="23"/>
      <c r="J593" s="24"/>
    </row>
    <row r="594" spans="1:10" ht="18.75" hidden="1" customHeight="1">
      <c r="A594" s="25"/>
      <c r="B594" s="26"/>
      <c r="C594" s="201"/>
      <c r="D594" s="201"/>
      <c r="E594" s="201"/>
      <c r="F594" s="201"/>
      <c r="G594" s="201"/>
      <c r="H594" s="15"/>
      <c r="I594" s="23"/>
      <c r="J594" s="16"/>
    </row>
    <row r="595" spans="1:10" ht="18.75" customHeight="1">
      <c r="A595" s="25" t="s">
        <v>668</v>
      </c>
      <c r="B595" s="30" t="s">
        <v>669</v>
      </c>
      <c r="C595" s="201" t="s">
        <v>7</v>
      </c>
      <c r="D595" s="217">
        <f>(1+1+1+1+1)</f>
        <v>5</v>
      </c>
      <c r="E595" s="201">
        <v>89.57</v>
      </c>
      <c r="F595" s="201">
        <v>111.45</v>
      </c>
      <c r="G595" s="201">
        <f>D595*F595</f>
        <v>557.25</v>
      </c>
      <c r="H595" s="242" t="s">
        <v>2182</v>
      </c>
      <c r="I595" s="243"/>
      <c r="J595" s="243"/>
    </row>
    <row r="596" spans="1:10" ht="18.75" customHeight="1">
      <c r="A596" s="25"/>
      <c r="B596" s="26"/>
      <c r="C596" s="201"/>
      <c r="D596" s="201"/>
      <c r="E596" s="201"/>
      <c r="F596" s="201"/>
      <c r="G596" s="201"/>
      <c r="H596" s="15"/>
      <c r="I596" s="23"/>
      <c r="J596" s="16"/>
    </row>
    <row r="597" spans="1:10" ht="18.75" hidden="1" customHeight="1">
      <c r="A597" s="25" t="s">
        <v>670</v>
      </c>
      <c r="B597" s="30" t="s">
        <v>671</v>
      </c>
      <c r="C597" s="201" t="s">
        <v>7</v>
      </c>
      <c r="D597" s="201"/>
      <c r="E597" s="201">
        <v>113.41</v>
      </c>
      <c r="F597" s="201"/>
      <c r="G597" s="201">
        <f>D597*F597</f>
        <v>0</v>
      </c>
      <c r="H597" s="15"/>
      <c r="I597" s="23"/>
      <c r="J597" s="24"/>
    </row>
    <row r="598" spans="1:10" ht="18.75" hidden="1" customHeight="1">
      <c r="A598" s="25"/>
      <c r="B598" s="26"/>
      <c r="C598" s="201"/>
      <c r="D598" s="201"/>
      <c r="E598" s="201"/>
      <c r="F598" s="201"/>
      <c r="G598" s="201"/>
      <c r="H598" s="15"/>
      <c r="I598" s="23"/>
      <c r="J598" s="16"/>
    </row>
    <row r="599" spans="1:10" ht="18.75" hidden="1" customHeight="1">
      <c r="A599" s="25" t="s">
        <v>672</v>
      </c>
      <c r="B599" s="30" t="s">
        <v>673</v>
      </c>
      <c r="C599" s="201" t="s">
        <v>7</v>
      </c>
      <c r="D599" s="201"/>
      <c r="E599" s="201">
        <v>135.31</v>
      </c>
      <c r="F599" s="201"/>
      <c r="G599" s="201">
        <f>D599*F599</f>
        <v>0</v>
      </c>
      <c r="H599" s="15"/>
      <c r="I599" s="23"/>
      <c r="J599" s="24"/>
    </row>
    <row r="600" spans="1:10" ht="18.75" hidden="1" customHeight="1">
      <c r="A600" s="25"/>
      <c r="B600" s="26"/>
      <c r="C600" s="201"/>
      <c r="D600" s="201"/>
      <c r="E600" s="201"/>
      <c r="F600" s="201"/>
      <c r="G600" s="201"/>
      <c r="H600" s="15"/>
      <c r="I600" s="23"/>
      <c r="J600" s="16"/>
    </row>
    <row r="601" spans="1:10" ht="18.75" hidden="1" customHeight="1">
      <c r="A601" s="25" t="s">
        <v>674</v>
      </c>
      <c r="B601" s="30" t="s">
        <v>675</v>
      </c>
      <c r="C601" s="201" t="s">
        <v>7</v>
      </c>
      <c r="D601" s="201"/>
      <c r="E601" s="201">
        <v>164.1</v>
      </c>
      <c r="F601" s="201"/>
      <c r="G601" s="201">
        <f>D601*F601</f>
        <v>0</v>
      </c>
      <c r="H601" s="15"/>
      <c r="I601" s="23"/>
      <c r="J601" s="24"/>
    </row>
    <row r="602" spans="1:10" ht="18.75" hidden="1" customHeight="1">
      <c r="A602" s="25"/>
      <c r="B602" s="26"/>
      <c r="C602" s="201"/>
      <c r="D602" s="201"/>
      <c r="E602" s="201"/>
      <c r="F602" s="201"/>
      <c r="G602" s="201"/>
      <c r="H602" s="15"/>
      <c r="I602" s="23"/>
      <c r="J602" s="16"/>
    </row>
    <row r="603" spans="1:10" ht="18.75" hidden="1" customHeight="1">
      <c r="A603" s="25" t="s">
        <v>676</v>
      </c>
      <c r="B603" s="35" t="s">
        <v>677</v>
      </c>
      <c r="C603" s="201"/>
      <c r="D603" s="201"/>
      <c r="E603" s="201"/>
      <c r="F603" s="201"/>
      <c r="G603" s="201"/>
      <c r="H603" s="15"/>
      <c r="I603" s="23"/>
      <c r="J603" s="16"/>
    </row>
    <row r="604" spans="1:10" ht="18.75" hidden="1" customHeight="1">
      <c r="A604" s="25" t="s">
        <v>678</v>
      </c>
      <c r="B604" s="30" t="s">
        <v>679</v>
      </c>
      <c r="C604" s="201" t="s">
        <v>7</v>
      </c>
      <c r="D604" s="201"/>
      <c r="E604" s="201">
        <v>112.55</v>
      </c>
      <c r="F604" s="201"/>
      <c r="G604" s="201">
        <f>D604*F604</f>
        <v>0</v>
      </c>
      <c r="H604" s="15"/>
      <c r="I604" s="23"/>
      <c r="J604" s="24"/>
    </row>
    <row r="605" spans="1:10" ht="63" hidden="1" customHeight="1">
      <c r="A605" s="25"/>
      <c r="B605" s="26" t="s">
        <v>680</v>
      </c>
      <c r="C605" s="201"/>
      <c r="D605" s="201"/>
      <c r="E605" s="201"/>
      <c r="F605" s="201"/>
      <c r="G605" s="201"/>
      <c r="H605" s="15"/>
      <c r="I605" s="23"/>
      <c r="J605" s="16"/>
    </row>
    <row r="606" spans="1:10" ht="18.75" hidden="1" customHeight="1">
      <c r="A606" s="25"/>
      <c r="B606" s="30"/>
      <c r="C606" s="201"/>
      <c r="D606" s="201"/>
      <c r="E606" s="201"/>
      <c r="F606" s="201"/>
      <c r="G606" s="201"/>
      <c r="H606" s="15"/>
      <c r="I606" s="23"/>
      <c r="J606" s="16"/>
    </row>
    <row r="607" spans="1:10" ht="18.75" hidden="1" customHeight="1">
      <c r="A607" s="25" t="s">
        <v>681</v>
      </c>
      <c r="B607" s="30" t="s">
        <v>682</v>
      </c>
      <c r="C607" s="201" t="s">
        <v>7</v>
      </c>
      <c r="D607" s="217"/>
      <c r="E607" s="201">
        <v>103.83</v>
      </c>
      <c r="F607" s="201"/>
      <c r="G607" s="201">
        <f>D607*F607</f>
        <v>0</v>
      </c>
      <c r="H607" s="15"/>
      <c r="I607" s="23"/>
      <c r="J607" s="24"/>
    </row>
    <row r="608" spans="1:10" ht="63" hidden="1" customHeight="1">
      <c r="A608" s="25"/>
      <c r="B608" s="26" t="s">
        <v>683</v>
      </c>
      <c r="C608" s="201"/>
      <c r="D608" s="201"/>
      <c r="E608" s="201"/>
      <c r="F608" s="201"/>
      <c r="G608" s="201"/>
      <c r="H608" s="15"/>
      <c r="I608" s="23"/>
      <c r="J608" s="16"/>
    </row>
    <row r="609" spans="1:10" ht="18.75" hidden="1" customHeight="1">
      <c r="A609" s="25"/>
      <c r="B609" s="30"/>
      <c r="C609" s="201"/>
      <c r="D609" s="201"/>
      <c r="E609" s="201"/>
      <c r="F609" s="201"/>
      <c r="G609" s="201"/>
      <c r="H609" s="15"/>
      <c r="I609" s="23"/>
      <c r="J609" s="16"/>
    </row>
    <row r="610" spans="1:10" ht="18.75" hidden="1" customHeight="1">
      <c r="A610" s="25" t="s">
        <v>684</v>
      </c>
      <c r="B610" s="35" t="s">
        <v>685</v>
      </c>
      <c r="C610" s="201"/>
      <c r="D610" s="201"/>
      <c r="E610" s="201"/>
      <c r="F610" s="201"/>
      <c r="G610" s="201"/>
      <c r="H610" s="15"/>
      <c r="I610" s="23"/>
      <c r="J610" s="16"/>
    </row>
    <row r="611" spans="1:10" ht="18.75" hidden="1" customHeight="1">
      <c r="A611" s="25" t="s">
        <v>686</v>
      </c>
      <c r="B611" s="30" t="s">
        <v>687</v>
      </c>
      <c r="C611" s="201" t="s">
        <v>7</v>
      </c>
      <c r="D611" s="201"/>
      <c r="E611" s="201">
        <v>1152.6400000000001</v>
      </c>
      <c r="F611" s="201"/>
      <c r="G611" s="201">
        <f>D611*F611</f>
        <v>0</v>
      </c>
      <c r="H611" s="15"/>
      <c r="I611" s="23"/>
      <c r="J611" s="24"/>
    </row>
    <row r="612" spans="1:10" ht="126" hidden="1" customHeight="1">
      <c r="A612" s="25"/>
      <c r="B612" s="26" t="s">
        <v>688</v>
      </c>
      <c r="C612" s="201"/>
      <c r="D612" s="201"/>
      <c r="E612" s="201"/>
      <c r="F612" s="201"/>
      <c r="G612" s="201"/>
      <c r="H612" s="15"/>
      <c r="I612" s="23"/>
      <c r="J612" s="16"/>
    </row>
    <row r="613" spans="1:10" ht="18.75" hidden="1" customHeight="1">
      <c r="A613" s="25"/>
      <c r="B613" s="26"/>
      <c r="C613" s="201"/>
      <c r="D613" s="201"/>
      <c r="E613" s="201"/>
      <c r="F613" s="201"/>
      <c r="G613" s="201"/>
      <c r="H613" s="15"/>
      <c r="I613" s="23"/>
      <c r="J613" s="16"/>
    </row>
    <row r="614" spans="1:10" ht="18.75" hidden="1" customHeight="1">
      <c r="A614" s="25" t="s">
        <v>689</v>
      </c>
      <c r="B614" s="30" t="s">
        <v>690</v>
      </c>
      <c r="C614" s="201" t="s">
        <v>7</v>
      </c>
      <c r="D614" s="201"/>
      <c r="E614" s="201">
        <v>1427.96</v>
      </c>
      <c r="F614" s="201"/>
      <c r="G614" s="201">
        <f>D614*F614</f>
        <v>0</v>
      </c>
      <c r="H614" s="15"/>
      <c r="I614" s="23"/>
      <c r="J614" s="16"/>
    </row>
    <row r="615" spans="1:10" ht="94.5" hidden="1" customHeight="1">
      <c r="A615" s="25"/>
      <c r="B615" s="26" t="s">
        <v>691</v>
      </c>
      <c r="C615" s="201"/>
      <c r="D615" s="201"/>
      <c r="E615" s="201"/>
      <c r="F615" s="201"/>
      <c r="G615" s="201"/>
      <c r="H615" s="15"/>
      <c r="I615" s="23"/>
      <c r="J615" s="16"/>
    </row>
    <row r="616" spans="1:10" ht="18.75" hidden="1" customHeight="1">
      <c r="A616" s="25"/>
      <c r="B616" s="26"/>
      <c r="C616" s="201"/>
      <c r="D616" s="201"/>
      <c r="E616" s="201"/>
      <c r="F616" s="201"/>
      <c r="G616" s="201"/>
      <c r="H616" s="15"/>
      <c r="I616" s="23"/>
      <c r="J616" s="16"/>
    </row>
    <row r="617" spans="1:10" ht="18.75" hidden="1" customHeight="1">
      <c r="A617" s="25" t="s">
        <v>692</v>
      </c>
      <c r="B617" s="30" t="s">
        <v>693</v>
      </c>
      <c r="C617" s="201" t="s">
        <v>7</v>
      </c>
      <c r="D617" s="201"/>
      <c r="E617" s="201">
        <v>1722.7</v>
      </c>
      <c r="F617" s="201"/>
      <c r="G617" s="201">
        <f>D617*F617</f>
        <v>0</v>
      </c>
      <c r="H617" s="15"/>
      <c r="I617" s="23"/>
      <c r="J617" s="16"/>
    </row>
    <row r="618" spans="1:10" ht="94.5" hidden="1" customHeight="1">
      <c r="A618" s="25"/>
      <c r="B618" s="26" t="s">
        <v>694</v>
      </c>
      <c r="C618" s="201"/>
      <c r="D618" s="201"/>
      <c r="E618" s="201"/>
      <c r="F618" s="201"/>
      <c r="G618" s="201"/>
      <c r="H618" s="15"/>
      <c r="I618" s="23"/>
      <c r="J618" s="16"/>
    </row>
    <row r="619" spans="1:10" ht="18.75" hidden="1" customHeight="1">
      <c r="A619" s="25"/>
      <c r="B619" s="26"/>
      <c r="C619" s="201"/>
      <c r="D619" s="201"/>
      <c r="E619" s="201"/>
      <c r="F619" s="201"/>
      <c r="G619" s="201"/>
      <c r="H619" s="15"/>
      <c r="I619" s="23"/>
      <c r="J619" s="16"/>
    </row>
    <row r="620" spans="1:10" ht="18.75" hidden="1" customHeight="1">
      <c r="A620" s="25" t="s">
        <v>695</v>
      </c>
      <c r="B620" s="30" t="s">
        <v>696</v>
      </c>
      <c r="C620" s="201" t="s">
        <v>7</v>
      </c>
      <c r="D620" s="201"/>
      <c r="E620" s="201">
        <v>1730.62</v>
      </c>
      <c r="F620" s="201"/>
      <c r="G620" s="201">
        <f>D620*F620</f>
        <v>0</v>
      </c>
      <c r="H620" s="15"/>
      <c r="I620" s="23"/>
      <c r="J620" s="16"/>
    </row>
    <row r="621" spans="1:10" ht="94.5" hidden="1" customHeight="1">
      <c r="A621" s="25"/>
      <c r="B621" s="26" t="s">
        <v>697</v>
      </c>
      <c r="C621" s="201"/>
      <c r="D621" s="201"/>
      <c r="E621" s="201"/>
      <c r="F621" s="201"/>
      <c r="G621" s="201"/>
      <c r="H621" s="15"/>
      <c r="I621" s="23"/>
      <c r="J621" s="16"/>
    </row>
    <row r="622" spans="1:10" ht="18.75" hidden="1" customHeight="1">
      <c r="A622" s="25"/>
      <c r="B622" s="26"/>
      <c r="C622" s="201"/>
      <c r="D622" s="201"/>
      <c r="E622" s="201"/>
      <c r="F622" s="201"/>
      <c r="G622" s="201"/>
      <c r="H622" s="15"/>
      <c r="I622" s="23"/>
      <c r="J622" s="16"/>
    </row>
    <row r="623" spans="1:10" ht="18.75" hidden="1" customHeight="1">
      <c r="A623" s="25" t="s">
        <v>698</v>
      </c>
      <c r="B623" s="30" t="s">
        <v>699</v>
      </c>
      <c r="C623" s="201" t="s">
        <v>7</v>
      </c>
      <c r="D623" s="201"/>
      <c r="E623" s="201">
        <v>1980.06</v>
      </c>
      <c r="F623" s="201"/>
      <c r="G623" s="201">
        <f>D623*F623</f>
        <v>0</v>
      </c>
      <c r="H623" s="15"/>
      <c r="I623" s="23"/>
      <c r="J623" s="16"/>
    </row>
    <row r="624" spans="1:10" ht="94.5" hidden="1" customHeight="1">
      <c r="A624" s="25"/>
      <c r="B624" s="26" t="s">
        <v>700</v>
      </c>
      <c r="C624" s="201"/>
      <c r="D624" s="201"/>
      <c r="E624" s="201"/>
      <c r="F624" s="201"/>
      <c r="G624" s="201"/>
      <c r="H624" s="15"/>
      <c r="I624" s="23"/>
      <c r="J624" s="16"/>
    </row>
    <row r="625" spans="1:10" ht="18.75" hidden="1" customHeight="1">
      <c r="A625" s="25"/>
      <c r="B625" s="26"/>
      <c r="C625" s="201"/>
      <c r="D625" s="201"/>
      <c r="E625" s="201"/>
      <c r="F625" s="201"/>
      <c r="G625" s="201"/>
      <c r="H625" s="15"/>
      <c r="I625" s="23"/>
      <c r="J625" s="16"/>
    </row>
    <row r="626" spans="1:10" ht="18.75" hidden="1" customHeight="1">
      <c r="A626" s="25" t="s">
        <v>701</v>
      </c>
      <c r="B626" s="30" t="s">
        <v>702</v>
      </c>
      <c r="C626" s="201" t="s">
        <v>7</v>
      </c>
      <c r="D626" s="201"/>
      <c r="E626" s="201">
        <v>4080.04</v>
      </c>
      <c r="F626" s="201"/>
      <c r="G626" s="201">
        <f>D626*F626</f>
        <v>0</v>
      </c>
      <c r="H626" s="15"/>
      <c r="I626" s="23"/>
      <c r="J626" s="16"/>
    </row>
    <row r="627" spans="1:10" ht="94.5" hidden="1" customHeight="1">
      <c r="A627" s="25"/>
      <c r="B627" s="26" t="s">
        <v>703</v>
      </c>
      <c r="C627" s="201"/>
      <c r="D627" s="201"/>
      <c r="E627" s="201"/>
      <c r="F627" s="201"/>
      <c r="G627" s="201"/>
      <c r="H627" s="15"/>
      <c r="I627" s="23"/>
      <c r="J627" s="16"/>
    </row>
    <row r="628" spans="1:10" ht="18.75" hidden="1" customHeight="1">
      <c r="A628" s="25"/>
      <c r="B628" s="26"/>
      <c r="C628" s="201"/>
      <c r="D628" s="201"/>
      <c r="E628" s="201"/>
      <c r="F628" s="201"/>
      <c r="G628" s="201"/>
      <c r="H628" s="15"/>
      <c r="I628" s="23"/>
      <c r="J628" s="16"/>
    </row>
    <row r="629" spans="1:10" ht="18.75" hidden="1" customHeight="1">
      <c r="A629" s="25" t="s">
        <v>704</v>
      </c>
      <c r="B629" s="30" t="s">
        <v>705</v>
      </c>
      <c r="C629" s="201" t="s">
        <v>7</v>
      </c>
      <c r="D629" s="201"/>
      <c r="E629" s="201">
        <v>5978.36</v>
      </c>
      <c r="F629" s="201"/>
      <c r="G629" s="201">
        <f>D629*F629</f>
        <v>0</v>
      </c>
      <c r="H629" s="15"/>
      <c r="I629" s="23"/>
      <c r="J629" s="16"/>
    </row>
    <row r="630" spans="1:10" ht="94.5" hidden="1" customHeight="1">
      <c r="A630" s="25"/>
      <c r="B630" s="26" t="s">
        <v>706</v>
      </c>
      <c r="C630" s="201"/>
      <c r="D630" s="201"/>
      <c r="E630" s="201"/>
      <c r="F630" s="201"/>
      <c r="G630" s="201"/>
      <c r="H630" s="15"/>
      <c r="I630" s="23"/>
      <c r="J630" s="16"/>
    </row>
    <row r="631" spans="1:10" ht="18.75" hidden="1" customHeight="1">
      <c r="A631" s="25"/>
      <c r="B631" s="26"/>
      <c r="C631" s="201"/>
      <c r="D631" s="201"/>
      <c r="E631" s="201"/>
      <c r="F631" s="201"/>
      <c r="G631" s="201"/>
      <c r="H631" s="15"/>
      <c r="I631" s="23"/>
      <c r="J631" s="16"/>
    </row>
    <row r="632" spans="1:10" ht="18.75" hidden="1" customHeight="1">
      <c r="A632" s="25" t="s">
        <v>707</v>
      </c>
      <c r="B632" s="30" t="s">
        <v>708</v>
      </c>
      <c r="C632" s="201" t="s">
        <v>7</v>
      </c>
      <c r="D632" s="201"/>
      <c r="E632" s="201">
        <v>7577.76</v>
      </c>
      <c r="F632" s="201"/>
      <c r="G632" s="201">
        <f>D632*F632</f>
        <v>0</v>
      </c>
      <c r="H632" s="15"/>
      <c r="I632" s="23"/>
      <c r="J632" s="16"/>
    </row>
    <row r="633" spans="1:10" ht="94.5" hidden="1" customHeight="1">
      <c r="A633" s="25"/>
      <c r="B633" s="26" t="s">
        <v>709</v>
      </c>
      <c r="C633" s="201"/>
      <c r="D633" s="201"/>
      <c r="E633" s="201"/>
      <c r="F633" s="201"/>
      <c r="G633" s="201"/>
      <c r="H633" s="15"/>
      <c r="I633" s="23"/>
      <c r="J633" s="16"/>
    </row>
    <row r="634" spans="1:10" ht="18.75" hidden="1" customHeight="1">
      <c r="A634" s="25"/>
      <c r="B634" s="26"/>
      <c r="C634" s="201"/>
      <c r="D634" s="201"/>
      <c r="E634" s="201"/>
      <c r="F634" s="201"/>
      <c r="G634" s="201"/>
      <c r="H634" s="15"/>
      <c r="I634" s="23"/>
      <c r="J634" s="16"/>
    </row>
    <row r="635" spans="1:10" ht="18.75" hidden="1" customHeight="1">
      <c r="A635" s="25" t="s">
        <v>710</v>
      </c>
      <c r="B635" s="35" t="s">
        <v>711</v>
      </c>
      <c r="C635" s="201"/>
      <c r="D635" s="201"/>
      <c r="E635" s="201"/>
      <c r="F635" s="201"/>
      <c r="G635" s="201"/>
      <c r="H635" s="15"/>
      <c r="I635" s="23"/>
      <c r="J635" s="16"/>
    </row>
    <row r="636" spans="1:10" ht="94.5" hidden="1" customHeight="1">
      <c r="A636" s="25"/>
      <c r="B636" s="26" t="s">
        <v>712</v>
      </c>
      <c r="C636" s="201"/>
      <c r="D636" s="201"/>
      <c r="E636" s="201"/>
      <c r="F636" s="201"/>
      <c r="G636" s="201"/>
      <c r="H636" s="15"/>
      <c r="I636" s="23"/>
      <c r="J636" s="16"/>
    </row>
    <row r="637" spans="1:10" ht="18.75" hidden="1" customHeight="1">
      <c r="A637" s="25"/>
      <c r="B637" s="35"/>
      <c r="C637" s="201"/>
      <c r="D637" s="201"/>
      <c r="E637" s="201"/>
      <c r="F637" s="201"/>
      <c r="G637" s="201"/>
      <c r="H637" s="15"/>
      <c r="I637" s="23"/>
      <c r="J637" s="16"/>
    </row>
    <row r="638" spans="1:10" ht="31.5" hidden="1" customHeight="1">
      <c r="A638" s="25" t="s">
        <v>713</v>
      </c>
      <c r="B638" s="30" t="s">
        <v>714</v>
      </c>
      <c r="C638" s="201" t="s">
        <v>19</v>
      </c>
      <c r="D638" s="217">
        <f>H638</f>
        <v>0</v>
      </c>
      <c r="E638" s="201">
        <v>37.619999999999997</v>
      </c>
      <c r="F638" s="201"/>
      <c r="G638" s="201">
        <f>D638*F638</f>
        <v>0</v>
      </c>
      <c r="H638" s="242"/>
      <c r="I638" s="243"/>
      <c r="J638" s="243"/>
    </row>
    <row r="639" spans="1:10" ht="18.75" hidden="1" customHeight="1">
      <c r="A639" s="25"/>
      <c r="B639" s="26"/>
      <c r="C639" s="201"/>
      <c r="D639" s="201"/>
      <c r="E639" s="201"/>
      <c r="F639" s="201"/>
      <c r="G639" s="201"/>
      <c r="H639" s="48"/>
      <c r="I639" s="48"/>
      <c r="J639" s="33"/>
    </row>
    <row r="640" spans="1:10" ht="31.5" hidden="1" customHeight="1">
      <c r="A640" s="25" t="s">
        <v>715</v>
      </c>
      <c r="B640" s="30" t="s">
        <v>716</v>
      </c>
      <c r="C640" s="201" t="s">
        <v>19</v>
      </c>
      <c r="D640" s="217">
        <f t="shared" ref="D640" si="0">H640</f>
        <v>0</v>
      </c>
      <c r="E640" s="201">
        <v>44.12</v>
      </c>
      <c r="F640" s="201"/>
      <c r="G640" s="201">
        <f>D640*F640</f>
        <v>0</v>
      </c>
      <c r="H640" s="242"/>
      <c r="I640" s="243"/>
      <c r="J640" s="243"/>
    </row>
    <row r="641" spans="1:10" ht="18.75" hidden="1" customHeight="1">
      <c r="A641" s="25"/>
      <c r="B641" s="26"/>
      <c r="C641" s="201"/>
      <c r="D641" s="201"/>
      <c r="E641" s="201"/>
      <c r="F641" s="201"/>
      <c r="G641" s="201"/>
      <c r="H641" s="48"/>
      <c r="I641" s="48"/>
      <c r="J641" s="33"/>
    </row>
    <row r="642" spans="1:10" ht="31.5" hidden="1" customHeight="1">
      <c r="A642" s="25" t="s">
        <v>717</v>
      </c>
      <c r="B642" s="30" t="s">
        <v>718</v>
      </c>
      <c r="C642" s="201" t="s">
        <v>19</v>
      </c>
      <c r="D642" s="217">
        <f t="shared" ref="D642" si="1">H642</f>
        <v>0</v>
      </c>
      <c r="E642" s="201">
        <v>59.45</v>
      </c>
      <c r="F642" s="201"/>
      <c r="G642" s="201">
        <f>D642*F642</f>
        <v>0</v>
      </c>
      <c r="H642" s="242"/>
      <c r="I642" s="243"/>
      <c r="J642" s="243"/>
    </row>
    <row r="643" spans="1:10" ht="18.75" customHeight="1">
      <c r="A643" s="25"/>
      <c r="B643" s="26"/>
      <c r="C643" s="201"/>
      <c r="D643" s="201"/>
      <c r="E643" s="201"/>
      <c r="F643" s="201"/>
      <c r="G643" s="201"/>
      <c r="H643" s="48"/>
      <c r="I643" s="48"/>
      <c r="J643" s="33"/>
    </row>
    <row r="644" spans="1:10" ht="31.5" customHeight="1">
      <c r="A644" s="25" t="s">
        <v>719</v>
      </c>
      <c r="B644" s="30" t="s">
        <v>720</v>
      </c>
      <c r="C644" s="201" t="s">
        <v>19</v>
      </c>
      <c r="D644" s="217">
        <f t="shared" ref="D644" si="2">H644</f>
        <v>75</v>
      </c>
      <c r="E644" s="201">
        <v>27.11</v>
      </c>
      <c r="F644" s="201">
        <v>33.729999999999997</v>
      </c>
      <c r="G644" s="201">
        <f>D644*F644</f>
        <v>2529.7499999999995</v>
      </c>
      <c r="H644" s="242">
        <v>75</v>
      </c>
      <c r="I644" s="243"/>
      <c r="J644" s="243"/>
    </row>
    <row r="645" spans="1:10" ht="18.75" customHeight="1">
      <c r="A645" s="25"/>
      <c r="B645" s="26"/>
      <c r="C645" s="201"/>
      <c r="D645" s="201"/>
      <c r="E645" s="201"/>
      <c r="F645" s="201"/>
      <c r="G645" s="201"/>
      <c r="H645" s="48"/>
      <c r="I645" s="48"/>
      <c r="J645" s="33"/>
    </row>
    <row r="646" spans="1:10" ht="31.5" customHeight="1">
      <c r="A646" s="25" t="s">
        <v>721</v>
      </c>
      <c r="B646" s="30" t="s">
        <v>722</v>
      </c>
      <c r="C646" s="201" t="s">
        <v>19</v>
      </c>
      <c r="D646" s="217">
        <f t="shared" ref="D646" si="3">H646</f>
        <v>30</v>
      </c>
      <c r="E646" s="201">
        <v>29.21</v>
      </c>
      <c r="F646" s="201">
        <v>36.35</v>
      </c>
      <c r="G646" s="201">
        <f>D646*F646</f>
        <v>1090.5</v>
      </c>
      <c r="H646" s="242">
        <v>30</v>
      </c>
      <c r="I646" s="243"/>
      <c r="J646" s="243"/>
    </row>
    <row r="647" spans="1:10" ht="18.75" customHeight="1">
      <c r="A647" s="25"/>
      <c r="B647" s="26"/>
      <c r="C647" s="201"/>
      <c r="D647" s="201"/>
      <c r="E647" s="201"/>
      <c r="F647" s="201"/>
      <c r="G647" s="201"/>
      <c r="H647" s="48"/>
      <c r="I647" s="48"/>
      <c r="J647" s="33"/>
    </row>
    <row r="648" spans="1:10" ht="31.5" hidden="1" customHeight="1">
      <c r="A648" s="25" t="s">
        <v>723</v>
      </c>
      <c r="B648" s="30" t="s">
        <v>724</v>
      </c>
      <c r="C648" s="201" t="s">
        <v>19</v>
      </c>
      <c r="D648" s="217">
        <f t="shared" ref="D648" si="4">H648</f>
        <v>0</v>
      </c>
      <c r="E648" s="201">
        <v>38.75</v>
      </c>
      <c r="F648" s="201"/>
      <c r="G648" s="201">
        <f>D648*F648</f>
        <v>0</v>
      </c>
      <c r="H648" s="242"/>
      <c r="I648" s="243"/>
      <c r="J648" s="243"/>
    </row>
    <row r="649" spans="1:10" ht="18.75" hidden="1" customHeight="1">
      <c r="A649" s="25"/>
      <c r="B649" s="26"/>
      <c r="C649" s="201"/>
      <c r="D649" s="201"/>
      <c r="E649" s="201"/>
      <c r="F649" s="201"/>
      <c r="G649" s="201"/>
      <c r="H649" s="48"/>
      <c r="I649" s="48"/>
      <c r="J649" s="33"/>
    </row>
    <row r="650" spans="1:10" ht="31.5" hidden="1" customHeight="1">
      <c r="A650" s="25" t="s">
        <v>725</v>
      </c>
      <c r="B650" s="30" t="s">
        <v>726</v>
      </c>
      <c r="C650" s="201" t="s">
        <v>19</v>
      </c>
      <c r="D650" s="217">
        <f t="shared" ref="D650" si="5">H650</f>
        <v>0</v>
      </c>
      <c r="E650" s="201">
        <v>46.15</v>
      </c>
      <c r="F650" s="201"/>
      <c r="G650" s="201">
        <f>D650*F650</f>
        <v>0</v>
      </c>
      <c r="H650" s="242"/>
      <c r="I650" s="243"/>
      <c r="J650" s="243"/>
    </row>
    <row r="651" spans="1:10" ht="18.75" hidden="1" customHeight="1">
      <c r="A651" s="25"/>
      <c r="B651" s="26"/>
      <c r="C651" s="201"/>
      <c r="D651" s="201"/>
      <c r="E651" s="201"/>
      <c r="F651" s="201"/>
      <c r="G651" s="201"/>
      <c r="H651" s="48"/>
      <c r="I651" s="48"/>
      <c r="J651" s="33"/>
    </row>
    <row r="652" spans="1:10" ht="31.5" customHeight="1">
      <c r="A652" s="25" t="s">
        <v>727</v>
      </c>
      <c r="B652" s="30" t="s">
        <v>728</v>
      </c>
      <c r="C652" s="201" t="s">
        <v>19</v>
      </c>
      <c r="D652" s="217">
        <f t="shared" ref="D652" si="6">H652</f>
        <v>6</v>
      </c>
      <c r="E652" s="201">
        <v>44.2</v>
      </c>
      <c r="F652" s="201">
        <v>55</v>
      </c>
      <c r="G652" s="201">
        <f>D652*F652</f>
        <v>330</v>
      </c>
      <c r="H652" s="242">
        <v>6</v>
      </c>
      <c r="I652" s="243"/>
      <c r="J652" s="243"/>
    </row>
    <row r="653" spans="1:10" ht="18.75" customHeight="1">
      <c r="A653" s="25"/>
      <c r="B653" s="26"/>
      <c r="C653" s="201"/>
      <c r="D653" s="201"/>
      <c r="E653" s="201"/>
      <c r="F653" s="201"/>
      <c r="G653" s="201"/>
      <c r="H653" s="48"/>
      <c r="I653" s="48"/>
      <c r="J653" s="33"/>
    </row>
    <row r="654" spans="1:10" ht="31.5" hidden="1" customHeight="1">
      <c r="A654" s="25" t="s">
        <v>729</v>
      </c>
      <c r="B654" s="30" t="s">
        <v>730</v>
      </c>
      <c r="C654" s="201" t="s">
        <v>19</v>
      </c>
      <c r="D654" s="217">
        <f t="shared" ref="D654" si="7">H654</f>
        <v>0</v>
      </c>
      <c r="E654" s="201">
        <v>63.4</v>
      </c>
      <c r="F654" s="201"/>
      <c r="G654" s="201">
        <f>D654*F654</f>
        <v>0</v>
      </c>
      <c r="H654" s="242"/>
      <c r="I654" s="243"/>
      <c r="J654" s="243"/>
    </row>
    <row r="655" spans="1:10" ht="18.75" hidden="1" customHeight="1">
      <c r="A655" s="25"/>
      <c r="B655" s="26"/>
      <c r="C655" s="201"/>
      <c r="D655" s="201"/>
      <c r="E655" s="201"/>
      <c r="F655" s="201"/>
      <c r="G655" s="201"/>
      <c r="H655" s="48"/>
      <c r="I655" s="48"/>
      <c r="J655" s="33"/>
    </row>
    <row r="656" spans="1:10" ht="31.5" hidden="1" customHeight="1">
      <c r="A656" s="25" t="s">
        <v>731</v>
      </c>
      <c r="B656" s="35" t="s">
        <v>732</v>
      </c>
      <c r="C656" s="201"/>
      <c r="D656" s="201"/>
      <c r="E656" s="201"/>
      <c r="F656" s="201"/>
      <c r="G656" s="201"/>
      <c r="H656" s="48"/>
      <c r="I656" s="48"/>
      <c r="J656" s="33"/>
    </row>
    <row r="657" spans="1:10" ht="94.5" hidden="1" customHeight="1">
      <c r="A657" s="25"/>
      <c r="B657" s="26" t="s">
        <v>733</v>
      </c>
      <c r="C657" s="201"/>
      <c r="D657" s="201"/>
      <c r="E657" s="201"/>
      <c r="F657" s="201"/>
      <c r="G657" s="201"/>
      <c r="H657" s="15"/>
      <c r="I657" s="23"/>
      <c r="J657" s="16"/>
    </row>
    <row r="658" spans="1:10" ht="18.75" hidden="1" customHeight="1">
      <c r="A658" s="25"/>
      <c r="B658" s="35"/>
      <c r="C658" s="201"/>
      <c r="D658" s="201"/>
      <c r="E658" s="201"/>
      <c r="F658" s="201"/>
      <c r="G658" s="201"/>
      <c r="H658" s="15"/>
      <c r="I658" s="23"/>
      <c r="J658" s="16"/>
    </row>
    <row r="659" spans="1:10" ht="18.75" customHeight="1">
      <c r="A659" s="25" t="s">
        <v>734</v>
      </c>
      <c r="B659" s="30" t="s">
        <v>735</v>
      </c>
      <c r="C659" s="201" t="s">
        <v>7</v>
      </c>
      <c r="D659" s="201">
        <f>H659</f>
        <v>2</v>
      </c>
      <c r="E659" s="201">
        <v>887.41</v>
      </c>
      <c r="F659" s="201">
        <v>1104.2</v>
      </c>
      <c r="G659" s="201">
        <f>D659*F659</f>
        <v>2208.4</v>
      </c>
      <c r="H659" s="242">
        <v>2</v>
      </c>
      <c r="I659" s="243"/>
      <c r="J659" s="243"/>
    </row>
    <row r="660" spans="1:10" ht="18.75" customHeight="1">
      <c r="A660" s="25"/>
      <c r="B660" s="26"/>
      <c r="C660" s="201"/>
      <c r="D660" s="201"/>
      <c r="E660" s="201"/>
      <c r="F660" s="201"/>
      <c r="G660" s="201"/>
      <c r="H660" s="48"/>
      <c r="I660" s="48"/>
      <c r="J660" s="33"/>
    </row>
    <row r="661" spans="1:10" ht="18.75" hidden="1" customHeight="1">
      <c r="A661" s="25" t="s">
        <v>736</v>
      </c>
      <c r="B661" s="30" t="s">
        <v>737</v>
      </c>
      <c r="C661" s="201" t="s">
        <v>7</v>
      </c>
      <c r="D661" s="217"/>
      <c r="E661" s="201">
        <v>1669.39</v>
      </c>
      <c r="F661" s="201"/>
      <c r="G661" s="201">
        <f>D661*F661</f>
        <v>0</v>
      </c>
      <c r="H661" s="48"/>
      <c r="I661" s="48"/>
      <c r="J661" s="33"/>
    </row>
    <row r="662" spans="1:10" ht="18.75" hidden="1" customHeight="1">
      <c r="A662" s="25"/>
      <c r="B662" s="30"/>
      <c r="C662" s="201"/>
      <c r="D662" s="201"/>
      <c r="E662" s="201"/>
      <c r="F662" s="201"/>
      <c r="G662" s="201"/>
      <c r="H662" s="48"/>
      <c r="I662" s="48"/>
      <c r="J662" s="33"/>
    </row>
    <row r="663" spans="1:10" ht="18.75" hidden="1" customHeight="1">
      <c r="A663" s="25" t="s">
        <v>738</v>
      </c>
      <c r="B663" s="30" t="s">
        <v>739</v>
      </c>
      <c r="C663" s="201" t="s">
        <v>7</v>
      </c>
      <c r="D663" s="201"/>
      <c r="E663" s="201">
        <v>2853.87</v>
      </c>
      <c r="F663" s="201"/>
      <c r="G663" s="201">
        <f>D663*F663</f>
        <v>0</v>
      </c>
      <c r="H663" s="48"/>
      <c r="I663" s="48"/>
      <c r="J663" s="33"/>
    </row>
    <row r="664" spans="1:10" ht="18.75" hidden="1" customHeight="1">
      <c r="A664" s="25"/>
      <c r="B664" s="30"/>
      <c r="C664" s="201"/>
      <c r="D664" s="201"/>
      <c r="E664" s="201"/>
      <c r="F664" s="201"/>
      <c r="G664" s="201"/>
      <c r="H664" s="48"/>
      <c r="I664" s="48"/>
      <c r="J664" s="33"/>
    </row>
    <row r="665" spans="1:10" ht="18.75" hidden="1" customHeight="1">
      <c r="A665" s="25" t="s">
        <v>740</v>
      </c>
      <c r="B665" s="30" t="s">
        <v>741</v>
      </c>
      <c r="C665" s="201" t="s">
        <v>7</v>
      </c>
      <c r="D665" s="201"/>
      <c r="E665" s="201">
        <v>3747.41</v>
      </c>
      <c r="F665" s="201"/>
      <c r="G665" s="201">
        <f>D665*F665</f>
        <v>0</v>
      </c>
      <c r="H665" s="48"/>
      <c r="I665" s="48"/>
      <c r="J665" s="33"/>
    </row>
    <row r="666" spans="1:10" ht="18.75" hidden="1" customHeight="1">
      <c r="A666" s="25"/>
      <c r="B666" s="30"/>
      <c r="C666" s="201"/>
      <c r="D666" s="201"/>
      <c r="E666" s="201"/>
      <c r="F666" s="201"/>
      <c r="G666" s="201"/>
      <c r="H666" s="48"/>
      <c r="I666" s="48"/>
      <c r="J666" s="33"/>
    </row>
    <row r="667" spans="1:10" ht="18.75" hidden="1" customHeight="1">
      <c r="A667" s="25" t="s">
        <v>742</v>
      </c>
      <c r="B667" s="30" t="s">
        <v>743</v>
      </c>
      <c r="C667" s="201" t="s">
        <v>7</v>
      </c>
      <c r="D667" s="201"/>
      <c r="E667" s="201">
        <v>5326.97</v>
      </c>
      <c r="F667" s="201"/>
      <c r="G667" s="201">
        <f>D667*F667</f>
        <v>0</v>
      </c>
      <c r="H667" s="48"/>
      <c r="I667" s="48"/>
      <c r="J667" s="33"/>
    </row>
    <row r="668" spans="1:10" ht="18.75" hidden="1" customHeight="1">
      <c r="A668" s="25"/>
      <c r="B668" s="30"/>
      <c r="C668" s="201"/>
      <c r="D668" s="201"/>
      <c r="E668" s="201"/>
      <c r="F668" s="201"/>
      <c r="G668" s="201"/>
      <c r="H668" s="48"/>
      <c r="I668" s="48"/>
      <c r="J668" s="33"/>
    </row>
    <row r="669" spans="1:10" ht="18.75" hidden="1" customHeight="1">
      <c r="A669" s="25" t="s">
        <v>744</v>
      </c>
      <c r="B669" s="30" t="s">
        <v>745</v>
      </c>
      <c r="C669" s="201" t="s">
        <v>7</v>
      </c>
      <c r="D669" s="201"/>
      <c r="E669" s="201">
        <v>6721.57</v>
      </c>
      <c r="F669" s="201"/>
      <c r="G669" s="201">
        <f>D669*F669</f>
        <v>0</v>
      </c>
      <c r="H669" s="48"/>
      <c r="I669" s="48"/>
      <c r="J669" s="33"/>
    </row>
    <row r="670" spans="1:10" ht="18.75" hidden="1" customHeight="1">
      <c r="A670" s="68"/>
      <c r="B670" s="30"/>
      <c r="C670" s="201"/>
      <c r="D670" s="201"/>
      <c r="E670" s="201"/>
      <c r="F670" s="201"/>
      <c r="G670" s="201"/>
      <c r="H670" s="48"/>
      <c r="I670" s="48"/>
      <c r="J670" s="33"/>
    </row>
    <row r="671" spans="1:10" ht="18.75" hidden="1" customHeight="1">
      <c r="A671" s="25" t="s">
        <v>746</v>
      </c>
      <c r="B671" s="30" t="s">
        <v>747</v>
      </c>
      <c r="C671" s="201" t="s">
        <v>7</v>
      </c>
      <c r="D671" s="201"/>
      <c r="E671" s="201">
        <v>8405.67</v>
      </c>
      <c r="F671" s="201"/>
      <c r="G671" s="201">
        <f>D671*F671</f>
        <v>0</v>
      </c>
      <c r="H671" s="48"/>
      <c r="I671" s="48"/>
      <c r="J671" s="33"/>
    </row>
    <row r="672" spans="1:10" ht="18.75" hidden="1" customHeight="1">
      <c r="A672" s="25"/>
      <c r="B672" s="30"/>
      <c r="C672" s="201"/>
      <c r="D672" s="201"/>
      <c r="E672" s="201"/>
      <c r="F672" s="201"/>
      <c r="G672" s="201"/>
      <c r="H672" s="48"/>
      <c r="I672" s="48"/>
      <c r="J672" s="33"/>
    </row>
    <row r="673" spans="1:10" ht="18.75" hidden="1" customHeight="1">
      <c r="A673" s="25" t="s">
        <v>748</v>
      </c>
      <c r="B673" s="35" t="s">
        <v>749</v>
      </c>
      <c r="C673" s="201"/>
      <c r="D673" s="201"/>
      <c r="E673" s="201"/>
      <c r="F673" s="201"/>
      <c r="G673" s="201"/>
      <c r="H673" s="48"/>
      <c r="I673" s="48"/>
      <c r="J673" s="33"/>
    </row>
    <row r="674" spans="1:10" ht="18.75" customHeight="1">
      <c r="A674" s="25" t="s">
        <v>750</v>
      </c>
      <c r="B674" s="30" t="s">
        <v>751</v>
      </c>
      <c r="C674" s="201" t="s">
        <v>7</v>
      </c>
      <c r="D674" s="217">
        <f>(3+3+1+1+1)</f>
        <v>9</v>
      </c>
      <c r="E674" s="201">
        <v>65.19</v>
      </c>
      <c r="F674" s="201">
        <v>81.12</v>
      </c>
      <c r="G674" s="201">
        <f>D674*F674</f>
        <v>730.08</v>
      </c>
      <c r="H674" s="242" t="s">
        <v>2183</v>
      </c>
      <c r="I674" s="243"/>
      <c r="J674" s="243"/>
    </row>
    <row r="675" spans="1:10" ht="63" customHeight="1">
      <c r="A675" s="25"/>
      <c r="B675" s="26" t="s">
        <v>752</v>
      </c>
      <c r="C675" s="201"/>
      <c r="D675" s="201"/>
      <c r="E675" s="201"/>
      <c r="F675" s="201"/>
      <c r="G675" s="201"/>
      <c r="H675" s="48"/>
      <c r="I675" s="48"/>
      <c r="J675" s="33"/>
    </row>
    <row r="676" spans="1:10" ht="18.75" customHeight="1">
      <c r="A676" s="25"/>
      <c r="B676" s="26"/>
      <c r="C676" s="201"/>
      <c r="D676" s="201"/>
      <c r="E676" s="201"/>
      <c r="F676" s="201"/>
      <c r="G676" s="201"/>
      <c r="H676" s="48"/>
      <c r="I676" s="48"/>
      <c r="J676" s="33"/>
    </row>
    <row r="677" spans="1:10" ht="18.75" hidden="1" customHeight="1">
      <c r="A677" s="25" t="s">
        <v>753</v>
      </c>
      <c r="B677" s="30" t="s">
        <v>754</v>
      </c>
      <c r="C677" s="201" t="s">
        <v>7</v>
      </c>
      <c r="D677" s="217"/>
      <c r="E677" s="201">
        <v>65.19</v>
      </c>
      <c r="F677" s="201"/>
      <c r="G677" s="201">
        <f>D677*F677</f>
        <v>0</v>
      </c>
      <c r="H677" s="242"/>
      <c r="I677" s="243"/>
      <c r="J677" s="243"/>
    </row>
    <row r="678" spans="1:10" ht="72" hidden="1" customHeight="1">
      <c r="A678" s="25"/>
      <c r="B678" s="26" t="s">
        <v>755</v>
      </c>
      <c r="C678" s="201"/>
      <c r="D678" s="201"/>
      <c r="E678" s="201"/>
      <c r="F678" s="201"/>
      <c r="G678" s="201"/>
      <c r="H678" s="48"/>
      <c r="I678" s="48"/>
      <c r="J678" s="33"/>
    </row>
    <row r="679" spans="1:10" ht="18.75" hidden="1" customHeight="1">
      <c r="A679" s="25"/>
      <c r="B679" s="26"/>
      <c r="C679" s="201"/>
      <c r="D679" s="201"/>
      <c r="E679" s="201"/>
      <c r="F679" s="201"/>
      <c r="G679" s="201"/>
      <c r="H679" s="48"/>
      <c r="I679" s="48"/>
      <c r="J679" s="33"/>
    </row>
    <row r="680" spans="1:10" ht="18.75" hidden="1" customHeight="1">
      <c r="A680" s="25" t="s">
        <v>756</v>
      </c>
      <c r="B680" s="30" t="s">
        <v>757</v>
      </c>
      <c r="C680" s="201" t="s">
        <v>7</v>
      </c>
      <c r="D680" s="217"/>
      <c r="E680" s="201">
        <v>73.61</v>
      </c>
      <c r="F680" s="201"/>
      <c r="G680" s="201">
        <f>D680*F680</f>
        <v>0</v>
      </c>
      <c r="H680" s="48"/>
      <c r="I680" s="48"/>
      <c r="J680" s="33"/>
    </row>
    <row r="681" spans="1:10" ht="63" hidden="1" customHeight="1">
      <c r="A681" s="25"/>
      <c r="B681" s="26" t="s">
        <v>758</v>
      </c>
      <c r="C681" s="201"/>
      <c r="D681" s="201"/>
      <c r="E681" s="201"/>
      <c r="F681" s="201"/>
      <c r="G681" s="201"/>
      <c r="H681" s="48"/>
      <c r="I681" s="48"/>
      <c r="J681" s="33"/>
    </row>
    <row r="682" spans="1:10" ht="18.75" hidden="1" customHeight="1">
      <c r="A682" s="25"/>
      <c r="B682" s="26"/>
      <c r="C682" s="201"/>
      <c r="D682" s="201"/>
      <c r="E682" s="201"/>
      <c r="F682" s="201"/>
      <c r="G682" s="201"/>
      <c r="H682" s="48"/>
      <c r="I682" s="48"/>
      <c r="J682" s="33"/>
    </row>
    <row r="683" spans="1:10" ht="18.75" hidden="1" customHeight="1">
      <c r="A683" s="25" t="s">
        <v>759</v>
      </c>
      <c r="B683" s="35" t="s">
        <v>760</v>
      </c>
      <c r="C683" s="201"/>
      <c r="D683" s="201"/>
      <c r="E683" s="201"/>
      <c r="F683" s="201"/>
      <c r="G683" s="201"/>
      <c r="H683" s="48"/>
      <c r="I683" s="48"/>
      <c r="J683" s="33"/>
    </row>
    <row r="684" spans="1:10" ht="51" hidden="1" customHeight="1">
      <c r="A684" s="25" t="s">
        <v>761</v>
      </c>
      <c r="B684" s="30" t="s">
        <v>762</v>
      </c>
      <c r="C684" s="201" t="s">
        <v>7</v>
      </c>
      <c r="D684" s="201"/>
      <c r="E684" s="201">
        <v>1877.44</v>
      </c>
      <c r="F684" s="201"/>
      <c r="G684" s="201">
        <f>D684*F684</f>
        <v>0</v>
      </c>
      <c r="H684" s="242"/>
      <c r="I684" s="243"/>
      <c r="J684" s="243"/>
    </row>
    <row r="685" spans="1:10" ht="94.5" hidden="1" customHeight="1">
      <c r="A685" s="25"/>
      <c r="B685" s="26" t="s">
        <v>763</v>
      </c>
      <c r="C685" s="201"/>
      <c r="D685" s="201"/>
      <c r="E685" s="201"/>
      <c r="F685" s="201"/>
      <c r="G685" s="201"/>
      <c r="H685" s="48"/>
      <c r="I685" s="23"/>
      <c r="J685" s="16"/>
    </row>
    <row r="686" spans="1:10" ht="18.75" hidden="1" customHeight="1">
      <c r="A686" s="25"/>
      <c r="B686" s="26"/>
      <c r="C686" s="201"/>
      <c r="D686" s="201"/>
      <c r="E686" s="201"/>
      <c r="F686" s="201"/>
      <c r="G686" s="201"/>
      <c r="H686" s="15"/>
      <c r="I686" s="23"/>
      <c r="J686" s="16"/>
    </row>
    <row r="687" spans="1:10" ht="18.75" hidden="1" customHeight="1">
      <c r="A687" s="25" t="s">
        <v>764</v>
      </c>
      <c r="B687" s="35" t="s">
        <v>765</v>
      </c>
      <c r="C687" s="201"/>
      <c r="D687" s="201"/>
      <c r="E687" s="201"/>
      <c r="F687" s="201"/>
      <c r="G687" s="201"/>
      <c r="H687" s="15"/>
      <c r="I687" s="23"/>
      <c r="J687" s="16"/>
    </row>
    <row r="688" spans="1:10" ht="18.75" hidden="1" customHeight="1">
      <c r="A688" s="25" t="s">
        <v>766</v>
      </c>
      <c r="B688" s="30" t="s">
        <v>767</v>
      </c>
      <c r="C688" s="201" t="s">
        <v>19</v>
      </c>
      <c r="D688" s="201"/>
      <c r="E688" s="201">
        <v>1067.78</v>
      </c>
      <c r="F688" s="201"/>
      <c r="G688" s="201">
        <f>D688*F688</f>
        <v>0</v>
      </c>
      <c r="H688" s="15"/>
      <c r="I688" s="23"/>
      <c r="J688" s="24"/>
    </row>
    <row r="689" spans="1:10" ht="81" hidden="1" customHeight="1">
      <c r="A689" s="25"/>
      <c r="B689" s="26" t="s">
        <v>768</v>
      </c>
      <c r="C689" s="201"/>
      <c r="D689" s="201"/>
      <c r="E689" s="201"/>
      <c r="F689" s="201"/>
      <c r="G689" s="201"/>
      <c r="H689" s="15"/>
      <c r="I689" s="23"/>
      <c r="J689" s="16"/>
    </row>
    <row r="690" spans="1:10" ht="18.75" hidden="1" customHeight="1">
      <c r="A690" s="25"/>
      <c r="B690" s="26"/>
      <c r="C690" s="201"/>
      <c r="D690" s="201"/>
      <c r="E690" s="201"/>
      <c r="F690" s="201"/>
      <c r="G690" s="201"/>
      <c r="H690" s="15"/>
      <c r="I690" s="23"/>
      <c r="J690" s="16"/>
    </row>
    <row r="691" spans="1:10" ht="18.75" hidden="1" customHeight="1">
      <c r="A691" s="25" t="s">
        <v>769</v>
      </c>
      <c r="B691" s="30" t="s">
        <v>770</v>
      </c>
      <c r="C691" s="201" t="s">
        <v>7</v>
      </c>
      <c r="D691" s="201"/>
      <c r="E691" s="201">
        <v>633.78</v>
      </c>
      <c r="F691" s="201"/>
      <c r="G691" s="201">
        <f>D691*F691</f>
        <v>0</v>
      </c>
      <c r="H691" s="15"/>
      <c r="I691" s="23"/>
      <c r="J691" s="24"/>
    </row>
    <row r="692" spans="1:10" ht="78.75" hidden="1" customHeight="1">
      <c r="A692" s="25"/>
      <c r="B692" s="26" t="s">
        <v>771</v>
      </c>
      <c r="C692" s="201"/>
      <c r="D692" s="201"/>
      <c r="E692" s="201"/>
      <c r="F692" s="201"/>
      <c r="G692" s="201"/>
      <c r="H692" s="15"/>
      <c r="I692" s="23"/>
      <c r="J692" s="16"/>
    </row>
    <row r="693" spans="1:10" ht="18.75" hidden="1" customHeight="1">
      <c r="A693" s="25"/>
      <c r="B693" s="26"/>
      <c r="C693" s="201"/>
      <c r="D693" s="201"/>
      <c r="E693" s="201"/>
      <c r="F693" s="201"/>
      <c r="G693" s="201"/>
      <c r="H693" s="15"/>
      <c r="I693" s="23"/>
      <c r="J693" s="16"/>
    </row>
    <row r="694" spans="1:10" ht="18.75" hidden="1" customHeight="1">
      <c r="A694" s="25" t="s">
        <v>772</v>
      </c>
      <c r="B694" s="30" t="s">
        <v>773</v>
      </c>
      <c r="C694" s="201" t="s">
        <v>7</v>
      </c>
      <c r="D694" s="201"/>
      <c r="E694" s="201">
        <v>76.78</v>
      </c>
      <c r="F694" s="201"/>
      <c r="G694" s="201">
        <f>D694*F694</f>
        <v>0</v>
      </c>
      <c r="H694" s="15"/>
      <c r="I694" s="23"/>
      <c r="J694" s="24"/>
    </row>
    <row r="695" spans="1:10" ht="64.5" hidden="1" customHeight="1">
      <c r="A695" s="25"/>
      <c r="B695" s="26" t="s">
        <v>774</v>
      </c>
      <c r="C695" s="201"/>
      <c r="D695" s="201"/>
      <c r="E695" s="201"/>
      <c r="F695" s="201"/>
      <c r="G695" s="201"/>
      <c r="H695" s="15"/>
      <c r="I695" s="23"/>
      <c r="J695" s="16"/>
    </row>
    <row r="696" spans="1:10" ht="18.75" hidden="1" customHeight="1">
      <c r="A696" s="25"/>
      <c r="B696" s="26"/>
      <c r="C696" s="201"/>
      <c r="D696" s="201"/>
      <c r="E696" s="201"/>
      <c r="F696" s="201"/>
      <c r="G696" s="201"/>
      <c r="H696" s="15"/>
      <c r="I696" s="23"/>
      <c r="J696" s="16"/>
    </row>
    <row r="697" spans="1:10" ht="18.75" hidden="1" customHeight="1">
      <c r="A697" s="25" t="s">
        <v>775</v>
      </c>
      <c r="B697" s="30" t="s">
        <v>776</v>
      </c>
      <c r="C697" s="201" t="s">
        <v>7</v>
      </c>
      <c r="D697" s="201"/>
      <c r="E697" s="201">
        <v>48.95</v>
      </c>
      <c r="F697" s="201"/>
      <c r="G697" s="201">
        <f>D697*F697</f>
        <v>0</v>
      </c>
      <c r="H697" s="15"/>
      <c r="I697" s="23"/>
      <c r="J697" s="24"/>
    </row>
    <row r="698" spans="1:10" ht="63" hidden="1" customHeight="1">
      <c r="A698" s="25"/>
      <c r="B698" s="26" t="s">
        <v>777</v>
      </c>
      <c r="C698" s="201"/>
      <c r="D698" s="201"/>
      <c r="E698" s="201"/>
      <c r="F698" s="201"/>
      <c r="G698" s="201"/>
      <c r="H698" s="15"/>
      <c r="I698" s="23"/>
      <c r="J698" s="16"/>
    </row>
    <row r="699" spans="1:10" ht="18.75" hidden="1" customHeight="1">
      <c r="A699" s="25"/>
      <c r="B699" s="26"/>
      <c r="C699" s="201"/>
      <c r="D699" s="201"/>
      <c r="E699" s="201"/>
      <c r="F699" s="201"/>
      <c r="G699" s="201"/>
      <c r="H699" s="15"/>
      <c r="I699" s="23"/>
      <c r="J699" s="16"/>
    </row>
    <row r="700" spans="1:10" ht="18.75" hidden="1" customHeight="1">
      <c r="A700" s="25" t="s">
        <v>778</v>
      </c>
      <c r="B700" s="30" t="s">
        <v>779</v>
      </c>
      <c r="C700" s="201" t="s">
        <v>7</v>
      </c>
      <c r="D700" s="217"/>
      <c r="E700" s="201">
        <v>36.31</v>
      </c>
      <c r="F700" s="201"/>
      <c r="G700" s="201">
        <f>D700*F700</f>
        <v>0</v>
      </c>
      <c r="H700" s="15"/>
      <c r="I700" s="23"/>
      <c r="J700" s="24"/>
    </row>
    <row r="701" spans="1:10" ht="63" hidden="1" customHeight="1">
      <c r="A701" s="25"/>
      <c r="B701" s="26" t="s">
        <v>780</v>
      </c>
      <c r="C701" s="201"/>
      <c r="D701" s="201"/>
      <c r="E701" s="201"/>
      <c r="F701" s="201"/>
      <c r="G701" s="201"/>
      <c r="H701" s="15"/>
      <c r="I701" s="23"/>
      <c r="J701" s="16"/>
    </row>
    <row r="702" spans="1:10" ht="18.75" customHeight="1">
      <c r="A702" s="25"/>
      <c r="B702" s="26"/>
      <c r="C702" s="201"/>
      <c r="D702" s="201"/>
      <c r="E702" s="201"/>
      <c r="F702" s="201"/>
      <c r="G702" s="201"/>
      <c r="H702" s="15"/>
      <c r="I702" s="23"/>
      <c r="J702" s="16"/>
    </row>
    <row r="703" spans="1:10" ht="18.75" customHeight="1">
      <c r="A703" s="25" t="s">
        <v>781</v>
      </c>
      <c r="B703" s="30" t="s">
        <v>782</v>
      </c>
      <c r="C703" s="201" t="s">
        <v>7</v>
      </c>
      <c r="D703" s="217">
        <f>H703</f>
        <v>10</v>
      </c>
      <c r="E703" s="201">
        <v>32.700000000000003</v>
      </c>
      <c r="F703" s="201">
        <v>40.69</v>
      </c>
      <c r="G703" s="201">
        <f>D703*F703</f>
        <v>406.9</v>
      </c>
      <c r="H703" s="242">
        <v>10</v>
      </c>
      <c r="I703" s="243"/>
      <c r="J703" s="243"/>
    </row>
    <row r="704" spans="1:10" ht="47.25" customHeight="1">
      <c r="A704" s="25"/>
      <c r="B704" s="26" t="s">
        <v>783</v>
      </c>
      <c r="C704" s="201"/>
      <c r="D704" s="201"/>
      <c r="E704" s="201"/>
      <c r="F704" s="201"/>
      <c r="G704" s="201"/>
      <c r="H704" s="15"/>
      <c r="I704" s="23"/>
      <c r="J704" s="16"/>
    </row>
    <row r="705" spans="1:10" ht="18.75" customHeight="1">
      <c r="A705" s="25"/>
      <c r="B705" s="26"/>
      <c r="C705" s="201"/>
      <c r="D705" s="201"/>
      <c r="E705" s="201"/>
      <c r="F705" s="201"/>
      <c r="G705" s="201"/>
      <c r="H705" s="15"/>
      <c r="I705" s="23"/>
      <c r="J705" s="16"/>
    </row>
    <row r="706" spans="1:10" ht="18.75" hidden="1" customHeight="1">
      <c r="A706" s="25" t="s">
        <v>784</v>
      </c>
      <c r="B706" s="30" t="s">
        <v>785</v>
      </c>
      <c r="C706" s="201" t="s">
        <v>7</v>
      </c>
      <c r="D706" s="217"/>
      <c r="E706" s="201">
        <v>174.84</v>
      </c>
      <c r="F706" s="201"/>
      <c r="G706" s="201">
        <f>D706*F706</f>
        <v>0</v>
      </c>
      <c r="H706" s="15"/>
      <c r="I706" s="23"/>
      <c r="J706" s="24"/>
    </row>
    <row r="707" spans="1:10" ht="63" hidden="1" customHeight="1">
      <c r="A707" s="25"/>
      <c r="B707" s="26" t="s">
        <v>786</v>
      </c>
      <c r="C707" s="201"/>
      <c r="D707" s="201"/>
      <c r="E707" s="201"/>
      <c r="F707" s="201"/>
      <c r="G707" s="201"/>
      <c r="H707" s="15"/>
      <c r="I707" s="23"/>
      <c r="J707" s="16"/>
    </row>
    <row r="708" spans="1:10" ht="18.75" hidden="1" customHeight="1">
      <c r="A708" s="25"/>
      <c r="B708" s="30"/>
      <c r="C708" s="201"/>
      <c r="D708" s="201"/>
      <c r="E708" s="201"/>
      <c r="F708" s="201"/>
      <c r="G708" s="201"/>
      <c r="H708" s="15"/>
      <c r="I708" s="23"/>
      <c r="J708" s="16"/>
    </row>
    <row r="709" spans="1:10" ht="42" customHeight="1">
      <c r="A709" s="25" t="s">
        <v>787</v>
      </c>
      <c r="B709" s="30" t="s">
        <v>788</v>
      </c>
      <c r="C709" s="201" t="s">
        <v>7</v>
      </c>
      <c r="D709" s="221">
        <f>(3+3)</f>
        <v>6</v>
      </c>
      <c r="E709" s="201">
        <v>496.38</v>
      </c>
      <c r="F709" s="201">
        <v>617.65</v>
      </c>
      <c r="G709" s="201">
        <f>D709*F709</f>
        <v>3705.8999999999996</v>
      </c>
      <c r="H709" s="236" t="s">
        <v>2184</v>
      </c>
      <c r="I709" s="237"/>
      <c r="J709" s="237"/>
    </row>
    <row r="710" spans="1:10" ht="106.5" customHeight="1">
      <c r="A710" s="25"/>
      <c r="B710" s="26" t="s">
        <v>789</v>
      </c>
      <c r="C710" s="201"/>
      <c r="D710" s="201"/>
      <c r="E710" s="201"/>
      <c r="F710" s="201"/>
      <c r="G710" s="201"/>
      <c r="H710" s="15"/>
      <c r="I710" s="23"/>
      <c r="J710" s="16"/>
    </row>
    <row r="711" spans="1:10" ht="18" customHeight="1">
      <c r="A711" s="61"/>
      <c r="B711" s="58"/>
      <c r="C711" s="254" t="s">
        <v>82</v>
      </c>
      <c r="D711" s="255"/>
      <c r="E711" s="256"/>
      <c r="F711" s="213"/>
      <c r="G711" s="204">
        <f>SUM(G518:G710)</f>
        <v>23455.920000000006</v>
      </c>
      <c r="H711" s="15"/>
      <c r="I711" s="23"/>
      <c r="J711" s="16"/>
    </row>
    <row r="712" spans="1:10" ht="18.75" customHeight="1">
      <c r="A712" s="10" t="s">
        <v>790</v>
      </c>
      <c r="B712" s="11" t="s">
        <v>791</v>
      </c>
      <c r="C712" s="214"/>
      <c r="D712" s="214"/>
      <c r="E712" s="201"/>
      <c r="F712" s="201"/>
      <c r="G712" s="201"/>
      <c r="H712" s="15"/>
      <c r="I712" s="23"/>
      <c r="J712" s="16"/>
    </row>
    <row r="713" spans="1:10" ht="18.75" customHeight="1">
      <c r="A713" s="25" t="s">
        <v>792</v>
      </c>
      <c r="B713" s="35" t="s">
        <v>375</v>
      </c>
      <c r="C713" s="201"/>
      <c r="D713" s="201"/>
      <c r="E713" s="201"/>
      <c r="F713" s="201"/>
      <c r="G713" s="201"/>
      <c r="H713" s="15"/>
      <c r="I713" s="23"/>
      <c r="J713" s="24"/>
    </row>
    <row r="714" spans="1:10" ht="31.5" hidden="1" customHeight="1">
      <c r="A714" s="25" t="s">
        <v>793</v>
      </c>
      <c r="B714" s="30" t="s">
        <v>794</v>
      </c>
      <c r="C714" s="201" t="s">
        <v>7</v>
      </c>
      <c r="D714" s="217"/>
      <c r="E714" s="201">
        <v>540.12</v>
      </c>
      <c r="F714" s="201"/>
      <c r="G714" s="201">
        <f>D714*F714</f>
        <v>0</v>
      </c>
      <c r="H714" s="15"/>
      <c r="I714" s="23"/>
      <c r="J714" s="24"/>
    </row>
    <row r="715" spans="1:10" ht="108.75" hidden="1" customHeight="1">
      <c r="A715" s="25"/>
      <c r="B715" s="26" t="s">
        <v>795</v>
      </c>
      <c r="C715" s="201"/>
      <c r="D715" s="201"/>
      <c r="E715" s="201"/>
      <c r="F715" s="201"/>
      <c r="G715" s="201"/>
      <c r="H715" s="15"/>
      <c r="I715" s="23"/>
      <c r="J715" s="16"/>
    </row>
    <row r="716" spans="1:10" ht="18.75" hidden="1" customHeight="1">
      <c r="A716" s="25"/>
      <c r="B716" s="26"/>
      <c r="C716" s="201"/>
      <c r="D716" s="201"/>
      <c r="E716" s="201"/>
      <c r="F716" s="201"/>
      <c r="G716" s="201"/>
      <c r="H716" s="15"/>
      <c r="I716" s="23"/>
      <c r="J716" s="16"/>
    </row>
    <row r="717" spans="1:10" ht="31.5" hidden="1" customHeight="1">
      <c r="A717" s="25" t="s">
        <v>796</v>
      </c>
      <c r="B717" s="30" t="s">
        <v>797</v>
      </c>
      <c r="C717" s="201" t="s">
        <v>7</v>
      </c>
      <c r="D717" s="201"/>
      <c r="E717" s="201">
        <v>795.67</v>
      </c>
      <c r="F717" s="201"/>
      <c r="G717" s="201">
        <f>D717*F717</f>
        <v>0</v>
      </c>
      <c r="H717" s="15"/>
      <c r="I717" s="23"/>
      <c r="J717" s="24"/>
    </row>
    <row r="718" spans="1:10" ht="94.5" hidden="1" customHeight="1">
      <c r="A718" s="25"/>
      <c r="B718" s="26" t="s">
        <v>798</v>
      </c>
      <c r="C718" s="201"/>
      <c r="D718" s="201"/>
      <c r="E718" s="201"/>
      <c r="F718" s="201"/>
      <c r="G718" s="201"/>
      <c r="H718" s="15"/>
      <c r="I718" s="23"/>
      <c r="J718" s="16"/>
    </row>
    <row r="719" spans="1:10" ht="18.75" hidden="1" customHeight="1">
      <c r="A719" s="25"/>
      <c r="B719" s="26"/>
      <c r="C719" s="201"/>
      <c r="D719" s="201"/>
      <c r="E719" s="201"/>
      <c r="F719" s="201"/>
      <c r="G719" s="201"/>
      <c r="H719" s="15"/>
      <c r="I719" s="23"/>
      <c r="J719" s="16"/>
    </row>
    <row r="720" spans="1:10" ht="31.5" hidden="1" customHeight="1">
      <c r="A720" s="25" t="s">
        <v>799</v>
      </c>
      <c r="B720" s="30" t="s">
        <v>800</v>
      </c>
      <c r="C720" s="201" t="s">
        <v>7</v>
      </c>
      <c r="D720" s="201"/>
      <c r="E720" s="201">
        <v>440.69</v>
      </c>
      <c r="F720" s="201"/>
      <c r="G720" s="201">
        <f>D720*F720</f>
        <v>0</v>
      </c>
      <c r="H720" s="15"/>
      <c r="I720" s="23"/>
      <c r="J720" s="24"/>
    </row>
    <row r="721" spans="1:10" ht="94.5" hidden="1" customHeight="1">
      <c r="A721" s="25"/>
      <c r="B721" s="26" t="s">
        <v>801</v>
      </c>
      <c r="C721" s="201"/>
      <c r="D721" s="201"/>
      <c r="E721" s="201"/>
      <c r="F721" s="201"/>
      <c r="G721" s="201"/>
      <c r="H721" s="15"/>
      <c r="I721" s="23"/>
      <c r="J721" s="16"/>
    </row>
    <row r="722" spans="1:10" ht="18.75" hidden="1" customHeight="1">
      <c r="A722" s="25"/>
      <c r="B722" s="26"/>
      <c r="C722" s="201"/>
      <c r="D722" s="201"/>
      <c r="E722" s="201"/>
      <c r="F722" s="201"/>
      <c r="G722" s="201"/>
      <c r="H722" s="15"/>
      <c r="I722" s="23"/>
      <c r="J722" s="16"/>
    </row>
    <row r="723" spans="1:10" ht="18.75" customHeight="1">
      <c r="A723" s="25" t="s">
        <v>802</v>
      </c>
      <c r="B723" s="30" t="s">
        <v>803</v>
      </c>
      <c r="C723" s="201" t="s">
        <v>7</v>
      </c>
      <c r="D723" s="217">
        <f>H723</f>
        <v>1</v>
      </c>
      <c r="E723" s="201">
        <v>308.74</v>
      </c>
      <c r="F723" s="201">
        <v>384.17</v>
      </c>
      <c r="G723" s="201">
        <f>D723*F723</f>
        <v>384.17</v>
      </c>
      <c r="H723" s="242">
        <v>1</v>
      </c>
      <c r="I723" s="243"/>
      <c r="J723" s="243"/>
    </row>
    <row r="724" spans="1:10" ht="63" customHeight="1">
      <c r="A724" s="25"/>
      <c r="B724" s="26" t="s">
        <v>804</v>
      </c>
      <c r="C724" s="201"/>
      <c r="D724" s="201"/>
      <c r="E724" s="201"/>
      <c r="F724" s="201"/>
      <c r="G724" s="201"/>
      <c r="H724" s="15"/>
      <c r="I724" s="23"/>
      <c r="J724" s="16"/>
    </row>
    <row r="725" spans="1:10" ht="18.75" hidden="1" customHeight="1">
      <c r="A725" s="25"/>
      <c r="B725" s="26"/>
      <c r="C725" s="201"/>
      <c r="D725" s="201"/>
      <c r="E725" s="201"/>
      <c r="F725" s="201"/>
      <c r="G725" s="201"/>
      <c r="H725" s="15"/>
      <c r="I725" s="23"/>
      <c r="J725" s="16"/>
    </row>
    <row r="726" spans="1:10" ht="31.5" hidden="1" customHeight="1">
      <c r="A726" s="25" t="s">
        <v>805</v>
      </c>
      <c r="B726" s="30" t="s">
        <v>806</v>
      </c>
      <c r="C726" s="201" t="s">
        <v>19</v>
      </c>
      <c r="D726" s="201"/>
      <c r="E726" s="201">
        <v>302.52999999999997</v>
      </c>
      <c r="F726" s="201"/>
      <c r="G726" s="201">
        <f>D726*F726</f>
        <v>0</v>
      </c>
      <c r="H726" s="15"/>
      <c r="I726" s="23"/>
      <c r="J726" s="24"/>
    </row>
    <row r="727" spans="1:10" ht="110.25" hidden="1" customHeight="1">
      <c r="A727" s="25"/>
      <c r="B727" s="26" t="s">
        <v>807</v>
      </c>
      <c r="C727" s="201"/>
      <c r="D727" s="201"/>
      <c r="E727" s="201"/>
      <c r="F727" s="201"/>
      <c r="G727" s="201"/>
      <c r="H727" s="15"/>
      <c r="I727" s="23"/>
      <c r="J727" s="16"/>
    </row>
    <row r="728" spans="1:10" ht="18.75" hidden="1" customHeight="1">
      <c r="A728" s="25"/>
      <c r="B728" s="26"/>
      <c r="C728" s="201"/>
      <c r="D728" s="201"/>
      <c r="E728" s="201"/>
      <c r="F728" s="201"/>
      <c r="G728" s="201"/>
      <c r="H728" s="15"/>
      <c r="I728" s="23"/>
      <c r="J728" s="16"/>
    </row>
    <row r="729" spans="1:10" ht="31.5" hidden="1" customHeight="1">
      <c r="A729" s="25" t="s">
        <v>808</v>
      </c>
      <c r="B729" s="30" t="s">
        <v>809</v>
      </c>
      <c r="C729" s="201" t="s">
        <v>19</v>
      </c>
      <c r="D729" s="201"/>
      <c r="E729" s="201">
        <v>262.25</v>
      </c>
      <c r="F729" s="201"/>
      <c r="G729" s="201">
        <f>D729*F729</f>
        <v>0</v>
      </c>
      <c r="H729" s="48"/>
      <c r="I729" s="23"/>
      <c r="J729" s="24"/>
    </row>
    <row r="730" spans="1:10" ht="157.5" hidden="1" customHeight="1">
      <c r="A730" s="25"/>
      <c r="B730" s="26" t="s">
        <v>810</v>
      </c>
      <c r="C730" s="201"/>
      <c r="D730" s="201"/>
      <c r="E730" s="201"/>
      <c r="F730" s="201"/>
      <c r="G730" s="201"/>
      <c r="H730" s="15"/>
      <c r="I730" s="23"/>
      <c r="J730" s="16"/>
    </row>
    <row r="731" spans="1:10" ht="18.75" hidden="1" customHeight="1">
      <c r="A731" s="25"/>
      <c r="B731" s="26"/>
      <c r="C731" s="201"/>
      <c r="D731" s="201"/>
      <c r="E731" s="201"/>
      <c r="F731" s="201"/>
      <c r="G731" s="201"/>
      <c r="H731" s="15"/>
      <c r="I731" s="23"/>
      <c r="J731" s="16"/>
    </row>
    <row r="732" spans="1:10" ht="18.75" hidden="1" customHeight="1">
      <c r="A732" s="25" t="s">
        <v>811</v>
      </c>
      <c r="B732" s="30" t="s">
        <v>812</v>
      </c>
      <c r="C732" s="201" t="s">
        <v>19</v>
      </c>
      <c r="D732" s="201"/>
      <c r="E732" s="201">
        <v>44.45</v>
      </c>
      <c r="F732" s="201"/>
      <c r="G732" s="201">
        <f>D732*F732</f>
        <v>0</v>
      </c>
      <c r="H732" s="15"/>
      <c r="I732" s="23"/>
      <c r="J732" s="24"/>
    </row>
    <row r="733" spans="1:10" ht="78.75" hidden="1" customHeight="1">
      <c r="A733" s="25"/>
      <c r="B733" s="26" t="s">
        <v>813</v>
      </c>
      <c r="C733" s="201"/>
      <c r="D733" s="201"/>
      <c r="E733" s="201"/>
      <c r="F733" s="201"/>
      <c r="G733" s="201"/>
      <c r="H733" s="15"/>
      <c r="I733" s="23"/>
      <c r="J733" s="16"/>
    </row>
    <row r="734" spans="1:10" ht="18.75" hidden="1" customHeight="1">
      <c r="A734" s="25"/>
      <c r="B734" s="26"/>
      <c r="C734" s="201"/>
      <c r="D734" s="201"/>
      <c r="E734" s="201"/>
      <c r="F734" s="201"/>
      <c r="G734" s="201"/>
      <c r="H734" s="15"/>
      <c r="I734" s="23"/>
      <c r="J734" s="16"/>
    </row>
    <row r="735" spans="1:10" ht="18.75" hidden="1" customHeight="1">
      <c r="A735" s="25" t="s">
        <v>814</v>
      </c>
      <c r="B735" s="30" t="s">
        <v>815</v>
      </c>
      <c r="C735" s="201" t="s">
        <v>19</v>
      </c>
      <c r="D735" s="207"/>
      <c r="E735" s="207">
        <v>210.27</v>
      </c>
      <c r="F735" s="201"/>
      <c r="G735" s="201">
        <f>D735*F735</f>
        <v>0</v>
      </c>
      <c r="H735" s="15"/>
      <c r="I735" s="23"/>
      <c r="J735" s="16"/>
    </row>
    <row r="736" spans="1:10" ht="78.75" hidden="1" customHeight="1">
      <c r="A736" s="25"/>
      <c r="B736" s="26" t="s">
        <v>816</v>
      </c>
      <c r="C736" s="201"/>
      <c r="D736" s="207"/>
      <c r="E736" s="207"/>
      <c r="F736" s="207"/>
      <c r="G736" s="207"/>
      <c r="H736" s="15"/>
      <c r="I736" s="23"/>
      <c r="J736" s="16"/>
    </row>
    <row r="737" spans="1:10" ht="18.75" hidden="1" customHeight="1">
      <c r="A737" s="25"/>
      <c r="B737" s="26"/>
      <c r="C737" s="201"/>
      <c r="D737" s="201"/>
      <c r="E737" s="201"/>
      <c r="F737" s="201"/>
      <c r="G737" s="201"/>
      <c r="H737" s="15"/>
      <c r="I737" s="23"/>
      <c r="J737" s="16"/>
    </row>
    <row r="738" spans="1:10" ht="18.75" hidden="1" customHeight="1">
      <c r="A738" s="25" t="s">
        <v>817</v>
      </c>
      <c r="B738" s="35" t="s">
        <v>818</v>
      </c>
      <c r="C738" s="201"/>
      <c r="D738" s="201"/>
      <c r="E738" s="201"/>
      <c r="F738" s="201"/>
      <c r="G738" s="201"/>
      <c r="H738" s="15"/>
      <c r="I738" s="23"/>
      <c r="J738" s="16"/>
    </row>
    <row r="739" spans="1:10" ht="110.25" hidden="1" customHeight="1">
      <c r="A739" s="25"/>
      <c r="B739" s="26" t="s">
        <v>819</v>
      </c>
      <c r="C739" s="201"/>
      <c r="D739" s="201"/>
      <c r="E739" s="201"/>
      <c r="F739" s="201"/>
      <c r="G739" s="201"/>
      <c r="H739" s="15"/>
      <c r="I739" s="23"/>
      <c r="J739" s="16"/>
    </row>
    <row r="740" spans="1:10" ht="18.75" hidden="1" customHeight="1">
      <c r="A740" s="25"/>
      <c r="B740" s="35"/>
      <c r="C740" s="201"/>
      <c r="D740" s="201"/>
      <c r="E740" s="201"/>
      <c r="F740" s="201"/>
      <c r="G740" s="201"/>
      <c r="H740" s="15"/>
      <c r="I740" s="23"/>
      <c r="J740" s="16"/>
    </row>
    <row r="741" spans="1:10" ht="18.75" hidden="1" customHeight="1">
      <c r="A741" s="25" t="s">
        <v>820</v>
      </c>
      <c r="B741" s="30" t="s">
        <v>821</v>
      </c>
      <c r="C741" s="201" t="s">
        <v>19</v>
      </c>
      <c r="D741" s="201"/>
      <c r="E741" s="201">
        <v>99.57</v>
      </c>
      <c r="F741" s="201"/>
      <c r="G741" s="201">
        <f>D741*F741</f>
        <v>0</v>
      </c>
      <c r="H741" s="15"/>
      <c r="I741" s="23"/>
      <c r="J741" s="24"/>
    </row>
    <row r="742" spans="1:10" ht="18.75" hidden="1" customHeight="1">
      <c r="A742" s="25"/>
      <c r="B742" s="26"/>
      <c r="C742" s="201"/>
      <c r="D742" s="201"/>
      <c r="E742" s="201"/>
      <c r="F742" s="201"/>
      <c r="G742" s="201"/>
      <c r="H742" s="15"/>
      <c r="I742" s="23"/>
      <c r="J742" s="16"/>
    </row>
    <row r="743" spans="1:10" ht="18.75" hidden="1" customHeight="1">
      <c r="A743" s="25" t="s">
        <v>822</v>
      </c>
      <c r="B743" s="30" t="s">
        <v>823</v>
      </c>
      <c r="C743" s="201" t="s">
        <v>19</v>
      </c>
      <c r="D743" s="217"/>
      <c r="E743" s="201">
        <v>137.03</v>
      </c>
      <c r="F743" s="201"/>
      <c r="G743" s="201">
        <f>D743*F743</f>
        <v>0</v>
      </c>
      <c r="H743" s="15"/>
      <c r="I743" s="23"/>
      <c r="J743" s="24"/>
    </row>
    <row r="744" spans="1:10" ht="18.75" hidden="1" customHeight="1">
      <c r="A744" s="25"/>
      <c r="B744" s="26"/>
      <c r="C744" s="201"/>
      <c r="D744" s="201"/>
      <c r="E744" s="201"/>
      <c r="F744" s="201"/>
      <c r="G744" s="201"/>
      <c r="H744" s="15"/>
      <c r="I744" s="23"/>
      <c r="J744" s="16"/>
    </row>
    <row r="745" spans="1:10" ht="18.75" hidden="1" customHeight="1">
      <c r="A745" s="25" t="s">
        <v>824</v>
      </c>
      <c r="B745" s="30" t="s">
        <v>825</v>
      </c>
      <c r="C745" s="201" t="s">
        <v>19</v>
      </c>
      <c r="D745" s="201"/>
      <c r="E745" s="201">
        <v>172.59</v>
      </c>
      <c r="F745" s="201"/>
      <c r="G745" s="201">
        <f>D745*F745</f>
        <v>0</v>
      </c>
      <c r="H745" s="15"/>
      <c r="I745" s="23"/>
      <c r="J745" s="24"/>
    </row>
    <row r="746" spans="1:10" ht="18.75" hidden="1" customHeight="1">
      <c r="A746" s="25"/>
      <c r="B746" s="30"/>
      <c r="C746" s="201"/>
      <c r="D746" s="201"/>
      <c r="E746" s="201"/>
      <c r="F746" s="201"/>
      <c r="G746" s="201"/>
      <c r="H746" s="15"/>
      <c r="I746" s="23"/>
      <c r="J746" s="24"/>
    </row>
    <row r="747" spans="1:10" ht="18.75" hidden="1" customHeight="1">
      <c r="A747" s="25" t="s">
        <v>826</v>
      </c>
      <c r="B747" s="35" t="s">
        <v>827</v>
      </c>
      <c r="C747" s="201"/>
      <c r="D747" s="201"/>
      <c r="E747" s="201"/>
      <c r="F747" s="201"/>
      <c r="G747" s="201"/>
      <c r="H747" s="15"/>
      <c r="I747" s="23"/>
      <c r="J747" s="16"/>
    </row>
    <row r="748" spans="1:10" ht="94.5" hidden="1" customHeight="1">
      <c r="A748" s="25"/>
      <c r="B748" s="26" t="s">
        <v>828</v>
      </c>
      <c r="C748" s="201"/>
      <c r="D748" s="201"/>
      <c r="E748" s="201"/>
      <c r="F748" s="201"/>
      <c r="G748" s="201"/>
      <c r="H748" s="15"/>
      <c r="I748" s="23"/>
      <c r="J748" s="16"/>
    </row>
    <row r="749" spans="1:10" ht="18.75" customHeight="1">
      <c r="A749" s="25"/>
      <c r="B749" s="35"/>
      <c r="C749" s="201"/>
      <c r="D749" s="201"/>
      <c r="E749" s="201"/>
      <c r="F749" s="201"/>
      <c r="G749" s="201"/>
      <c r="H749" s="15"/>
      <c r="I749" s="23"/>
      <c r="J749" s="16"/>
    </row>
    <row r="750" spans="1:10" ht="18.75" customHeight="1">
      <c r="A750" s="25" t="s">
        <v>829</v>
      </c>
      <c r="B750" s="30" t="s">
        <v>830</v>
      </c>
      <c r="C750" s="201" t="s">
        <v>19</v>
      </c>
      <c r="D750" s="217">
        <f>H750</f>
        <v>30</v>
      </c>
      <c r="E750" s="201">
        <v>23.04</v>
      </c>
      <c r="F750" s="201">
        <v>28.67</v>
      </c>
      <c r="G750" s="201">
        <f>D750*F750</f>
        <v>860.1</v>
      </c>
      <c r="H750" s="244">
        <v>30</v>
      </c>
      <c r="I750" s="245"/>
      <c r="J750" s="245"/>
    </row>
    <row r="751" spans="1:10" ht="18.75" customHeight="1">
      <c r="A751" s="25"/>
      <c r="B751" s="26"/>
      <c r="C751" s="201"/>
      <c r="D751" s="201"/>
      <c r="E751" s="201"/>
      <c r="F751" s="201"/>
      <c r="G751" s="201"/>
      <c r="H751" s="48"/>
      <c r="I751" s="48"/>
      <c r="J751" s="33"/>
    </row>
    <row r="752" spans="1:10" ht="18.75" customHeight="1">
      <c r="A752" s="25" t="s">
        <v>831</v>
      </c>
      <c r="B752" s="30" t="s">
        <v>832</v>
      </c>
      <c r="C752" s="201" t="s">
        <v>19</v>
      </c>
      <c r="D752" s="217">
        <f>H752</f>
        <v>24</v>
      </c>
      <c r="E752" s="201">
        <v>28.63</v>
      </c>
      <c r="F752" s="201">
        <v>35.619999999999997</v>
      </c>
      <c r="G752" s="201">
        <f>D752*F752</f>
        <v>854.87999999999988</v>
      </c>
      <c r="H752" s="244">
        <v>24</v>
      </c>
      <c r="I752" s="245"/>
      <c r="J752" s="245"/>
    </row>
    <row r="753" spans="1:10" ht="18.75" customHeight="1">
      <c r="A753" s="25"/>
      <c r="B753" s="26"/>
      <c r="C753" s="201"/>
      <c r="D753" s="201"/>
      <c r="E753" s="201"/>
      <c r="F753" s="201"/>
      <c r="G753" s="201"/>
      <c r="H753" s="48"/>
      <c r="I753" s="48"/>
      <c r="J753" s="33"/>
    </row>
    <row r="754" spans="1:10" ht="16.5" hidden="1" customHeight="1">
      <c r="A754" s="25" t="s">
        <v>833</v>
      </c>
      <c r="B754" s="30" t="s">
        <v>834</v>
      </c>
      <c r="C754" s="201" t="s">
        <v>19</v>
      </c>
      <c r="D754" s="201"/>
      <c r="E754" s="201">
        <v>38.840000000000003</v>
      </c>
      <c r="F754" s="201"/>
      <c r="G754" s="201">
        <f>D754*F754</f>
        <v>0</v>
      </c>
      <c r="H754" s="244"/>
      <c r="I754" s="245"/>
      <c r="J754" s="245"/>
    </row>
    <row r="755" spans="1:10" ht="16.5" hidden="1" customHeight="1">
      <c r="A755" s="25"/>
      <c r="B755" s="26"/>
      <c r="C755" s="201"/>
      <c r="D755" s="201"/>
      <c r="E755" s="201"/>
      <c r="F755" s="201"/>
      <c r="G755" s="201"/>
      <c r="H755" s="48"/>
      <c r="I755" s="48"/>
      <c r="J755" s="33"/>
    </row>
    <row r="756" spans="1:10" ht="18.75" customHeight="1">
      <c r="A756" s="25" t="s">
        <v>835</v>
      </c>
      <c r="B756" s="30" t="s">
        <v>836</v>
      </c>
      <c r="C756" s="201" t="s">
        <v>19</v>
      </c>
      <c r="D756" s="217">
        <f>H756</f>
        <v>36</v>
      </c>
      <c r="E756" s="201">
        <v>40.229999999999997</v>
      </c>
      <c r="F756" s="201">
        <v>50.06</v>
      </c>
      <c r="G756" s="201">
        <f>D756*F756</f>
        <v>1802.16</v>
      </c>
      <c r="H756" s="244">
        <v>36</v>
      </c>
      <c r="I756" s="245"/>
      <c r="J756" s="245"/>
    </row>
    <row r="757" spans="1:10" ht="16.5" hidden="1" customHeight="1">
      <c r="A757" s="25"/>
      <c r="B757" s="30"/>
      <c r="C757" s="201"/>
      <c r="D757" s="201"/>
      <c r="E757" s="201"/>
      <c r="F757" s="201"/>
      <c r="G757" s="201"/>
      <c r="H757" s="60"/>
      <c r="I757" s="23"/>
      <c r="J757" s="16"/>
    </row>
    <row r="758" spans="1:10" ht="16.5" hidden="1" customHeight="1">
      <c r="A758" s="25" t="s">
        <v>837</v>
      </c>
      <c r="B758" s="30" t="s">
        <v>838</v>
      </c>
      <c r="C758" s="201" t="s">
        <v>19</v>
      </c>
      <c r="D758" s="217"/>
      <c r="E758" s="201">
        <v>62.63</v>
      </c>
      <c r="F758" s="201"/>
      <c r="G758" s="201">
        <f>D758*F758</f>
        <v>0</v>
      </c>
      <c r="H758" s="234"/>
      <c r="I758" s="235"/>
      <c r="J758" s="235"/>
    </row>
    <row r="759" spans="1:10" ht="18.75" hidden="1" customHeight="1">
      <c r="A759" s="25"/>
      <c r="B759" s="26"/>
      <c r="C759" s="201"/>
      <c r="D759" s="201"/>
      <c r="E759" s="201"/>
      <c r="F759" s="201"/>
      <c r="G759" s="201"/>
      <c r="H759" s="60"/>
      <c r="I759" s="23"/>
      <c r="J759" s="16"/>
    </row>
    <row r="760" spans="1:10" ht="18.75" hidden="1" customHeight="1">
      <c r="A760" s="25" t="s">
        <v>839</v>
      </c>
      <c r="B760" s="35" t="s">
        <v>840</v>
      </c>
      <c r="C760" s="201"/>
      <c r="D760" s="201"/>
      <c r="E760" s="201"/>
      <c r="F760" s="201"/>
      <c r="G760" s="201"/>
      <c r="H760" s="234"/>
      <c r="I760" s="235"/>
      <c r="J760" s="235"/>
    </row>
    <row r="761" spans="1:10" ht="18.75" hidden="1" customHeight="1">
      <c r="A761" s="25" t="s">
        <v>841</v>
      </c>
      <c r="B761" s="30" t="s">
        <v>842</v>
      </c>
      <c r="C761" s="201" t="s">
        <v>7</v>
      </c>
      <c r="D761" s="201"/>
      <c r="E761" s="201">
        <v>483.29</v>
      </c>
      <c r="F761" s="201"/>
      <c r="G761" s="201">
        <f>D761*F761</f>
        <v>0</v>
      </c>
      <c r="H761" s="60"/>
      <c r="I761" s="23"/>
      <c r="J761" s="16"/>
    </row>
    <row r="762" spans="1:10" ht="74.25" hidden="1" customHeight="1">
      <c r="A762" s="25"/>
      <c r="B762" s="26" t="s">
        <v>843</v>
      </c>
      <c r="C762" s="201"/>
      <c r="D762" s="201"/>
      <c r="E762" s="201"/>
      <c r="F762" s="201"/>
      <c r="G762" s="201"/>
      <c r="H762" s="15"/>
      <c r="I762" s="23"/>
      <c r="J762" s="16"/>
    </row>
    <row r="763" spans="1:10" ht="18.75" customHeight="1">
      <c r="A763" s="25"/>
      <c r="B763" s="26"/>
      <c r="C763" s="201"/>
      <c r="D763" s="201"/>
      <c r="E763" s="201"/>
      <c r="F763" s="201"/>
      <c r="G763" s="201"/>
      <c r="H763" s="15"/>
      <c r="I763" s="23"/>
      <c r="J763" s="16"/>
    </row>
    <row r="764" spans="1:10" ht="31.5" customHeight="1">
      <c r="A764" s="25" t="s">
        <v>844</v>
      </c>
      <c r="B764" s="30" t="s">
        <v>845</v>
      </c>
      <c r="C764" s="201" t="s">
        <v>7</v>
      </c>
      <c r="D764" s="221">
        <f>H764</f>
        <v>2</v>
      </c>
      <c r="E764" s="201">
        <v>3252.03</v>
      </c>
      <c r="F764" s="201">
        <v>4046.5</v>
      </c>
      <c r="G764" s="201">
        <f>D764*F764</f>
        <v>8093</v>
      </c>
      <c r="H764" s="242">
        <v>2</v>
      </c>
      <c r="I764" s="243"/>
      <c r="J764" s="243"/>
    </row>
    <row r="765" spans="1:10" ht="83.25" customHeight="1">
      <c r="A765" s="25"/>
      <c r="B765" s="26" t="s">
        <v>846</v>
      </c>
      <c r="C765" s="201"/>
      <c r="D765" s="201"/>
      <c r="E765" s="201"/>
      <c r="F765" s="201"/>
      <c r="G765" s="201"/>
      <c r="H765" s="15"/>
      <c r="I765" s="23"/>
      <c r="J765" s="16"/>
    </row>
    <row r="766" spans="1:10" ht="18.75" customHeight="1">
      <c r="A766" s="25"/>
      <c r="B766" s="26"/>
      <c r="C766" s="201"/>
      <c r="D766" s="201"/>
      <c r="E766" s="201"/>
      <c r="F766" s="201"/>
      <c r="G766" s="201"/>
      <c r="H766" s="15"/>
      <c r="I766" s="23"/>
      <c r="J766" s="16"/>
    </row>
    <row r="767" spans="1:10" ht="18.75" customHeight="1">
      <c r="A767" s="25" t="s">
        <v>847</v>
      </c>
      <c r="B767" s="30" t="s">
        <v>848</v>
      </c>
      <c r="C767" s="201" t="s">
        <v>7</v>
      </c>
      <c r="D767" s="201">
        <f>H767</f>
        <v>1</v>
      </c>
      <c r="E767" s="201">
        <v>516.91999999999996</v>
      </c>
      <c r="F767" s="201">
        <v>643.20000000000005</v>
      </c>
      <c r="G767" s="201">
        <f>D767*F767</f>
        <v>643.20000000000005</v>
      </c>
      <c r="H767" s="242">
        <v>1</v>
      </c>
      <c r="I767" s="243"/>
      <c r="J767" s="243"/>
    </row>
    <row r="768" spans="1:10" ht="79.5" customHeight="1">
      <c r="A768" s="25"/>
      <c r="B768" s="26" t="s">
        <v>849</v>
      </c>
      <c r="C768" s="201"/>
      <c r="D768" s="201"/>
      <c r="E768" s="201"/>
      <c r="F768" s="201"/>
      <c r="G768" s="201"/>
      <c r="H768" s="15"/>
      <c r="I768" s="23"/>
      <c r="J768" s="16"/>
    </row>
    <row r="769" spans="1:10" ht="18.75" customHeight="1">
      <c r="A769" s="25"/>
      <c r="B769" s="26"/>
      <c r="C769" s="201"/>
      <c r="D769" s="201"/>
      <c r="E769" s="201"/>
      <c r="F769" s="205"/>
      <c r="G769" s="205"/>
      <c r="H769" s="15"/>
      <c r="I769" s="23"/>
      <c r="J769" s="16"/>
    </row>
    <row r="770" spans="1:10" ht="18.75" customHeight="1">
      <c r="A770" s="25" t="s">
        <v>850</v>
      </c>
      <c r="B770" s="35" t="s">
        <v>851</v>
      </c>
      <c r="C770" s="201"/>
      <c r="D770" s="201"/>
      <c r="E770" s="201"/>
      <c r="F770" s="201"/>
      <c r="G770" s="201"/>
      <c r="H770" s="15"/>
      <c r="I770" s="23"/>
      <c r="J770" s="16"/>
    </row>
    <row r="771" spans="1:10" ht="18.75" customHeight="1">
      <c r="A771" s="25" t="s">
        <v>852</v>
      </c>
      <c r="B771" s="30" t="s">
        <v>853</v>
      </c>
      <c r="C771" s="201" t="s">
        <v>7</v>
      </c>
      <c r="D771" s="201">
        <f>H771</f>
        <v>9</v>
      </c>
      <c r="E771" s="201">
        <v>84.2</v>
      </c>
      <c r="F771" s="201">
        <v>104.77</v>
      </c>
      <c r="G771" s="201">
        <f>D771*F771</f>
        <v>942.93</v>
      </c>
      <c r="H771" s="242">
        <v>9</v>
      </c>
      <c r="I771" s="243"/>
      <c r="J771" s="243"/>
    </row>
    <row r="772" spans="1:10" ht="51" customHeight="1">
      <c r="A772" s="25"/>
      <c r="B772" s="26" t="s">
        <v>854</v>
      </c>
      <c r="C772" s="201"/>
      <c r="D772" s="201"/>
      <c r="E772" s="201"/>
      <c r="F772" s="201"/>
      <c r="G772" s="201"/>
      <c r="H772" s="15"/>
      <c r="I772" s="23"/>
      <c r="J772" s="16"/>
    </row>
    <row r="773" spans="1:10" ht="18" customHeight="1">
      <c r="A773" s="61"/>
      <c r="B773" s="64"/>
      <c r="C773" s="254" t="s">
        <v>82</v>
      </c>
      <c r="D773" s="255"/>
      <c r="E773" s="256"/>
      <c r="F773" s="213"/>
      <c r="G773" s="204">
        <f>SUM(G713:G772)</f>
        <v>13580.44</v>
      </c>
      <c r="H773" s="15"/>
      <c r="I773" s="23"/>
      <c r="J773" s="16"/>
    </row>
    <row r="774" spans="1:10" ht="18.75" customHeight="1">
      <c r="A774" s="10">
        <v>100000</v>
      </c>
      <c r="B774" s="11" t="s">
        <v>855</v>
      </c>
      <c r="C774" s="214"/>
      <c r="D774" s="214"/>
      <c r="E774" s="201"/>
      <c r="F774" s="201"/>
      <c r="G774" s="201"/>
      <c r="H774" s="15"/>
      <c r="I774" s="23"/>
      <c r="J774" s="16"/>
    </row>
    <row r="775" spans="1:10" ht="18.75" customHeight="1">
      <c r="A775" s="25" t="s">
        <v>856</v>
      </c>
      <c r="B775" s="35" t="s">
        <v>857</v>
      </c>
      <c r="C775" s="201"/>
      <c r="D775" s="201"/>
      <c r="E775" s="201"/>
      <c r="F775" s="201"/>
      <c r="G775" s="201"/>
      <c r="H775" s="15"/>
      <c r="I775" s="23"/>
      <c r="J775" s="16"/>
    </row>
    <row r="776" spans="1:10" ht="18.75" hidden="1" customHeight="1">
      <c r="A776" s="25" t="s">
        <v>858</v>
      </c>
      <c r="B776" s="30" t="s">
        <v>859</v>
      </c>
      <c r="C776" s="201" t="s">
        <v>7</v>
      </c>
      <c r="D776" s="201"/>
      <c r="E776" s="201">
        <v>86.06</v>
      </c>
      <c r="F776" s="201"/>
      <c r="G776" s="201">
        <f>D776*F776</f>
        <v>0</v>
      </c>
      <c r="H776" s="15"/>
      <c r="I776" s="23"/>
      <c r="J776" s="24"/>
    </row>
    <row r="777" spans="1:10" ht="47.25" hidden="1" customHeight="1">
      <c r="A777" s="25"/>
      <c r="B777" s="26" t="s">
        <v>860</v>
      </c>
      <c r="C777" s="201"/>
      <c r="D777" s="201"/>
      <c r="E777" s="201"/>
      <c r="F777" s="201"/>
      <c r="G777" s="201"/>
      <c r="H777" s="15"/>
      <c r="I777" s="23"/>
      <c r="J777" s="16"/>
    </row>
    <row r="778" spans="1:10" ht="18.75" hidden="1" customHeight="1">
      <c r="A778" s="25"/>
      <c r="B778" s="26"/>
      <c r="C778" s="201"/>
      <c r="D778" s="201"/>
      <c r="E778" s="201"/>
      <c r="F778" s="201"/>
      <c r="G778" s="201"/>
      <c r="H778" s="15"/>
      <c r="I778" s="23"/>
      <c r="J778" s="16"/>
    </row>
    <row r="779" spans="1:10" ht="18.75" hidden="1" customHeight="1">
      <c r="A779" s="25" t="s">
        <v>861</v>
      </c>
      <c r="B779" s="30" t="s">
        <v>862</v>
      </c>
      <c r="C779" s="201" t="s">
        <v>7</v>
      </c>
      <c r="D779" s="217"/>
      <c r="E779" s="201">
        <v>101.63</v>
      </c>
      <c r="F779" s="201"/>
      <c r="G779" s="201">
        <f>D779*F779</f>
        <v>0</v>
      </c>
      <c r="H779" s="15"/>
      <c r="I779" s="23"/>
      <c r="J779" s="24"/>
    </row>
    <row r="780" spans="1:10" ht="78.75" hidden="1" customHeight="1">
      <c r="A780" s="25"/>
      <c r="B780" s="26" t="s">
        <v>863</v>
      </c>
      <c r="C780" s="201"/>
      <c r="D780" s="201"/>
      <c r="E780" s="201"/>
      <c r="F780" s="201"/>
      <c r="G780" s="201"/>
      <c r="H780" s="15"/>
      <c r="I780" s="23"/>
      <c r="J780" s="16"/>
    </row>
    <row r="781" spans="1:10" ht="18.75" hidden="1" customHeight="1">
      <c r="A781" s="25"/>
      <c r="B781" s="26"/>
      <c r="C781" s="201"/>
      <c r="D781" s="201"/>
      <c r="E781" s="201"/>
      <c r="F781" s="201"/>
      <c r="G781" s="201"/>
      <c r="H781" s="15"/>
      <c r="I781" s="23"/>
      <c r="J781" s="16"/>
    </row>
    <row r="782" spans="1:10" ht="18.75" hidden="1" customHeight="1">
      <c r="A782" s="25" t="s">
        <v>864</v>
      </c>
      <c r="B782" s="35" t="s">
        <v>591</v>
      </c>
      <c r="C782" s="201"/>
      <c r="D782" s="201"/>
      <c r="E782" s="201"/>
      <c r="F782" s="201"/>
      <c r="G782" s="201"/>
      <c r="H782" s="15"/>
      <c r="I782" s="23"/>
      <c r="J782" s="16"/>
    </row>
    <row r="783" spans="1:10" ht="18.75" hidden="1" customHeight="1">
      <c r="A783" s="25" t="s">
        <v>865</v>
      </c>
      <c r="B783" s="30" t="s">
        <v>866</v>
      </c>
      <c r="C783" s="201" t="s">
        <v>7</v>
      </c>
      <c r="D783" s="217"/>
      <c r="E783" s="201">
        <v>225.32</v>
      </c>
      <c r="F783" s="201"/>
      <c r="G783" s="201">
        <f>D783*F783</f>
        <v>0</v>
      </c>
      <c r="H783" s="15"/>
      <c r="I783" s="23"/>
      <c r="J783" s="24"/>
    </row>
    <row r="784" spans="1:10" ht="78.75" hidden="1" customHeight="1">
      <c r="A784" s="25"/>
      <c r="B784" s="26" t="s">
        <v>867</v>
      </c>
      <c r="C784" s="201"/>
      <c r="D784" s="201"/>
      <c r="E784" s="201"/>
      <c r="F784" s="201"/>
      <c r="G784" s="201"/>
      <c r="H784" s="15"/>
      <c r="I784" s="23"/>
      <c r="J784" s="16"/>
    </row>
    <row r="785" spans="1:10" ht="18.75" hidden="1" customHeight="1">
      <c r="A785" s="25"/>
      <c r="B785" s="30"/>
      <c r="C785" s="201"/>
      <c r="D785" s="201"/>
      <c r="E785" s="201"/>
      <c r="F785" s="201"/>
      <c r="G785" s="201"/>
      <c r="H785" s="15"/>
      <c r="I785" s="23"/>
      <c r="J785" s="16"/>
    </row>
    <row r="786" spans="1:10" ht="18.75" hidden="1" customHeight="1">
      <c r="A786" s="25" t="s">
        <v>868</v>
      </c>
      <c r="B786" s="35" t="s">
        <v>869</v>
      </c>
      <c r="C786" s="201"/>
      <c r="D786" s="201"/>
      <c r="E786" s="201"/>
      <c r="F786" s="201"/>
      <c r="G786" s="201"/>
      <c r="H786" s="15"/>
      <c r="I786" s="23"/>
      <c r="J786" s="16"/>
    </row>
    <row r="787" spans="1:10" ht="94.5" hidden="1" customHeight="1">
      <c r="A787" s="25"/>
      <c r="B787" s="26" t="s">
        <v>870</v>
      </c>
      <c r="C787" s="201"/>
      <c r="D787" s="201"/>
      <c r="E787" s="201"/>
      <c r="F787" s="201"/>
      <c r="G787" s="201"/>
      <c r="H787" s="15"/>
      <c r="I787" s="23"/>
      <c r="J787" s="16"/>
    </row>
    <row r="788" spans="1:10" ht="18.75" hidden="1" customHeight="1">
      <c r="A788" s="25"/>
      <c r="B788" s="35"/>
      <c r="C788" s="201"/>
      <c r="D788" s="201"/>
      <c r="E788" s="201"/>
      <c r="F788" s="201"/>
      <c r="G788" s="201"/>
      <c r="H788" s="15"/>
      <c r="I788" s="23"/>
      <c r="J788" s="16"/>
    </row>
    <row r="789" spans="1:10" ht="18.75" hidden="1" customHeight="1">
      <c r="A789" s="25" t="s">
        <v>871</v>
      </c>
      <c r="B789" s="30" t="s">
        <v>872</v>
      </c>
      <c r="C789" s="201" t="s">
        <v>7</v>
      </c>
      <c r="D789" s="201"/>
      <c r="E789" s="201">
        <v>170.82</v>
      </c>
      <c r="F789" s="201"/>
      <c r="G789" s="201">
        <f>D789*F789</f>
        <v>0</v>
      </c>
      <c r="H789" s="15"/>
      <c r="I789" s="23"/>
      <c r="J789" s="24"/>
    </row>
    <row r="790" spans="1:10" ht="18.75" hidden="1" customHeight="1">
      <c r="A790" s="25"/>
      <c r="B790" s="26"/>
      <c r="C790" s="201"/>
      <c r="D790" s="201"/>
      <c r="E790" s="201"/>
      <c r="F790" s="201"/>
      <c r="G790" s="201"/>
      <c r="H790" s="15"/>
      <c r="I790" s="23"/>
      <c r="J790" s="16"/>
    </row>
    <row r="791" spans="1:10" ht="18.75" hidden="1" customHeight="1">
      <c r="A791" s="25" t="s">
        <v>873</v>
      </c>
      <c r="B791" s="30" t="s">
        <v>874</v>
      </c>
      <c r="C791" s="201" t="s">
        <v>7</v>
      </c>
      <c r="D791" s="201"/>
      <c r="E791" s="201">
        <v>242.49</v>
      </c>
      <c r="F791" s="201"/>
      <c r="G791" s="201">
        <f>D791*F791</f>
        <v>0</v>
      </c>
      <c r="H791" s="15"/>
      <c r="I791" s="23"/>
      <c r="J791" s="24"/>
    </row>
    <row r="792" spans="1:10" ht="18.75" hidden="1" customHeight="1">
      <c r="A792" s="25"/>
      <c r="B792" s="26"/>
      <c r="C792" s="201"/>
      <c r="D792" s="201"/>
      <c r="E792" s="201"/>
      <c r="F792" s="201"/>
      <c r="G792" s="201"/>
      <c r="H792" s="48"/>
      <c r="I792" s="23"/>
      <c r="J792" s="16"/>
    </row>
    <row r="793" spans="1:10" ht="18.75" hidden="1" customHeight="1">
      <c r="A793" s="25" t="s">
        <v>875</v>
      </c>
      <c r="B793" s="30" t="s">
        <v>876</v>
      </c>
      <c r="C793" s="201" t="s">
        <v>7</v>
      </c>
      <c r="D793" s="201"/>
      <c r="E793" s="201">
        <v>178.79</v>
      </c>
      <c r="F793" s="201"/>
      <c r="G793" s="201">
        <f>D793*F793</f>
        <v>0</v>
      </c>
      <c r="H793" s="15"/>
      <c r="I793" s="23"/>
      <c r="J793" s="24"/>
    </row>
    <row r="794" spans="1:10" ht="18.75" hidden="1" customHeight="1">
      <c r="A794" s="25"/>
      <c r="B794" s="26"/>
      <c r="C794" s="201"/>
      <c r="D794" s="201"/>
      <c r="E794" s="201"/>
      <c r="F794" s="201"/>
      <c r="G794" s="201"/>
      <c r="H794" s="15"/>
      <c r="I794" s="23"/>
      <c r="J794" s="16"/>
    </row>
    <row r="795" spans="1:10" ht="18.75" hidden="1" customHeight="1">
      <c r="A795" s="25" t="s">
        <v>877</v>
      </c>
      <c r="B795" s="30" t="s">
        <v>878</v>
      </c>
      <c r="C795" s="201" t="s">
        <v>7</v>
      </c>
      <c r="D795" s="201"/>
      <c r="E795" s="201">
        <v>244.31</v>
      </c>
      <c r="F795" s="201"/>
      <c r="G795" s="201">
        <f>D795*F795</f>
        <v>0</v>
      </c>
      <c r="H795" s="15"/>
      <c r="I795" s="23"/>
      <c r="J795" s="24"/>
    </row>
    <row r="796" spans="1:10" ht="18.75" hidden="1" customHeight="1">
      <c r="A796" s="25"/>
      <c r="B796" s="26"/>
      <c r="C796" s="201"/>
      <c r="D796" s="201"/>
      <c r="E796" s="201"/>
      <c r="F796" s="201"/>
      <c r="G796" s="201"/>
      <c r="H796" s="15"/>
      <c r="I796" s="23"/>
      <c r="J796" s="16"/>
    </row>
    <row r="797" spans="1:10" ht="18.75" hidden="1" customHeight="1">
      <c r="A797" s="25" t="s">
        <v>879</v>
      </c>
      <c r="B797" s="30" t="s">
        <v>880</v>
      </c>
      <c r="C797" s="201" t="s">
        <v>7</v>
      </c>
      <c r="D797" s="201"/>
      <c r="E797" s="201">
        <v>435.42</v>
      </c>
      <c r="F797" s="201"/>
      <c r="G797" s="201">
        <f>D797*F797</f>
        <v>0</v>
      </c>
      <c r="H797" s="15"/>
      <c r="I797" s="23"/>
      <c r="J797" s="24"/>
    </row>
    <row r="798" spans="1:10" ht="18.75" hidden="1" customHeight="1">
      <c r="A798" s="25"/>
      <c r="B798" s="30"/>
      <c r="C798" s="201"/>
      <c r="D798" s="201"/>
      <c r="E798" s="201"/>
      <c r="F798" s="201"/>
      <c r="G798" s="201"/>
      <c r="H798" s="15"/>
      <c r="I798" s="23"/>
      <c r="J798" s="16"/>
    </row>
    <row r="799" spans="1:10" ht="18.75" hidden="1" customHeight="1">
      <c r="A799" s="25" t="s">
        <v>881</v>
      </c>
      <c r="B799" s="30" t="s">
        <v>882</v>
      </c>
      <c r="C799" s="201" t="s">
        <v>7</v>
      </c>
      <c r="D799" s="201"/>
      <c r="E799" s="201">
        <v>299.52999999999997</v>
      </c>
      <c r="F799" s="201"/>
      <c r="G799" s="201">
        <f>D799*F799</f>
        <v>0</v>
      </c>
      <c r="H799" s="15"/>
      <c r="I799" s="23"/>
      <c r="J799" s="24"/>
    </row>
    <row r="800" spans="1:10" ht="18.75" hidden="1" customHeight="1">
      <c r="A800" s="25"/>
      <c r="B800" s="30"/>
      <c r="C800" s="201"/>
      <c r="D800" s="201"/>
      <c r="E800" s="201"/>
      <c r="F800" s="201"/>
      <c r="G800" s="201"/>
      <c r="H800" s="48"/>
      <c r="I800" s="23"/>
      <c r="J800" s="24"/>
    </row>
    <row r="801" spans="1:10" ht="31.5" customHeight="1">
      <c r="A801" s="25" t="s">
        <v>883</v>
      </c>
      <c r="B801" s="30" t="s">
        <v>884</v>
      </c>
      <c r="C801" s="201" t="s">
        <v>7</v>
      </c>
      <c r="D801" s="201">
        <f>(1+1+2+4+4+4+4+1+1+4+2+2+2+1+5+2+1+8)</f>
        <v>49</v>
      </c>
      <c r="E801" s="201">
        <v>116.55</v>
      </c>
      <c r="F801" s="201">
        <v>145.02000000000001</v>
      </c>
      <c r="G801" s="201">
        <f>D801*F801</f>
        <v>7105.9800000000005</v>
      </c>
      <c r="H801" s="242" t="s">
        <v>2189</v>
      </c>
      <c r="I801" s="243"/>
      <c r="J801" s="243"/>
    </row>
    <row r="802" spans="1:10" ht="18.75" customHeight="1">
      <c r="A802" s="25"/>
      <c r="B802" s="30"/>
      <c r="C802" s="201"/>
      <c r="D802" s="201"/>
      <c r="E802" s="201"/>
      <c r="F802" s="201"/>
      <c r="G802" s="201"/>
      <c r="H802" s="48"/>
      <c r="I802" s="48"/>
      <c r="J802" s="33"/>
    </row>
    <row r="803" spans="1:10" ht="31.5" customHeight="1">
      <c r="A803" s="25" t="s">
        <v>885</v>
      </c>
      <c r="B803" s="30" t="s">
        <v>886</v>
      </c>
      <c r="C803" s="201" t="s">
        <v>7</v>
      </c>
      <c r="D803" s="201">
        <f>(2+2)</f>
        <v>4</v>
      </c>
      <c r="E803" s="201">
        <v>129.99</v>
      </c>
      <c r="F803" s="201">
        <v>161.75</v>
      </c>
      <c r="G803" s="201">
        <f>D803*F803</f>
        <v>647</v>
      </c>
      <c r="H803" s="242" t="s">
        <v>2190</v>
      </c>
      <c r="I803" s="243"/>
      <c r="J803" s="243"/>
    </row>
    <row r="804" spans="1:10" ht="18.75" customHeight="1">
      <c r="A804" s="25"/>
      <c r="B804" s="30"/>
      <c r="C804" s="201"/>
      <c r="D804" s="201"/>
      <c r="E804" s="201"/>
      <c r="F804" s="201"/>
      <c r="G804" s="201"/>
      <c r="H804" s="48"/>
      <c r="I804" s="48"/>
      <c r="J804" s="33"/>
    </row>
    <row r="805" spans="1:10" ht="31.5" hidden="1" customHeight="1">
      <c r="A805" s="25" t="s">
        <v>887</v>
      </c>
      <c r="B805" s="30" t="s">
        <v>888</v>
      </c>
      <c r="C805" s="201" t="s">
        <v>7</v>
      </c>
      <c r="D805" s="201"/>
      <c r="E805" s="201">
        <v>172.02</v>
      </c>
      <c r="F805" s="201"/>
      <c r="G805" s="201">
        <f>D805*F805</f>
        <v>0</v>
      </c>
      <c r="H805" s="48"/>
      <c r="I805" s="48"/>
      <c r="J805" s="33"/>
    </row>
    <row r="806" spans="1:10" ht="18.75" hidden="1" customHeight="1">
      <c r="A806" s="25"/>
      <c r="B806" s="30"/>
      <c r="C806" s="201"/>
      <c r="D806" s="201"/>
      <c r="E806" s="201"/>
      <c r="F806" s="201"/>
      <c r="G806" s="201"/>
      <c r="H806" s="48"/>
      <c r="I806" s="48"/>
      <c r="J806" s="33"/>
    </row>
    <row r="807" spans="1:10" ht="31.5" hidden="1" customHeight="1">
      <c r="A807" s="25" t="s">
        <v>889</v>
      </c>
      <c r="B807" s="30" t="s">
        <v>890</v>
      </c>
      <c r="C807" s="201" t="s">
        <v>7</v>
      </c>
      <c r="D807" s="201"/>
      <c r="E807" s="201">
        <v>184.21</v>
      </c>
      <c r="F807" s="201"/>
      <c r="G807" s="201">
        <f>D807*F807</f>
        <v>0</v>
      </c>
      <c r="H807" s="48"/>
      <c r="I807" s="48"/>
      <c r="J807" s="33"/>
    </row>
    <row r="808" spans="1:10" ht="18.75" hidden="1" customHeight="1">
      <c r="A808" s="25"/>
      <c r="B808" s="30"/>
      <c r="C808" s="201"/>
      <c r="D808" s="201"/>
      <c r="E808" s="201"/>
      <c r="F808" s="201"/>
      <c r="G808" s="201"/>
      <c r="H808" s="48"/>
      <c r="I808" s="48"/>
      <c r="J808" s="33"/>
    </row>
    <row r="809" spans="1:10" ht="31.5" hidden="1" customHeight="1">
      <c r="A809" s="25" t="s">
        <v>891</v>
      </c>
      <c r="B809" s="30" t="s">
        <v>892</v>
      </c>
      <c r="C809" s="201" t="s">
        <v>7</v>
      </c>
      <c r="D809" s="201"/>
      <c r="E809" s="201">
        <v>279.48</v>
      </c>
      <c r="F809" s="201"/>
      <c r="G809" s="201">
        <f>D809*F809</f>
        <v>0</v>
      </c>
      <c r="H809" s="48"/>
      <c r="I809" s="48"/>
      <c r="J809" s="33"/>
    </row>
    <row r="810" spans="1:10" ht="18.75" hidden="1" customHeight="1">
      <c r="A810" s="25"/>
      <c r="B810" s="30"/>
      <c r="C810" s="201"/>
      <c r="D810" s="201"/>
      <c r="E810" s="201"/>
      <c r="F810" s="201"/>
      <c r="G810" s="201"/>
      <c r="H810" s="48"/>
      <c r="I810" s="48"/>
      <c r="J810" s="33"/>
    </row>
    <row r="811" spans="1:10" ht="31.5" hidden="1" customHeight="1">
      <c r="A811" s="25" t="s">
        <v>893</v>
      </c>
      <c r="B811" s="30" t="s">
        <v>894</v>
      </c>
      <c r="C811" s="201" t="s">
        <v>7</v>
      </c>
      <c r="D811" s="201"/>
      <c r="E811" s="201">
        <v>315.22000000000003</v>
      </c>
      <c r="F811" s="201"/>
      <c r="G811" s="201">
        <f>D811*F811</f>
        <v>0</v>
      </c>
      <c r="H811" s="48"/>
      <c r="I811" s="48"/>
      <c r="J811" s="33"/>
    </row>
    <row r="812" spans="1:10" ht="18.75" hidden="1" customHeight="1">
      <c r="A812" s="25"/>
      <c r="B812" s="26"/>
      <c r="C812" s="201"/>
      <c r="D812" s="201"/>
      <c r="E812" s="201"/>
      <c r="F812" s="201"/>
      <c r="G812" s="201"/>
      <c r="H812" s="48"/>
      <c r="I812" s="48"/>
      <c r="J812" s="33"/>
    </row>
    <row r="813" spans="1:10" ht="18.75" hidden="1" customHeight="1">
      <c r="A813" s="25" t="s">
        <v>895</v>
      </c>
      <c r="B813" s="30" t="s">
        <v>896</v>
      </c>
      <c r="C813" s="201" t="s">
        <v>7</v>
      </c>
      <c r="D813" s="201"/>
      <c r="E813" s="201">
        <v>79.599999999999994</v>
      </c>
      <c r="F813" s="201"/>
      <c r="G813" s="201">
        <f>D813*F813</f>
        <v>0</v>
      </c>
      <c r="H813" s="48"/>
      <c r="I813" s="48"/>
      <c r="J813" s="33"/>
    </row>
    <row r="814" spans="1:10" ht="47.25" hidden="1" customHeight="1">
      <c r="A814" s="25"/>
      <c r="B814" s="26" t="s">
        <v>897</v>
      </c>
      <c r="C814" s="201"/>
      <c r="D814" s="201"/>
      <c r="E814" s="201"/>
      <c r="F814" s="201"/>
      <c r="G814" s="201"/>
      <c r="H814" s="48"/>
      <c r="I814" s="48"/>
      <c r="J814" s="33"/>
    </row>
    <row r="815" spans="1:10" ht="18.75" hidden="1" customHeight="1">
      <c r="A815" s="25"/>
      <c r="B815" s="26"/>
      <c r="C815" s="201"/>
      <c r="D815" s="201"/>
      <c r="E815" s="201"/>
      <c r="F815" s="201"/>
      <c r="G815" s="201"/>
      <c r="H815" s="48"/>
      <c r="I815" s="48"/>
      <c r="J815" s="33"/>
    </row>
    <row r="816" spans="1:10" ht="18.75" hidden="1" customHeight="1">
      <c r="A816" s="25" t="s">
        <v>898</v>
      </c>
      <c r="B816" s="35" t="s">
        <v>899</v>
      </c>
      <c r="C816" s="201"/>
      <c r="D816" s="201"/>
      <c r="E816" s="201"/>
      <c r="F816" s="201"/>
      <c r="G816" s="201"/>
      <c r="H816" s="48"/>
      <c r="I816" s="48"/>
      <c r="J816" s="33"/>
    </row>
    <row r="817" spans="1:10" ht="39" customHeight="1">
      <c r="A817" s="25" t="s">
        <v>900</v>
      </c>
      <c r="B817" s="30" t="s">
        <v>901</v>
      </c>
      <c r="C817" s="201" t="s">
        <v>7</v>
      </c>
      <c r="D817" s="221">
        <f>(1+4+4+4+4+4+1+4+4+1+1+1+1+1+4+8+1+1+4)</f>
        <v>53</v>
      </c>
      <c r="E817" s="201">
        <v>27.32</v>
      </c>
      <c r="F817" s="201">
        <v>33.99</v>
      </c>
      <c r="G817" s="201">
        <f>D817*F817</f>
        <v>1801.47</v>
      </c>
      <c r="H817" s="242" t="s">
        <v>2191</v>
      </c>
      <c r="I817" s="243"/>
      <c r="J817" s="243"/>
    </row>
    <row r="818" spans="1:10" ht="63" customHeight="1">
      <c r="A818" s="25"/>
      <c r="B818" s="26" t="s">
        <v>902</v>
      </c>
      <c r="C818" s="201"/>
      <c r="D818" s="201"/>
      <c r="E818" s="201"/>
      <c r="F818" s="201"/>
      <c r="G818" s="201"/>
      <c r="H818" s="48"/>
      <c r="I818" s="48"/>
      <c r="J818" s="33"/>
    </row>
    <row r="819" spans="1:10" ht="18.75" hidden="1" customHeight="1">
      <c r="A819" s="25"/>
      <c r="B819" s="26"/>
      <c r="C819" s="201"/>
      <c r="D819" s="201"/>
      <c r="E819" s="201"/>
      <c r="F819" s="201"/>
      <c r="G819" s="201"/>
      <c r="H819" s="48"/>
      <c r="I819" s="48"/>
      <c r="J819" s="33"/>
    </row>
    <row r="820" spans="1:10" ht="18.75" hidden="1" customHeight="1">
      <c r="A820" s="25" t="s">
        <v>903</v>
      </c>
      <c r="B820" s="30" t="s">
        <v>904</v>
      </c>
      <c r="C820" s="201" t="s">
        <v>7</v>
      </c>
      <c r="D820" s="217"/>
      <c r="E820" s="201">
        <v>28.56</v>
      </c>
      <c r="F820" s="201"/>
      <c r="G820" s="201">
        <f>D820*F820</f>
        <v>0</v>
      </c>
      <c r="H820" s="48"/>
      <c r="I820" s="48"/>
      <c r="J820" s="33"/>
    </row>
    <row r="821" spans="1:10" ht="63" hidden="1" customHeight="1">
      <c r="A821" s="25"/>
      <c r="B821" s="26" t="s">
        <v>905</v>
      </c>
      <c r="C821" s="201"/>
      <c r="D821" s="207"/>
      <c r="E821" s="201"/>
      <c r="F821" s="201"/>
      <c r="G821" s="201"/>
      <c r="H821" s="48"/>
      <c r="I821" s="48"/>
      <c r="J821" s="33"/>
    </row>
    <row r="822" spans="1:10" ht="18.75" hidden="1" customHeight="1">
      <c r="A822" s="25"/>
      <c r="B822" s="26"/>
      <c r="C822" s="201"/>
      <c r="D822" s="201"/>
      <c r="E822" s="201"/>
      <c r="F822" s="201"/>
      <c r="G822" s="201"/>
      <c r="H822" s="48"/>
      <c r="I822" s="48"/>
      <c r="J822" s="33"/>
    </row>
    <row r="823" spans="1:10" ht="38.25" customHeight="1">
      <c r="A823" s="25" t="s">
        <v>906</v>
      </c>
      <c r="B823" s="30" t="s">
        <v>907</v>
      </c>
      <c r="C823" s="201" t="s">
        <v>7</v>
      </c>
      <c r="D823" s="221">
        <f>(1+1+1+1+1+1+1+1+1+1+1+1+1+1+1+1+1+1+1+1+2)</f>
        <v>22</v>
      </c>
      <c r="E823" s="201">
        <v>28.65</v>
      </c>
      <c r="F823" s="201">
        <v>35.65</v>
      </c>
      <c r="G823" s="201">
        <f>D823*F823</f>
        <v>784.3</v>
      </c>
      <c r="H823" s="242" t="s">
        <v>2193</v>
      </c>
      <c r="I823" s="243"/>
      <c r="J823" s="243"/>
    </row>
    <row r="824" spans="1:10" ht="63" customHeight="1">
      <c r="A824" s="25"/>
      <c r="B824" s="26" t="s">
        <v>908</v>
      </c>
      <c r="C824" s="201"/>
      <c r="D824" s="201"/>
      <c r="E824" s="201"/>
      <c r="F824" s="201"/>
      <c r="G824" s="201"/>
      <c r="H824" s="48"/>
      <c r="I824" s="48"/>
      <c r="J824" s="33"/>
    </row>
    <row r="825" spans="1:10" ht="18.75" customHeight="1">
      <c r="A825" s="25"/>
      <c r="B825" s="26"/>
      <c r="C825" s="201"/>
      <c r="D825" s="201"/>
      <c r="E825" s="201"/>
      <c r="F825" s="201"/>
      <c r="G825" s="201"/>
      <c r="H825" s="48"/>
      <c r="I825" s="48"/>
      <c r="J825" s="33"/>
    </row>
    <row r="826" spans="1:10" ht="18.75" hidden="1" customHeight="1">
      <c r="A826" s="25" t="s">
        <v>909</v>
      </c>
      <c r="B826" s="30" t="s">
        <v>910</v>
      </c>
      <c r="C826" s="201" t="s">
        <v>7</v>
      </c>
      <c r="D826" s="217"/>
      <c r="E826" s="201">
        <v>42.14</v>
      </c>
      <c r="F826" s="201"/>
      <c r="G826" s="201">
        <f>D826*F826</f>
        <v>0</v>
      </c>
      <c r="H826" s="48"/>
      <c r="I826" s="48"/>
      <c r="J826" s="33"/>
    </row>
    <row r="827" spans="1:10" ht="63" hidden="1" customHeight="1">
      <c r="A827" s="25"/>
      <c r="B827" s="26" t="s">
        <v>911</v>
      </c>
      <c r="C827" s="201"/>
      <c r="D827" s="201"/>
      <c r="E827" s="201"/>
      <c r="F827" s="201"/>
      <c r="G827" s="201"/>
      <c r="H827" s="48"/>
      <c r="I827" s="48"/>
      <c r="J827" s="33"/>
    </row>
    <row r="828" spans="1:10" ht="18.75" hidden="1" customHeight="1">
      <c r="A828" s="25"/>
      <c r="B828" s="26"/>
      <c r="C828" s="201"/>
      <c r="D828" s="201"/>
      <c r="E828" s="201"/>
      <c r="F828" s="201"/>
      <c r="G828" s="201"/>
      <c r="H828" s="48"/>
      <c r="I828" s="48"/>
      <c r="J828" s="33"/>
    </row>
    <row r="829" spans="1:10" ht="18.75" hidden="1" customHeight="1">
      <c r="A829" s="25" t="s">
        <v>912</v>
      </c>
      <c r="B829" s="30" t="s">
        <v>913</v>
      </c>
      <c r="C829" s="201" t="s">
        <v>7</v>
      </c>
      <c r="D829" s="201"/>
      <c r="E829" s="201">
        <v>58.56</v>
      </c>
      <c r="F829" s="201"/>
      <c r="G829" s="201">
        <f>D829*F829</f>
        <v>0</v>
      </c>
      <c r="H829" s="48"/>
      <c r="I829" s="48"/>
      <c r="J829" s="33"/>
    </row>
    <row r="830" spans="1:10" ht="63" hidden="1" customHeight="1">
      <c r="A830" s="25"/>
      <c r="B830" s="26" t="s">
        <v>914</v>
      </c>
      <c r="C830" s="201"/>
      <c r="D830" s="201"/>
      <c r="E830" s="201"/>
      <c r="F830" s="201"/>
      <c r="G830" s="201"/>
      <c r="H830" s="48"/>
      <c r="I830" s="48"/>
      <c r="J830" s="33"/>
    </row>
    <row r="831" spans="1:10" ht="18.75" hidden="1" customHeight="1">
      <c r="A831" s="25"/>
      <c r="B831" s="26"/>
      <c r="C831" s="201"/>
      <c r="D831" s="201"/>
      <c r="E831" s="201"/>
      <c r="F831" s="201"/>
      <c r="G831" s="201"/>
      <c r="H831" s="48"/>
      <c r="I831" s="48"/>
      <c r="J831" s="33"/>
    </row>
    <row r="832" spans="1:10" ht="18.75" hidden="1" customHeight="1">
      <c r="A832" s="25" t="s">
        <v>915</v>
      </c>
      <c r="B832" s="49" t="s">
        <v>916</v>
      </c>
      <c r="C832" s="201" t="s">
        <v>7</v>
      </c>
      <c r="D832" s="217"/>
      <c r="E832" s="201">
        <v>36.340000000000003</v>
      </c>
      <c r="F832" s="201"/>
      <c r="G832" s="201">
        <f>D832*F832</f>
        <v>0</v>
      </c>
      <c r="H832" s="48"/>
      <c r="I832" s="48"/>
      <c r="J832" s="33"/>
    </row>
    <row r="833" spans="1:10" ht="63" hidden="1" customHeight="1">
      <c r="A833" s="25"/>
      <c r="B833" s="43" t="s">
        <v>917</v>
      </c>
      <c r="C833" s="201"/>
      <c r="D833" s="201"/>
      <c r="E833" s="201"/>
      <c r="F833" s="201"/>
      <c r="G833" s="201"/>
      <c r="H833" s="48"/>
      <c r="I833" s="48"/>
      <c r="J833" s="33"/>
    </row>
    <row r="834" spans="1:10" ht="18.75" hidden="1" customHeight="1">
      <c r="A834" s="25"/>
      <c r="B834" s="43"/>
      <c r="C834" s="201"/>
      <c r="D834" s="201"/>
      <c r="E834" s="201"/>
      <c r="F834" s="201"/>
      <c r="G834" s="201"/>
      <c r="H834" s="48"/>
      <c r="I834" s="48"/>
      <c r="J834" s="33"/>
    </row>
    <row r="835" spans="1:10" ht="18.75" hidden="1" customHeight="1">
      <c r="A835" s="25" t="s">
        <v>918</v>
      </c>
      <c r="B835" s="30" t="s">
        <v>919</v>
      </c>
      <c r="C835" s="201" t="s">
        <v>7</v>
      </c>
      <c r="D835" s="217"/>
      <c r="E835" s="201">
        <v>5.08</v>
      </c>
      <c r="F835" s="201"/>
      <c r="G835" s="201">
        <f>D835*F835</f>
        <v>0</v>
      </c>
      <c r="H835" s="48"/>
      <c r="I835" s="48"/>
      <c r="J835" s="33"/>
    </row>
    <row r="836" spans="1:10" ht="31.5" hidden="1" customHeight="1">
      <c r="A836" s="25"/>
      <c r="B836" s="26" t="s">
        <v>920</v>
      </c>
      <c r="C836" s="201"/>
      <c r="D836" s="201"/>
      <c r="E836" s="201"/>
      <c r="F836" s="201"/>
      <c r="G836" s="201"/>
      <c r="H836" s="48"/>
      <c r="I836" s="48"/>
      <c r="J836" s="33"/>
    </row>
    <row r="837" spans="1:10" ht="18.75" hidden="1" customHeight="1">
      <c r="A837" s="25"/>
      <c r="B837" s="26"/>
      <c r="C837" s="201"/>
      <c r="D837" s="201"/>
      <c r="E837" s="201"/>
      <c r="F837" s="201"/>
      <c r="G837" s="201"/>
      <c r="H837" s="48"/>
      <c r="I837" s="48"/>
      <c r="J837" s="33"/>
    </row>
    <row r="838" spans="1:10" ht="18.75" hidden="1" customHeight="1">
      <c r="A838" s="25" t="s">
        <v>921</v>
      </c>
      <c r="B838" s="30" t="s">
        <v>922</v>
      </c>
      <c r="C838" s="201" t="s">
        <v>7</v>
      </c>
      <c r="D838" s="201"/>
      <c r="E838" s="201">
        <v>10.98</v>
      </c>
      <c r="F838" s="201"/>
      <c r="G838" s="201">
        <f>D838*F838</f>
        <v>0</v>
      </c>
      <c r="H838" s="48"/>
      <c r="I838" s="48"/>
      <c r="J838" s="33"/>
    </row>
    <row r="839" spans="1:10" ht="31.5" hidden="1" customHeight="1">
      <c r="A839" s="25"/>
      <c r="B839" s="26" t="s">
        <v>920</v>
      </c>
      <c r="C839" s="201"/>
      <c r="D839" s="201"/>
      <c r="E839" s="201"/>
      <c r="F839" s="201"/>
      <c r="G839" s="201"/>
      <c r="H839" s="48"/>
      <c r="I839" s="48"/>
      <c r="J839" s="33"/>
    </row>
    <row r="840" spans="1:10" ht="18.75" hidden="1" customHeight="1">
      <c r="A840" s="25"/>
      <c r="B840" s="26"/>
      <c r="C840" s="201"/>
      <c r="D840" s="201"/>
      <c r="E840" s="201"/>
      <c r="F840" s="201"/>
      <c r="G840" s="201"/>
      <c r="H840" s="48"/>
      <c r="I840" s="48"/>
      <c r="J840" s="33"/>
    </row>
    <row r="841" spans="1:10" ht="18.75" hidden="1" customHeight="1">
      <c r="A841" s="25" t="s">
        <v>923</v>
      </c>
      <c r="B841" s="35" t="s">
        <v>924</v>
      </c>
      <c r="C841" s="201"/>
      <c r="D841" s="201"/>
      <c r="E841" s="201"/>
      <c r="F841" s="201"/>
      <c r="G841" s="201"/>
      <c r="H841" s="48"/>
      <c r="I841" s="48"/>
      <c r="J841" s="33"/>
    </row>
    <row r="842" spans="1:10" ht="110.25" hidden="1" customHeight="1">
      <c r="A842" s="25"/>
      <c r="B842" s="26" t="s">
        <v>925</v>
      </c>
      <c r="C842" s="201"/>
      <c r="D842" s="201"/>
      <c r="E842" s="201"/>
      <c r="F842" s="201"/>
      <c r="G842" s="201"/>
      <c r="H842" s="48"/>
      <c r="I842" s="48"/>
      <c r="J842" s="33"/>
    </row>
    <row r="843" spans="1:10" ht="18.75" hidden="1" customHeight="1">
      <c r="A843" s="25"/>
      <c r="B843" s="35"/>
      <c r="C843" s="201"/>
      <c r="D843" s="201"/>
      <c r="E843" s="201"/>
      <c r="F843" s="201"/>
      <c r="G843" s="201"/>
      <c r="H843" s="48"/>
      <c r="I843" s="48"/>
      <c r="J843" s="33"/>
    </row>
    <row r="844" spans="1:10" ht="18.75" hidden="1" customHeight="1">
      <c r="A844" s="25" t="s">
        <v>926</v>
      </c>
      <c r="B844" s="30" t="s">
        <v>927</v>
      </c>
      <c r="C844" s="201" t="s">
        <v>7</v>
      </c>
      <c r="D844" s="217"/>
      <c r="E844" s="201">
        <v>16.25</v>
      </c>
      <c r="F844" s="201"/>
      <c r="G844" s="201">
        <f>D844*F844</f>
        <v>0</v>
      </c>
      <c r="H844" s="48"/>
      <c r="I844" s="48"/>
      <c r="J844" s="33"/>
    </row>
    <row r="845" spans="1:10" ht="18.75" hidden="1" customHeight="1">
      <c r="A845" s="25"/>
      <c r="B845" s="26"/>
      <c r="C845" s="201"/>
      <c r="D845" s="201"/>
      <c r="E845" s="201"/>
      <c r="F845" s="201"/>
      <c r="G845" s="201"/>
      <c r="H845" s="48"/>
      <c r="I845" s="48"/>
      <c r="J845" s="33"/>
    </row>
    <row r="846" spans="1:10" ht="18.75" hidden="1" customHeight="1">
      <c r="A846" s="25" t="s">
        <v>928</v>
      </c>
      <c r="B846" s="30" t="s">
        <v>929</v>
      </c>
      <c r="C846" s="201" t="s">
        <v>7</v>
      </c>
      <c r="D846" s="217"/>
      <c r="E846" s="201">
        <v>21.62</v>
      </c>
      <c r="F846" s="201"/>
      <c r="G846" s="201">
        <f>D846*F846</f>
        <v>0</v>
      </c>
      <c r="H846" s="48"/>
      <c r="I846" s="48"/>
      <c r="J846" s="33"/>
    </row>
    <row r="847" spans="1:10" ht="18.75" hidden="1" customHeight="1">
      <c r="A847" s="25"/>
      <c r="B847" s="26"/>
      <c r="C847" s="201"/>
      <c r="D847" s="201"/>
      <c r="E847" s="201"/>
      <c r="F847" s="201"/>
      <c r="G847" s="201"/>
      <c r="H847" s="48"/>
      <c r="I847" s="48"/>
      <c r="J847" s="33"/>
    </row>
    <row r="848" spans="1:10" ht="18.75" customHeight="1">
      <c r="A848" s="25" t="s">
        <v>930</v>
      </c>
      <c r="B848" s="30" t="s">
        <v>931</v>
      </c>
      <c r="C848" s="201" t="s">
        <v>7</v>
      </c>
      <c r="D848" s="201">
        <f>(1+1+1+2)</f>
        <v>5</v>
      </c>
      <c r="E848" s="201">
        <v>44.98</v>
      </c>
      <c r="F848" s="201">
        <v>55.97</v>
      </c>
      <c r="G848" s="201">
        <f>D848*F848</f>
        <v>279.85000000000002</v>
      </c>
      <c r="H848" s="242" t="s">
        <v>2192</v>
      </c>
      <c r="I848" s="243"/>
      <c r="J848" s="243"/>
    </row>
    <row r="849" spans="1:10" ht="18.75" customHeight="1">
      <c r="A849" s="25"/>
      <c r="B849" s="26"/>
      <c r="C849" s="201"/>
      <c r="D849" s="201"/>
      <c r="E849" s="201"/>
      <c r="F849" s="201"/>
      <c r="G849" s="201"/>
      <c r="H849" s="48"/>
      <c r="I849" s="48"/>
      <c r="J849" s="33"/>
    </row>
    <row r="850" spans="1:10" ht="18.75" customHeight="1">
      <c r="A850" s="25" t="s">
        <v>932</v>
      </c>
      <c r="B850" s="30" t="s">
        <v>933</v>
      </c>
      <c r="C850" s="201" t="s">
        <v>7</v>
      </c>
      <c r="D850" s="201">
        <f>H850</f>
        <v>1</v>
      </c>
      <c r="E850" s="201">
        <v>44.8</v>
      </c>
      <c r="F850" s="201">
        <v>55.74</v>
      </c>
      <c r="G850" s="201">
        <f>D850*F850</f>
        <v>55.74</v>
      </c>
      <c r="H850" s="242">
        <v>1</v>
      </c>
      <c r="I850" s="243"/>
      <c r="J850" s="243"/>
    </row>
    <row r="851" spans="1:10" ht="18.75" customHeight="1">
      <c r="A851" s="25"/>
      <c r="B851" s="26"/>
      <c r="C851" s="201"/>
      <c r="D851" s="201"/>
      <c r="E851" s="201"/>
      <c r="F851" s="201"/>
      <c r="G851" s="201"/>
      <c r="H851" s="48"/>
      <c r="I851" s="48"/>
      <c r="J851" s="33"/>
    </row>
    <row r="852" spans="1:10" ht="18.75" hidden="1" customHeight="1">
      <c r="A852" s="25" t="s">
        <v>934</v>
      </c>
      <c r="B852" s="30" t="s">
        <v>935</v>
      </c>
      <c r="C852" s="201" t="s">
        <v>7</v>
      </c>
      <c r="D852" s="201"/>
      <c r="E852" s="201">
        <v>82.85</v>
      </c>
      <c r="F852" s="201"/>
      <c r="G852" s="201">
        <f>D852*F852</f>
        <v>0</v>
      </c>
      <c r="H852" s="48"/>
      <c r="I852" s="48"/>
      <c r="J852" s="33"/>
    </row>
    <row r="853" spans="1:10" ht="18.75" hidden="1" customHeight="1">
      <c r="A853" s="25"/>
      <c r="B853" s="26"/>
      <c r="C853" s="201"/>
      <c r="D853" s="201"/>
      <c r="E853" s="201"/>
      <c r="F853" s="201"/>
      <c r="G853" s="201"/>
      <c r="H853" s="48"/>
      <c r="I853" s="48"/>
      <c r="J853" s="33"/>
    </row>
    <row r="854" spans="1:10" ht="18.75" hidden="1" customHeight="1">
      <c r="A854" s="25" t="s">
        <v>936</v>
      </c>
      <c r="B854" s="30" t="s">
        <v>937</v>
      </c>
      <c r="C854" s="201" t="s">
        <v>7</v>
      </c>
      <c r="D854" s="201"/>
      <c r="E854" s="201">
        <v>102.69</v>
      </c>
      <c r="F854" s="201"/>
      <c r="G854" s="201">
        <f>D854*F854</f>
        <v>0</v>
      </c>
      <c r="H854" s="48"/>
      <c r="I854" s="48"/>
      <c r="J854" s="33"/>
    </row>
    <row r="855" spans="1:10" ht="18.75" hidden="1" customHeight="1">
      <c r="A855" s="25"/>
      <c r="B855" s="26"/>
      <c r="C855" s="201"/>
      <c r="D855" s="201"/>
      <c r="E855" s="201"/>
      <c r="F855" s="201"/>
      <c r="G855" s="201"/>
      <c r="H855" s="48"/>
      <c r="I855" s="48"/>
      <c r="J855" s="33"/>
    </row>
    <row r="856" spans="1:10" ht="18.75" hidden="1" customHeight="1">
      <c r="A856" s="25" t="s">
        <v>938</v>
      </c>
      <c r="B856" s="30" t="s">
        <v>939</v>
      </c>
      <c r="C856" s="201" t="s">
        <v>7</v>
      </c>
      <c r="D856" s="201"/>
      <c r="E856" s="201">
        <v>186.65</v>
      </c>
      <c r="F856" s="201"/>
      <c r="G856" s="201">
        <f>D856*F856</f>
        <v>0</v>
      </c>
      <c r="H856" s="48"/>
      <c r="I856" s="48"/>
      <c r="J856" s="33"/>
    </row>
    <row r="857" spans="1:10" ht="18.75" hidden="1" customHeight="1">
      <c r="A857" s="25"/>
      <c r="B857" s="30"/>
      <c r="C857" s="201"/>
      <c r="D857" s="201"/>
      <c r="E857" s="201"/>
      <c r="F857" s="201"/>
      <c r="G857" s="201"/>
      <c r="H857" s="48"/>
      <c r="I857" s="48"/>
      <c r="J857" s="33"/>
    </row>
    <row r="858" spans="1:10" ht="18.75" hidden="1" customHeight="1">
      <c r="A858" s="25" t="s">
        <v>940</v>
      </c>
      <c r="B858" s="30" t="s">
        <v>941</v>
      </c>
      <c r="C858" s="201" t="s">
        <v>7</v>
      </c>
      <c r="D858" s="201"/>
      <c r="E858" s="201">
        <v>186.79</v>
      </c>
      <c r="F858" s="201"/>
      <c r="G858" s="201">
        <f>D858*F858</f>
        <v>0</v>
      </c>
      <c r="H858" s="48"/>
      <c r="I858" s="48"/>
      <c r="J858" s="33"/>
    </row>
    <row r="859" spans="1:10" ht="18.75" hidden="1" customHeight="1">
      <c r="A859" s="25"/>
      <c r="B859" s="30"/>
      <c r="C859" s="201"/>
      <c r="D859" s="201"/>
      <c r="E859" s="201"/>
      <c r="F859" s="201"/>
      <c r="G859" s="201"/>
      <c r="H859" s="48"/>
      <c r="I859" s="48"/>
      <c r="J859" s="33"/>
    </row>
    <row r="860" spans="1:10" ht="18.75" hidden="1" customHeight="1">
      <c r="A860" s="25" t="s">
        <v>942</v>
      </c>
      <c r="B860" s="30" t="s">
        <v>943</v>
      </c>
      <c r="C860" s="201" t="s">
        <v>7</v>
      </c>
      <c r="D860" s="201"/>
      <c r="E860" s="201">
        <v>305.94</v>
      </c>
      <c r="F860" s="201"/>
      <c r="G860" s="201">
        <f>D860*F860</f>
        <v>0</v>
      </c>
      <c r="H860" s="48"/>
      <c r="I860" s="48"/>
      <c r="J860" s="33"/>
    </row>
    <row r="861" spans="1:10" ht="18.75" hidden="1" customHeight="1">
      <c r="A861" s="25"/>
      <c r="B861" s="30"/>
      <c r="C861" s="201"/>
      <c r="D861" s="201"/>
      <c r="E861" s="201"/>
      <c r="F861" s="201"/>
      <c r="G861" s="201"/>
      <c r="H861" s="48"/>
      <c r="I861" s="48"/>
      <c r="J861" s="33"/>
    </row>
    <row r="862" spans="1:10" ht="18.75" hidden="1" customHeight="1">
      <c r="A862" s="25" t="s">
        <v>944</v>
      </c>
      <c r="B862" s="30" t="s">
        <v>945</v>
      </c>
      <c r="C862" s="201" t="s">
        <v>7</v>
      </c>
      <c r="D862" s="201"/>
      <c r="E862" s="201">
        <v>560.49</v>
      </c>
      <c r="F862" s="201"/>
      <c r="G862" s="201">
        <f>D862*F862</f>
        <v>0</v>
      </c>
      <c r="H862" s="48"/>
      <c r="I862" s="48"/>
      <c r="J862" s="33"/>
    </row>
    <row r="863" spans="1:10" ht="18.75" hidden="1" customHeight="1">
      <c r="A863" s="25"/>
      <c r="B863" s="30"/>
      <c r="C863" s="201"/>
      <c r="D863" s="201"/>
      <c r="E863" s="201"/>
      <c r="F863" s="201"/>
      <c r="G863" s="201"/>
      <c r="H863" s="48"/>
      <c r="I863" s="48"/>
      <c r="J863" s="33"/>
    </row>
    <row r="864" spans="1:10" ht="18.75" hidden="1" customHeight="1">
      <c r="A864" s="25" t="s">
        <v>946</v>
      </c>
      <c r="B864" s="30" t="s">
        <v>947</v>
      </c>
      <c r="C864" s="201" t="s">
        <v>7</v>
      </c>
      <c r="D864" s="201"/>
      <c r="E864" s="201">
        <v>554.73</v>
      </c>
      <c r="F864" s="201"/>
      <c r="G864" s="201">
        <f>D864*F864</f>
        <v>0</v>
      </c>
      <c r="H864" s="48"/>
      <c r="I864" s="48"/>
      <c r="J864" s="33"/>
    </row>
    <row r="865" spans="1:10" ht="18.75" hidden="1" customHeight="1">
      <c r="A865" s="25"/>
      <c r="B865" s="30"/>
      <c r="C865" s="201"/>
      <c r="D865" s="201"/>
      <c r="E865" s="201"/>
      <c r="F865" s="201"/>
      <c r="G865" s="201"/>
      <c r="H865" s="48"/>
      <c r="I865" s="48"/>
      <c r="J865" s="33"/>
    </row>
    <row r="866" spans="1:10" ht="18.75" hidden="1" customHeight="1">
      <c r="A866" s="25" t="s">
        <v>948</v>
      </c>
      <c r="B866" s="30" t="s">
        <v>949</v>
      </c>
      <c r="C866" s="201" t="s">
        <v>7</v>
      </c>
      <c r="D866" s="201"/>
      <c r="E866" s="201">
        <v>565</v>
      </c>
      <c r="F866" s="201"/>
      <c r="G866" s="201">
        <f>D866*F866</f>
        <v>0</v>
      </c>
      <c r="H866" s="48"/>
      <c r="I866" s="48"/>
      <c r="J866" s="33"/>
    </row>
    <row r="867" spans="1:10" ht="18.75" hidden="1" customHeight="1">
      <c r="A867" s="25"/>
      <c r="B867" s="30"/>
      <c r="C867" s="201"/>
      <c r="D867" s="201"/>
      <c r="E867" s="201"/>
      <c r="F867" s="201"/>
      <c r="G867" s="201"/>
      <c r="H867" s="48"/>
      <c r="I867" s="48"/>
      <c r="J867" s="33"/>
    </row>
    <row r="868" spans="1:10" ht="18.75" hidden="1" customHeight="1">
      <c r="A868" s="25" t="s">
        <v>950</v>
      </c>
      <c r="B868" s="30" t="s">
        <v>951</v>
      </c>
      <c r="C868" s="201" t="s">
        <v>7</v>
      </c>
      <c r="D868" s="201"/>
      <c r="E868" s="201">
        <v>577.14</v>
      </c>
      <c r="F868" s="201"/>
      <c r="G868" s="201">
        <f>D868*F868</f>
        <v>0</v>
      </c>
      <c r="H868" s="48"/>
      <c r="I868" s="48"/>
      <c r="J868" s="33"/>
    </row>
    <row r="869" spans="1:10" ht="18.75" hidden="1" customHeight="1">
      <c r="A869" s="25"/>
      <c r="B869" s="26"/>
      <c r="C869" s="201"/>
      <c r="D869" s="201"/>
      <c r="E869" s="201"/>
      <c r="F869" s="201"/>
      <c r="G869" s="201"/>
      <c r="H869" s="48"/>
      <c r="I869" s="48"/>
      <c r="J869" s="33"/>
    </row>
    <row r="870" spans="1:10" ht="18.75" hidden="1" customHeight="1">
      <c r="A870" s="25" t="s">
        <v>952</v>
      </c>
      <c r="B870" s="30" t="s">
        <v>953</v>
      </c>
      <c r="C870" s="201" t="s">
        <v>7</v>
      </c>
      <c r="D870" s="201"/>
      <c r="E870" s="201">
        <v>589.28</v>
      </c>
      <c r="F870" s="201"/>
      <c r="G870" s="201">
        <f>D870*F870</f>
        <v>0</v>
      </c>
      <c r="H870" s="48"/>
      <c r="I870" s="48"/>
      <c r="J870" s="33"/>
    </row>
    <row r="871" spans="1:10" ht="18.75" hidden="1" customHeight="1">
      <c r="A871" s="25"/>
      <c r="B871" s="30"/>
      <c r="C871" s="201"/>
      <c r="D871" s="201"/>
      <c r="E871" s="201"/>
      <c r="F871" s="201"/>
      <c r="G871" s="201"/>
      <c r="H871" s="48"/>
      <c r="I871" s="48"/>
      <c r="J871" s="33"/>
    </row>
    <row r="872" spans="1:10" ht="18.75" hidden="1" customHeight="1">
      <c r="A872" s="25" t="s">
        <v>954</v>
      </c>
      <c r="B872" s="30" t="s">
        <v>955</v>
      </c>
      <c r="C872" s="201" t="s">
        <v>7</v>
      </c>
      <c r="D872" s="201"/>
      <c r="E872" s="201">
        <v>599.92999999999995</v>
      </c>
      <c r="F872" s="201"/>
      <c r="G872" s="201">
        <f>D872*F872</f>
        <v>0</v>
      </c>
      <c r="H872" s="48"/>
      <c r="I872" s="48"/>
      <c r="J872" s="33"/>
    </row>
    <row r="873" spans="1:10" ht="18.75" hidden="1" customHeight="1">
      <c r="A873" s="25"/>
      <c r="B873" s="30"/>
      <c r="C873" s="201"/>
      <c r="D873" s="201"/>
      <c r="E873" s="201"/>
      <c r="F873" s="201"/>
      <c r="G873" s="201"/>
      <c r="H873" s="48"/>
      <c r="I873" s="48"/>
      <c r="J873" s="33"/>
    </row>
    <row r="874" spans="1:10" ht="18.75" hidden="1" customHeight="1">
      <c r="A874" s="25" t="s">
        <v>956</v>
      </c>
      <c r="B874" s="30" t="s">
        <v>957</v>
      </c>
      <c r="C874" s="201" t="s">
        <v>7</v>
      </c>
      <c r="D874" s="201"/>
      <c r="E874" s="201">
        <v>1449.92</v>
      </c>
      <c r="F874" s="201"/>
      <c r="G874" s="201">
        <f>D874*F874</f>
        <v>0</v>
      </c>
      <c r="H874" s="48"/>
      <c r="I874" s="48"/>
      <c r="J874" s="33"/>
    </row>
    <row r="875" spans="1:10" ht="18.75" hidden="1" customHeight="1">
      <c r="A875" s="25"/>
      <c r="B875" s="30"/>
      <c r="C875" s="201"/>
      <c r="D875" s="201"/>
      <c r="E875" s="201"/>
      <c r="F875" s="201"/>
      <c r="G875" s="201"/>
      <c r="H875" s="48"/>
      <c r="I875" s="48"/>
      <c r="J875" s="33"/>
    </row>
    <row r="876" spans="1:10" ht="18.75" hidden="1" customHeight="1">
      <c r="A876" s="25" t="s">
        <v>958</v>
      </c>
      <c r="B876" s="30" t="s">
        <v>959</v>
      </c>
      <c r="C876" s="201" t="s">
        <v>7</v>
      </c>
      <c r="D876" s="201"/>
      <c r="E876" s="201">
        <v>1404.13</v>
      </c>
      <c r="F876" s="201"/>
      <c r="G876" s="201">
        <f>D876*F876</f>
        <v>0</v>
      </c>
      <c r="H876" s="48"/>
      <c r="I876" s="48"/>
      <c r="J876" s="33"/>
    </row>
    <row r="877" spans="1:10" ht="18.75" hidden="1" customHeight="1">
      <c r="A877" s="25"/>
      <c r="B877" s="30"/>
      <c r="C877" s="201"/>
      <c r="D877" s="201"/>
      <c r="E877" s="201"/>
      <c r="F877" s="201"/>
      <c r="G877" s="201"/>
      <c r="H877" s="48"/>
      <c r="I877" s="48"/>
      <c r="J877" s="33"/>
    </row>
    <row r="878" spans="1:10" ht="31.5" hidden="1" customHeight="1">
      <c r="A878" s="25" t="s">
        <v>960</v>
      </c>
      <c r="B878" s="30" t="s">
        <v>961</v>
      </c>
      <c r="C878" s="201" t="s">
        <v>7</v>
      </c>
      <c r="D878" s="201"/>
      <c r="E878" s="201">
        <v>137.53</v>
      </c>
      <c r="F878" s="201"/>
      <c r="G878" s="201">
        <f>D878*F878</f>
        <v>0</v>
      </c>
      <c r="H878" s="242"/>
      <c r="I878" s="243"/>
      <c r="J878" s="243"/>
    </row>
    <row r="879" spans="1:10" ht="18.75" hidden="1" customHeight="1">
      <c r="A879" s="25"/>
      <c r="B879" s="69"/>
      <c r="C879" s="201"/>
      <c r="D879" s="201"/>
      <c r="E879" s="201"/>
      <c r="F879" s="201"/>
      <c r="G879" s="201"/>
      <c r="H879" s="48"/>
      <c r="I879" s="48"/>
      <c r="J879" s="33"/>
    </row>
    <row r="880" spans="1:10" ht="31.5" hidden="1" customHeight="1">
      <c r="A880" s="25" t="s">
        <v>962</v>
      </c>
      <c r="B880" s="30" t="s">
        <v>963</v>
      </c>
      <c r="C880" s="201" t="s">
        <v>7</v>
      </c>
      <c r="D880" s="201"/>
      <c r="E880" s="201">
        <v>159.63</v>
      </c>
      <c r="F880" s="201"/>
      <c r="G880" s="201">
        <f>D880*F880</f>
        <v>0</v>
      </c>
      <c r="H880" s="48"/>
      <c r="I880" s="48"/>
      <c r="J880" s="33"/>
    </row>
    <row r="881" spans="1:10" ht="18.75" hidden="1" customHeight="1">
      <c r="A881" s="25"/>
      <c r="B881" s="26"/>
      <c r="C881" s="201"/>
      <c r="D881" s="201"/>
      <c r="E881" s="201"/>
      <c r="F881" s="201"/>
      <c r="G881" s="201"/>
      <c r="H881" s="48"/>
      <c r="I881" s="48"/>
      <c r="J881" s="33"/>
    </row>
    <row r="882" spans="1:10" ht="31.5" customHeight="1">
      <c r="A882" s="25" t="s">
        <v>964</v>
      </c>
      <c r="B882" s="30" t="s">
        <v>965</v>
      </c>
      <c r="C882" s="201" t="s">
        <v>7</v>
      </c>
      <c r="D882" s="201">
        <f>H882</f>
        <v>1</v>
      </c>
      <c r="E882" s="201">
        <v>169.93</v>
      </c>
      <c r="F882" s="201">
        <v>211.44</v>
      </c>
      <c r="G882" s="201">
        <f>D882*F882</f>
        <v>211.44</v>
      </c>
      <c r="H882" s="242">
        <v>1</v>
      </c>
      <c r="I882" s="243"/>
      <c r="J882" s="243"/>
    </row>
    <row r="883" spans="1:10" ht="18.75" customHeight="1">
      <c r="A883" s="25"/>
      <c r="B883" s="26"/>
      <c r="C883" s="201"/>
      <c r="D883" s="201"/>
      <c r="E883" s="201"/>
      <c r="F883" s="201"/>
      <c r="G883" s="201"/>
      <c r="H883" s="48"/>
      <c r="I883" s="48"/>
      <c r="J883" s="33"/>
    </row>
    <row r="884" spans="1:10" ht="18.75" hidden="1" customHeight="1">
      <c r="A884" s="25" t="s">
        <v>966</v>
      </c>
      <c r="B884" s="30" t="s">
        <v>967</v>
      </c>
      <c r="C884" s="201" t="s">
        <v>7</v>
      </c>
      <c r="D884" s="201"/>
      <c r="E884" s="201">
        <v>69.87</v>
      </c>
      <c r="F884" s="201"/>
      <c r="G884" s="201">
        <f>D884*F884</f>
        <v>0</v>
      </c>
      <c r="H884" s="48"/>
      <c r="I884" s="48"/>
      <c r="J884" s="33"/>
    </row>
    <row r="885" spans="1:10" ht="18.75" hidden="1" customHeight="1">
      <c r="A885" s="25"/>
      <c r="B885" s="30"/>
      <c r="C885" s="201"/>
      <c r="D885" s="201"/>
      <c r="E885" s="201"/>
      <c r="F885" s="201"/>
      <c r="G885" s="201"/>
      <c r="H885" s="48"/>
      <c r="I885" s="48"/>
      <c r="J885" s="33"/>
    </row>
    <row r="886" spans="1:10" ht="18.75" hidden="1" customHeight="1">
      <c r="A886" s="25" t="s">
        <v>968</v>
      </c>
      <c r="B886" s="30" t="s">
        <v>969</v>
      </c>
      <c r="C886" s="201" t="s">
        <v>7</v>
      </c>
      <c r="D886" s="217"/>
      <c r="E886" s="201">
        <v>65</v>
      </c>
      <c r="F886" s="201"/>
      <c r="G886" s="201">
        <f>D886*F886</f>
        <v>0</v>
      </c>
      <c r="H886" s="48"/>
      <c r="I886" s="48"/>
      <c r="J886" s="33"/>
    </row>
    <row r="887" spans="1:10" ht="18.75" hidden="1" customHeight="1">
      <c r="A887" s="25"/>
      <c r="B887" s="30"/>
      <c r="C887" s="201"/>
      <c r="D887" s="201"/>
      <c r="E887" s="201"/>
      <c r="F887" s="201"/>
      <c r="G887" s="201"/>
      <c r="H887" s="48"/>
      <c r="I887" s="48"/>
      <c r="J887" s="33"/>
    </row>
    <row r="888" spans="1:10" ht="18.75" hidden="1" customHeight="1">
      <c r="A888" s="25" t="s">
        <v>970</v>
      </c>
      <c r="B888" s="30" t="s">
        <v>971</v>
      </c>
      <c r="C888" s="201" t="s">
        <v>7</v>
      </c>
      <c r="D888" s="201"/>
      <c r="E888" s="201">
        <v>79.599999999999994</v>
      </c>
      <c r="F888" s="201"/>
      <c r="G888" s="201">
        <f>D888*F888</f>
        <v>0</v>
      </c>
      <c r="H888" s="48"/>
      <c r="I888" s="48"/>
      <c r="J888" s="33"/>
    </row>
    <row r="889" spans="1:10" ht="18.75" hidden="1" customHeight="1">
      <c r="A889" s="25"/>
      <c r="B889" s="30"/>
      <c r="C889" s="201"/>
      <c r="D889" s="201"/>
      <c r="E889" s="201"/>
      <c r="F889" s="201"/>
      <c r="G889" s="201"/>
      <c r="H889" s="48"/>
      <c r="I889" s="48"/>
      <c r="J889" s="33"/>
    </row>
    <row r="890" spans="1:10" ht="18.75" hidden="1" customHeight="1">
      <c r="A890" s="25" t="s">
        <v>972</v>
      </c>
      <c r="B890" s="30" t="s">
        <v>973</v>
      </c>
      <c r="C890" s="201" t="s">
        <v>7</v>
      </c>
      <c r="D890" s="201"/>
      <c r="E890" s="201">
        <v>87.3</v>
      </c>
      <c r="F890" s="201"/>
      <c r="G890" s="201">
        <f>D890*F890</f>
        <v>0</v>
      </c>
      <c r="H890" s="48"/>
      <c r="I890" s="48"/>
      <c r="J890" s="33"/>
    </row>
    <row r="891" spans="1:10" ht="18.75" hidden="1" customHeight="1">
      <c r="A891" s="25"/>
      <c r="B891" s="26"/>
      <c r="C891" s="201"/>
      <c r="D891" s="201"/>
      <c r="E891" s="201"/>
      <c r="F891" s="201"/>
      <c r="G891" s="201"/>
      <c r="H891" s="48"/>
      <c r="I891" s="48"/>
      <c r="J891" s="33"/>
    </row>
    <row r="892" spans="1:10" ht="18.75" hidden="1" customHeight="1">
      <c r="A892" s="25" t="s">
        <v>974</v>
      </c>
      <c r="B892" s="35" t="s">
        <v>975</v>
      </c>
      <c r="C892" s="201"/>
      <c r="D892" s="201"/>
      <c r="E892" s="201"/>
      <c r="F892" s="201"/>
      <c r="G892" s="201"/>
      <c r="H892" s="48"/>
      <c r="I892" s="48"/>
      <c r="J892" s="33"/>
    </row>
    <row r="893" spans="1:10" ht="78.75" hidden="1" customHeight="1">
      <c r="A893" s="25"/>
      <c r="B893" s="26" t="s">
        <v>976</v>
      </c>
      <c r="C893" s="201"/>
      <c r="D893" s="201"/>
      <c r="E893" s="201"/>
      <c r="F893" s="201"/>
      <c r="G893" s="201"/>
      <c r="H893" s="48"/>
      <c r="I893" s="48"/>
      <c r="J893" s="33"/>
    </row>
    <row r="894" spans="1:10" ht="18.75" hidden="1" customHeight="1">
      <c r="A894" s="25"/>
      <c r="B894" s="35"/>
      <c r="C894" s="201"/>
      <c r="D894" s="201"/>
      <c r="E894" s="201"/>
      <c r="F894" s="201"/>
      <c r="G894" s="201"/>
      <c r="H894" s="48"/>
      <c r="I894" s="48"/>
      <c r="J894" s="33"/>
    </row>
    <row r="895" spans="1:10" ht="18.75" customHeight="1">
      <c r="A895" s="25" t="s">
        <v>977</v>
      </c>
      <c r="B895" s="30" t="s">
        <v>978</v>
      </c>
      <c r="C895" s="201" t="s">
        <v>19</v>
      </c>
      <c r="D895" s="217">
        <f>(22*2*(3-1.1))+(2*(41.73+13.6))</f>
        <v>194.26</v>
      </c>
      <c r="E895" s="201">
        <v>2.71</v>
      </c>
      <c r="F895" s="201">
        <v>3.37</v>
      </c>
      <c r="G895" s="201">
        <f>D895*F895</f>
        <v>654.65620000000001</v>
      </c>
      <c r="H895" s="242" t="s">
        <v>2194</v>
      </c>
      <c r="I895" s="243"/>
      <c r="J895" s="243"/>
    </row>
    <row r="896" spans="1:10" ht="18.75" customHeight="1">
      <c r="A896" s="25"/>
      <c r="B896" s="26"/>
      <c r="C896" s="201"/>
      <c r="D896" s="201"/>
      <c r="E896" s="201"/>
      <c r="F896" s="201"/>
      <c r="G896" s="201"/>
      <c r="H896" s="48"/>
      <c r="I896" s="48"/>
      <c r="J896" s="33"/>
    </row>
    <row r="897" spans="1:10" ht="18.75" customHeight="1">
      <c r="A897" s="25" t="s">
        <v>979</v>
      </c>
      <c r="B897" s="30" t="s">
        <v>980</v>
      </c>
      <c r="C897" s="201" t="s">
        <v>19</v>
      </c>
      <c r="D897" s="217">
        <f>(45*2*(3-1.1))+(2*9.19)</f>
        <v>189.38</v>
      </c>
      <c r="E897" s="201">
        <v>3.8</v>
      </c>
      <c r="F897" s="201">
        <v>4.7300000000000004</v>
      </c>
      <c r="G897" s="201">
        <f>D897*F897</f>
        <v>895.76740000000007</v>
      </c>
      <c r="H897" s="242" t="s">
        <v>2195</v>
      </c>
      <c r="I897" s="243"/>
      <c r="J897" s="243"/>
    </row>
    <row r="898" spans="1:10" ht="18.75" customHeight="1">
      <c r="A898" s="25"/>
      <c r="B898" s="26"/>
      <c r="C898" s="201"/>
      <c r="D898" s="201"/>
      <c r="E898" s="201"/>
      <c r="F898" s="201"/>
      <c r="G898" s="201"/>
      <c r="H898" s="48"/>
      <c r="I898" s="48"/>
      <c r="J898" s="33"/>
    </row>
    <row r="899" spans="1:10" ht="18.75" customHeight="1">
      <c r="A899" s="25" t="s">
        <v>981</v>
      </c>
      <c r="B899" s="30" t="s">
        <v>982</v>
      </c>
      <c r="C899" s="201" t="s">
        <v>19</v>
      </c>
      <c r="D899" s="217">
        <f>(8*2*(3-0.3))+(2*60)</f>
        <v>163.19999999999999</v>
      </c>
      <c r="E899" s="201">
        <v>5.42</v>
      </c>
      <c r="F899" s="201">
        <v>6.74</v>
      </c>
      <c r="G899" s="201">
        <f>D899*F899</f>
        <v>1099.9679999999998</v>
      </c>
      <c r="H899" s="242" t="s">
        <v>2199</v>
      </c>
      <c r="I899" s="243"/>
      <c r="J899" s="243"/>
    </row>
    <row r="900" spans="1:10" ht="18.75" customHeight="1">
      <c r="A900" s="25"/>
      <c r="B900" s="26"/>
      <c r="C900" s="201"/>
      <c r="D900" s="201"/>
      <c r="E900" s="201"/>
      <c r="F900" s="201"/>
      <c r="G900" s="201"/>
      <c r="H900" s="48"/>
      <c r="I900" s="48"/>
      <c r="J900" s="33"/>
    </row>
    <row r="901" spans="1:10" ht="18.75" customHeight="1">
      <c r="A901" s="25" t="s">
        <v>983</v>
      </c>
      <c r="B901" s="30" t="s">
        <v>984</v>
      </c>
      <c r="C901" s="201" t="s">
        <v>19</v>
      </c>
      <c r="D901" s="217">
        <f>(2*(41.79+9.19+1.23+1.5))</f>
        <v>107.41999999999999</v>
      </c>
      <c r="E901" s="201">
        <v>7.54</v>
      </c>
      <c r="F901" s="201">
        <v>9.3800000000000008</v>
      </c>
      <c r="G901" s="201">
        <f>D901*F901</f>
        <v>1007.5996</v>
      </c>
      <c r="H901" s="242" t="s">
        <v>2196</v>
      </c>
      <c r="I901" s="243"/>
      <c r="J901" s="243"/>
    </row>
    <row r="902" spans="1:10" ht="18.75" customHeight="1">
      <c r="A902" s="25"/>
      <c r="B902" s="26"/>
      <c r="C902" s="201"/>
      <c r="D902" s="201"/>
      <c r="E902" s="201"/>
      <c r="F902" s="201"/>
      <c r="G902" s="201"/>
      <c r="H902" s="48"/>
      <c r="I902" s="48"/>
      <c r="J902" s="33"/>
    </row>
    <row r="903" spans="1:10" ht="18.75" hidden="1" customHeight="1">
      <c r="A903" s="25" t="s">
        <v>985</v>
      </c>
      <c r="B903" s="35" t="s">
        <v>986</v>
      </c>
      <c r="C903" s="201"/>
      <c r="D903" s="201"/>
      <c r="E903" s="201"/>
      <c r="F903" s="201"/>
      <c r="G903" s="201"/>
      <c r="H903" s="48"/>
      <c r="I903" s="48"/>
      <c r="J903" s="33"/>
    </row>
    <row r="904" spans="1:10" ht="78.75" hidden="1" customHeight="1">
      <c r="A904" s="25"/>
      <c r="B904" s="26" t="s">
        <v>987</v>
      </c>
      <c r="C904" s="201"/>
      <c r="D904" s="201"/>
      <c r="E904" s="201"/>
      <c r="F904" s="201"/>
      <c r="G904" s="201"/>
      <c r="H904" s="48"/>
      <c r="I904" s="48"/>
      <c r="J904" s="33"/>
    </row>
    <row r="905" spans="1:10" ht="18.75" hidden="1" customHeight="1">
      <c r="A905" s="25"/>
      <c r="B905" s="26"/>
      <c r="C905" s="201"/>
      <c r="D905" s="201"/>
      <c r="E905" s="201"/>
      <c r="F905" s="201"/>
      <c r="G905" s="201"/>
      <c r="H905" s="48"/>
      <c r="I905" s="48"/>
      <c r="J905" s="33"/>
    </row>
    <row r="906" spans="1:10" ht="18.75" hidden="1" customHeight="1">
      <c r="A906" s="25" t="s">
        <v>988</v>
      </c>
      <c r="B906" s="30" t="s">
        <v>989</v>
      </c>
      <c r="C906" s="201" t="s">
        <v>19</v>
      </c>
      <c r="D906" s="217"/>
      <c r="E906" s="201">
        <v>13.11</v>
      </c>
      <c r="F906" s="201"/>
      <c r="G906" s="201">
        <f>D906*F906</f>
        <v>0</v>
      </c>
      <c r="H906" s="48"/>
      <c r="I906" s="48"/>
      <c r="J906" s="33"/>
    </row>
    <row r="907" spans="1:10" ht="18.75" hidden="1" customHeight="1">
      <c r="A907" s="25"/>
      <c r="B907" s="26"/>
      <c r="C907" s="201"/>
      <c r="D907" s="201"/>
      <c r="E907" s="201"/>
      <c r="F907" s="201"/>
      <c r="G907" s="201"/>
      <c r="H907" s="48"/>
      <c r="I907" s="48"/>
      <c r="J907" s="33"/>
    </row>
    <row r="908" spans="1:10" ht="18.75" hidden="1" customHeight="1">
      <c r="A908" s="25" t="s">
        <v>990</v>
      </c>
      <c r="B908" s="30" t="s">
        <v>991</v>
      </c>
      <c r="C908" s="201" t="s">
        <v>19</v>
      </c>
      <c r="D908" s="201"/>
      <c r="E908" s="201">
        <v>17.829999999999998</v>
      </c>
      <c r="F908" s="201"/>
      <c r="G908" s="201">
        <f>D908*F908</f>
        <v>0</v>
      </c>
      <c r="H908" s="48"/>
      <c r="I908" s="48"/>
      <c r="J908" s="33"/>
    </row>
    <row r="909" spans="1:10" ht="18.75" hidden="1" customHeight="1">
      <c r="A909" s="25"/>
      <c r="B909" s="26"/>
      <c r="C909" s="201"/>
      <c r="D909" s="201"/>
      <c r="E909" s="201"/>
      <c r="F909" s="201"/>
      <c r="G909" s="201"/>
      <c r="H909" s="48"/>
      <c r="I909" s="48"/>
      <c r="J909" s="33"/>
    </row>
    <row r="910" spans="1:10" ht="18.75" hidden="1" customHeight="1">
      <c r="A910" s="25" t="s">
        <v>992</v>
      </c>
      <c r="B910" s="30" t="s">
        <v>993</v>
      </c>
      <c r="C910" s="201" t="s">
        <v>19</v>
      </c>
      <c r="D910" s="201"/>
      <c r="E910" s="201">
        <v>28.45</v>
      </c>
      <c r="F910" s="201"/>
      <c r="G910" s="201">
        <f>D910*F910</f>
        <v>0</v>
      </c>
      <c r="H910" s="48"/>
      <c r="I910" s="48"/>
      <c r="J910" s="33"/>
    </row>
    <row r="911" spans="1:10" ht="18.75" hidden="1" customHeight="1">
      <c r="A911" s="25"/>
      <c r="B911" s="26"/>
      <c r="C911" s="201"/>
      <c r="D911" s="201"/>
      <c r="E911" s="201"/>
      <c r="F911" s="201"/>
      <c r="G911" s="201"/>
      <c r="H911" s="48"/>
      <c r="I911" s="48"/>
      <c r="J911" s="33"/>
    </row>
    <row r="912" spans="1:10" ht="18.75" hidden="1" customHeight="1">
      <c r="A912" s="25" t="s">
        <v>994</v>
      </c>
      <c r="B912" s="30" t="s">
        <v>995</v>
      </c>
      <c r="C912" s="201" t="s">
        <v>19</v>
      </c>
      <c r="D912" s="201"/>
      <c r="E912" s="201">
        <v>33.020000000000003</v>
      </c>
      <c r="F912" s="201"/>
      <c r="G912" s="201">
        <f>D912*F912</f>
        <v>0</v>
      </c>
      <c r="H912" s="48"/>
      <c r="I912" s="48"/>
      <c r="J912" s="33"/>
    </row>
    <row r="913" spans="1:10" ht="18.75" hidden="1" customHeight="1">
      <c r="A913" s="25"/>
      <c r="B913" s="26"/>
      <c r="C913" s="201"/>
      <c r="D913" s="201"/>
      <c r="E913" s="201"/>
      <c r="F913" s="201"/>
      <c r="G913" s="201"/>
      <c r="H913" s="48"/>
      <c r="I913" s="48"/>
      <c r="J913" s="33"/>
    </row>
    <row r="914" spans="1:10" ht="18.75" hidden="1" customHeight="1">
      <c r="A914" s="25" t="s">
        <v>996</v>
      </c>
      <c r="B914" s="30" t="s">
        <v>997</v>
      </c>
      <c r="C914" s="201" t="s">
        <v>19</v>
      </c>
      <c r="D914" s="201"/>
      <c r="E914" s="201">
        <v>46.03</v>
      </c>
      <c r="F914" s="201"/>
      <c r="G914" s="201">
        <f>D914*F914</f>
        <v>0</v>
      </c>
      <c r="H914" s="48"/>
      <c r="I914" s="48"/>
      <c r="J914" s="33"/>
    </row>
    <row r="915" spans="1:10" ht="18.75" hidden="1" customHeight="1">
      <c r="A915" s="25"/>
      <c r="B915" s="30"/>
      <c r="C915" s="201"/>
      <c r="D915" s="201"/>
      <c r="E915" s="201"/>
      <c r="F915" s="201"/>
      <c r="G915" s="201"/>
      <c r="H915" s="48"/>
      <c r="I915" s="48"/>
      <c r="J915" s="33"/>
    </row>
    <row r="916" spans="1:10" ht="18.75" hidden="1" customHeight="1">
      <c r="A916" s="25" t="s">
        <v>998</v>
      </c>
      <c r="B916" s="30" t="s">
        <v>999</v>
      </c>
      <c r="C916" s="201" t="s">
        <v>19</v>
      </c>
      <c r="D916" s="201"/>
      <c r="E916" s="201">
        <v>76.290000000000006</v>
      </c>
      <c r="F916" s="201"/>
      <c r="G916" s="201">
        <f>D916*F916</f>
        <v>0</v>
      </c>
      <c r="H916" s="48"/>
      <c r="I916" s="48"/>
      <c r="J916" s="33"/>
    </row>
    <row r="917" spans="1:10" ht="18.75" hidden="1" customHeight="1">
      <c r="A917" s="25"/>
      <c r="B917" s="26"/>
      <c r="C917" s="201"/>
      <c r="D917" s="201"/>
      <c r="E917" s="201"/>
      <c r="F917" s="201"/>
      <c r="G917" s="201"/>
      <c r="H917" s="48"/>
      <c r="I917" s="48"/>
      <c r="J917" s="33"/>
    </row>
    <row r="918" spans="1:10" ht="18.75" hidden="1" customHeight="1">
      <c r="A918" s="25" t="s">
        <v>1000</v>
      </c>
      <c r="B918" s="30" t="s">
        <v>1001</v>
      </c>
      <c r="C918" s="201" t="s">
        <v>19</v>
      </c>
      <c r="D918" s="201"/>
      <c r="E918" s="201">
        <v>97.88</v>
      </c>
      <c r="F918" s="201"/>
      <c r="G918" s="201">
        <f>D918*F918</f>
        <v>0</v>
      </c>
      <c r="H918" s="48"/>
      <c r="I918" s="48"/>
      <c r="J918" s="33"/>
    </row>
    <row r="919" spans="1:10" ht="18.75" hidden="1" customHeight="1">
      <c r="A919" s="25"/>
      <c r="B919" s="26"/>
      <c r="C919" s="201"/>
      <c r="D919" s="201"/>
      <c r="E919" s="201"/>
      <c r="F919" s="201"/>
      <c r="G919" s="201"/>
      <c r="H919" s="48"/>
      <c r="I919" s="48"/>
      <c r="J919" s="33"/>
    </row>
    <row r="920" spans="1:10" ht="18.75" hidden="1" customHeight="1">
      <c r="A920" s="25" t="s">
        <v>1002</v>
      </c>
      <c r="B920" s="30" t="s">
        <v>1003</v>
      </c>
      <c r="C920" s="201" t="s">
        <v>19</v>
      </c>
      <c r="D920" s="201"/>
      <c r="E920" s="201">
        <v>120.6</v>
      </c>
      <c r="F920" s="201"/>
      <c r="G920" s="201">
        <f>D920*F920</f>
        <v>0</v>
      </c>
      <c r="H920" s="48"/>
      <c r="I920" s="48"/>
      <c r="J920" s="33"/>
    </row>
    <row r="921" spans="1:10" ht="18.75" hidden="1" customHeight="1">
      <c r="A921" s="25"/>
      <c r="B921" s="26"/>
      <c r="C921" s="201"/>
      <c r="D921" s="201"/>
      <c r="E921" s="201"/>
      <c r="F921" s="201"/>
      <c r="G921" s="201"/>
      <c r="H921" s="48"/>
      <c r="I921" s="48"/>
      <c r="J921" s="33"/>
    </row>
    <row r="922" spans="1:10" ht="18.75" hidden="1" customHeight="1">
      <c r="A922" s="25" t="s">
        <v>1004</v>
      </c>
      <c r="B922" s="30" t="s">
        <v>1005</v>
      </c>
      <c r="C922" s="201" t="s">
        <v>19</v>
      </c>
      <c r="D922" s="201"/>
      <c r="E922" s="201">
        <v>146.91</v>
      </c>
      <c r="F922" s="201"/>
      <c r="G922" s="201">
        <f>D922*F922</f>
        <v>0</v>
      </c>
      <c r="H922" s="48"/>
      <c r="I922" s="48"/>
      <c r="J922" s="33"/>
    </row>
    <row r="923" spans="1:10" ht="18.75" hidden="1" customHeight="1">
      <c r="A923" s="25"/>
      <c r="B923" s="26"/>
      <c r="C923" s="201"/>
      <c r="D923" s="201"/>
      <c r="E923" s="201"/>
      <c r="F923" s="201"/>
      <c r="G923" s="201"/>
      <c r="H923" s="48"/>
      <c r="I923" s="48"/>
      <c r="J923" s="33"/>
    </row>
    <row r="924" spans="1:10" ht="18.75" hidden="1" customHeight="1">
      <c r="A924" s="25" t="s">
        <v>1006</v>
      </c>
      <c r="B924" s="30" t="s">
        <v>1007</v>
      </c>
      <c r="C924" s="201" t="s">
        <v>19</v>
      </c>
      <c r="D924" s="201"/>
      <c r="E924" s="201">
        <v>178.87</v>
      </c>
      <c r="F924" s="201"/>
      <c r="G924" s="201">
        <f>D924*F924</f>
        <v>0</v>
      </c>
      <c r="H924" s="48"/>
      <c r="I924" s="48"/>
      <c r="J924" s="33"/>
    </row>
    <row r="925" spans="1:10" ht="18.75" hidden="1" customHeight="1">
      <c r="A925" s="25"/>
      <c r="B925" s="26"/>
      <c r="C925" s="201"/>
      <c r="D925" s="201"/>
      <c r="E925" s="201"/>
      <c r="F925" s="201"/>
      <c r="G925" s="201"/>
      <c r="H925" s="48"/>
      <c r="I925" s="48"/>
      <c r="J925" s="33"/>
    </row>
    <row r="926" spans="1:10" ht="18.75" hidden="1" customHeight="1">
      <c r="A926" s="25" t="s">
        <v>1008</v>
      </c>
      <c r="B926" s="30" t="s">
        <v>1009</v>
      </c>
      <c r="C926" s="201" t="s">
        <v>19</v>
      </c>
      <c r="D926" s="201"/>
      <c r="E926" s="201">
        <v>230.58</v>
      </c>
      <c r="F926" s="201"/>
      <c r="G926" s="201">
        <f>D926*F926</f>
        <v>0</v>
      </c>
      <c r="H926" s="48"/>
      <c r="I926" s="48"/>
      <c r="J926" s="33"/>
    </row>
    <row r="927" spans="1:10" ht="18.75" hidden="1" customHeight="1">
      <c r="A927" s="25"/>
      <c r="B927" s="30"/>
      <c r="C927" s="201"/>
      <c r="D927" s="201"/>
      <c r="E927" s="201"/>
      <c r="F927" s="201"/>
      <c r="G927" s="201"/>
      <c r="H927" s="48"/>
      <c r="I927" s="48"/>
      <c r="J927" s="33"/>
    </row>
    <row r="928" spans="1:10" ht="18.75" hidden="1" customHeight="1">
      <c r="A928" s="25" t="s">
        <v>1010</v>
      </c>
      <c r="B928" s="30" t="s">
        <v>1011</v>
      </c>
      <c r="C928" s="201" t="s">
        <v>19</v>
      </c>
      <c r="D928" s="201"/>
      <c r="E928" s="201">
        <v>289.48</v>
      </c>
      <c r="F928" s="201"/>
      <c r="G928" s="201">
        <f>D928*F928</f>
        <v>0</v>
      </c>
      <c r="H928" s="48"/>
      <c r="I928" s="48"/>
      <c r="J928" s="33"/>
    </row>
    <row r="929" spans="1:10" ht="18.75" hidden="1" customHeight="1">
      <c r="A929" s="25"/>
      <c r="B929" s="26"/>
      <c r="C929" s="201"/>
      <c r="D929" s="201"/>
      <c r="E929" s="201"/>
      <c r="F929" s="201"/>
      <c r="G929" s="201"/>
      <c r="H929" s="48"/>
      <c r="I929" s="48"/>
      <c r="J929" s="33"/>
    </row>
    <row r="930" spans="1:10" ht="18.75" hidden="1" customHeight="1">
      <c r="A930" s="25" t="s">
        <v>1000</v>
      </c>
      <c r="B930" s="30" t="s">
        <v>1012</v>
      </c>
      <c r="C930" s="201" t="s">
        <v>19</v>
      </c>
      <c r="D930" s="217"/>
      <c r="E930" s="201">
        <v>12.78</v>
      </c>
      <c r="F930" s="201"/>
      <c r="G930" s="201">
        <f>D930*F930</f>
        <v>0</v>
      </c>
      <c r="H930" s="48"/>
      <c r="I930" s="48"/>
      <c r="J930" s="33"/>
    </row>
    <row r="931" spans="1:10" ht="78.75" hidden="1" customHeight="1">
      <c r="A931" s="25"/>
      <c r="B931" s="26" t="s">
        <v>1013</v>
      </c>
      <c r="C931" s="201"/>
      <c r="D931" s="201"/>
      <c r="E931" s="201"/>
      <c r="F931" s="201"/>
      <c r="G931" s="201"/>
      <c r="H931" s="48"/>
      <c r="I931" s="48"/>
      <c r="J931" s="33"/>
    </row>
    <row r="932" spans="1:10" ht="18.75" hidden="1" customHeight="1">
      <c r="A932" s="25"/>
      <c r="B932" s="26"/>
      <c r="C932" s="201"/>
      <c r="D932" s="201"/>
      <c r="E932" s="201"/>
      <c r="F932" s="201"/>
      <c r="G932" s="201"/>
      <c r="H932" s="48"/>
      <c r="I932" s="48"/>
      <c r="J932" s="33"/>
    </row>
    <row r="933" spans="1:10" ht="18.75" hidden="1" customHeight="1">
      <c r="A933" s="25" t="s">
        <v>1014</v>
      </c>
      <c r="B933" s="35" t="s">
        <v>1015</v>
      </c>
      <c r="C933" s="201"/>
      <c r="D933" s="201"/>
      <c r="E933" s="201"/>
      <c r="F933" s="201"/>
      <c r="G933" s="201"/>
      <c r="H933" s="48"/>
      <c r="I933" s="48"/>
      <c r="J933" s="33"/>
    </row>
    <row r="934" spans="1:10" ht="110.25" hidden="1" customHeight="1">
      <c r="A934" s="25"/>
      <c r="B934" s="26" t="s">
        <v>1016</v>
      </c>
      <c r="C934" s="201"/>
      <c r="D934" s="201"/>
      <c r="E934" s="201"/>
      <c r="F934" s="201"/>
      <c r="G934" s="201"/>
      <c r="H934" s="48"/>
      <c r="I934" s="48"/>
      <c r="J934" s="33"/>
    </row>
    <row r="935" spans="1:10" ht="18.75" hidden="1" customHeight="1">
      <c r="A935" s="25"/>
      <c r="B935" s="26"/>
      <c r="C935" s="201"/>
      <c r="D935" s="201"/>
      <c r="E935" s="201"/>
      <c r="F935" s="201"/>
      <c r="G935" s="201"/>
      <c r="H935" s="48"/>
      <c r="I935" s="48"/>
      <c r="J935" s="33"/>
    </row>
    <row r="936" spans="1:10" ht="18.75" hidden="1" customHeight="1">
      <c r="A936" s="25" t="s">
        <v>1017</v>
      </c>
      <c r="B936" s="30" t="s">
        <v>1018</v>
      </c>
      <c r="C936" s="201" t="s">
        <v>7</v>
      </c>
      <c r="D936" s="201"/>
      <c r="E936" s="201">
        <v>33.64</v>
      </c>
      <c r="F936" s="201"/>
      <c r="G936" s="201">
        <f>D936*F936</f>
        <v>0</v>
      </c>
      <c r="H936" s="48"/>
      <c r="I936" s="48"/>
      <c r="J936" s="33"/>
    </row>
    <row r="937" spans="1:10" ht="18.75" hidden="1" customHeight="1">
      <c r="A937" s="25"/>
      <c r="B937" s="30"/>
      <c r="C937" s="201"/>
      <c r="D937" s="201"/>
      <c r="E937" s="201"/>
      <c r="F937" s="201"/>
      <c r="G937" s="201"/>
      <c r="H937" s="48"/>
      <c r="I937" s="48"/>
      <c r="J937" s="33"/>
    </row>
    <row r="938" spans="1:10" ht="18.75" hidden="1" customHeight="1">
      <c r="A938" s="25" t="s">
        <v>1019</v>
      </c>
      <c r="B938" s="30" t="s">
        <v>1020</v>
      </c>
      <c r="C938" s="201" t="s">
        <v>7</v>
      </c>
      <c r="D938" s="201"/>
      <c r="E938" s="201">
        <v>43.54</v>
      </c>
      <c r="F938" s="201"/>
      <c r="G938" s="201">
        <f>D938*F938</f>
        <v>0</v>
      </c>
      <c r="H938" s="48"/>
      <c r="I938" s="48"/>
      <c r="J938" s="33"/>
    </row>
    <row r="939" spans="1:10" ht="18.75" hidden="1" customHeight="1">
      <c r="A939" s="25"/>
      <c r="B939" s="30"/>
      <c r="C939" s="201"/>
      <c r="D939" s="201"/>
      <c r="E939" s="201"/>
      <c r="F939" s="201"/>
      <c r="G939" s="201"/>
      <c r="H939" s="48"/>
      <c r="I939" s="48"/>
      <c r="J939" s="33"/>
    </row>
    <row r="940" spans="1:10" ht="18.75" hidden="1" customHeight="1">
      <c r="A940" s="25" t="s">
        <v>1021</v>
      </c>
      <c r="B940" s="30" t="s">
        <v>1022</v>
      </c>
      <c r="C940" s="201" t="s">
        <v>7</v>
      </c>
      <c r="D940" s="201"/>
      <c r="E940" s="201">
        <v>51.57</v>
      </c>
      <c r="F940" s="201"/>
      <c r="G940" s="201">
        <f>D940*F940</f>
        <v>0</v>
      </c>
      <c r="H940" s="48"/>
      <c r="I940" s="48"/>
      <c r="J940" s="33"/>
    </row>
    <row r="941" spans="1:10" ht="18.75" hidden="1" customHeight="1">
      <c r="A941" s="25"/>
      <c r="B941" s="30"/>
      <c r="C941" s="201"/>
      <c r="D941" s="201"/>
      <c r="E941" s="201"/>
      <c r="F941" s="201"/>
      <c r="G941" s="201"/>
      <c r="H941" s="48"/>
      <c r="I941" s="48"/>
      <c r="J941" s="33"/>
    </row>
    <row r="942" spans="1:10" ht="18.75" hidden="1" customHeight="1">
      <c r="A942" s="25" t="s">
        <v>1023</v>
      </c>
      <c r="B942" s="30" t="s">
        <v>1024</v>
      </c>
      <c r="C942" s="201" t="s">
        <v>7</v>
      </c>
      <c r="D942" s="201"/>
      <c r="E942" s="201">
        <v>61.77</v>
      </c>
      <c r="F942" s="201"/>
      <c r="G942" s="201">
        <f>D942*F942</f>
        <v>0</v>
      </c>
      <c r="H942" s="48"/>
      <c r="I942" s="48"/>
      <c r="J942" s="33"/>
    </row>
    <row r="943" spans="1:10" ht="18.75" hidden="1" customHeight="1">
      <c r="A943" s="25"/>
      <c r="B943" s="26"/>
      <c r="C943" s="201"/>
      <c r="D943" s="201"/>
      <c r="E943" s="201"/>
      <c r="F943" s="201"/>
      <c r="G943" s="201"/>
      <c r="H943" s="48"/>
      <c r="I943" s="48"/>
      <c r="J943" s="33"/>
    </row>
    <row r="944" spans="1:10" ht="18.75" hidden="1" customHeight="1">
      <c r="A944" s="25" t="s">
        <v>1025</v>
      </c>
      <c r="B944" s="30" t="s">
        <v>1026</v>
      </c>
      <c r="C944" s="201" t="s">
        <v>7</v>
      </c>
      <c r="D944" s="201"/>
      <c r="E944" s="201">
        <v>31.54</v>
      </c>
      <c r="F944" s="201"/>
      <c r="G944" s="201">
        <f>D944*F944</f>
        <v>0</v>
      </c>
      <c r="H944" s="48"/>
      <c r="I944" s="48"/>
      <c r="J944" s="33"/>
    </row>
    <row r="945" spans="1:10" ht="18.75" hidden="1" customHeight="1">
      <c r="A945" s="25"/>
      <c r="B945" s="30"/>
      <c r="C945" s="201"/>
      <c r="D945" s="201"/>
      <c r="E945" s="201"/>
      <c r="F945" s="201"/>
      <c r="G945" s="201"/>
      <c r="H945" s="48"/>
      <c r="I945" s="48"/>
      <c r="J945" s="33"/>
    </row>
    <row r="946" spans="1:10" ht="18.75" hidden="1" customHeight="1">
      <c r="A946" s="25" t="s">
        <v>1027</v>
      </c>
      <c r="B946" s="30" t="s">
        <v>1028</v>
      </c>
      <c r="C946" s="201" t="s">
        <v>7</v>
      </c>
      <c r="D946" s="201"/>
      <c r="E946" s="201">
        <v>41.98</v>
      </c>
      <c r="F946" s="201"/>
      <c r="G946" s="201">
        <f>D946*F946</f>
        <v>0</v>
      </c>
      <c r="H946" s="48"/>
      <c r="I946" s="48"/>
      <c r="J946" s="33"/>
    </row>
    <row r="947" spans="1:10" ht="18.75" hidden="1" customHeight="1">
      <c r="A947" s="25"/>
      <c r="B947" s="30"/>
      <c r="C947" s="201"/>
      <c r="D947" s="201"/>
      <c r="E947" s="201"/>
      <c r="F947" s="201"/>
      <c r="G947" s="201"/>
      <c r="H947" s="48"/>
      <c r="I947" s="48"/>
      <c r="J947" s="33"/>
    </row>
    <row r="948" spans="1:10" ht="18.75" hidden="1" customHeight="1">
      <c r="A948" s="25" t="s">
        <v>1029</v>
      </c>
      <c r="B948" s="30" t="s">
        <v>1030</v>
      </c>
      <c r="C948" s="201" t="s">
        <v>7</v>
      </c>
      <c r="D948" s="201"/>
      <c r="E948" s="201">
        <v>46.08</v>
      </c>
      <c r="F948" s="201"/>
      <c r="G948" s="201">
        <f>D948*F948</f>
        <v>0</v>
      </c>
      <c r="H948" s="48"/>
      <c r="I948" s="48"/>
      <c r="J948" s="33"/>
    </row>
    <row r="949" spans="1:10" ht="18.75" hidden="1" customHeight="1">
      <c r="A949" s="25"/>
      <c r="B949" s="30"/>
      <c r="C949" s="201"/>
      <c r="D949" s="201"/>
      <c r="E949" s="201"/>
      <c r="F949" s="201"/>
      <c r="G949" s="201"/>
      <c r="H949" s="48"/>
      <c r="I949" s="48"/>
      <c r="J949" s="33"/>
    </row>
    <row r="950" spans="1:10" ht="18.75" hidden="1" customHeight="1">
      <c r="A950" s="25" t="s">
        <v>1031</v>
      </c>
      <c r="B950" s="30" t="s">
        <v>1032</v>
      </c>
      <c r="C950" s="201" t="s">
        <v>7</v>
      </c>
      <c r="D950" s="201"/>
      <c r="E950" s="201">
        <v>55.32</v>
      </c>
      <c r="F950" s="201"/>
      <c r="G950" s="201">
        <f>D950*F950</f>
        <v>0</v>
      </c>
      <c r="H950" s="48"/>
      <c r="I950" s="48"/>
      <c r="J950" s="33"/>
    </row>
    <row r="951" spans="1:10" ht="18.75" hidden="1" customHeight="1">
      <c r="A951" s="25"/>
      <c r="B951" s="26"/>
      <c r="C951" s="201"/>
      <c r="D951" s="201"/>
      <c r="E951" s="201"/>
      <c r="F951" s="201"/>
      <c r="G951" s="201"/>
      <c r="H951" s="48"/>
      <c r="I951" s="48"/>
      <c r="J951" s="33"/>
    </row>
    <row r="952" spans="1:10" ht="18.75" hidden="1" customHeight="1">
      <c r="A952" s="25" t="s">
        <v>1033</v>
      </c>
      <c r="B952" s="30" t="s">
        <v>1034</v>
      </c>
      <c r="C952" s="201" t="s">
        <v>7</v>
      </c>
      <c r="D952" s="201"/>
      <c r="E952" s="201">
        <v>35.729999999999997</v>
      </c>
      <c r="F952" s="201"/>
      <c r="G952" s="201">
        <f>D952*F952</f>
        <v>0</v>
      </c>
      <c r="H952" s="48"/>
      <c r="I952" s="48"/>
      <c r="J952" s="33"/>
    </row>
    <row r="953" spans="1:10" ht="18.75" hidden="1" customHeight="1">
      <c r="A953" s="25"/>
      <c r="B953" s="30"/>
      <c r="C953" s="201"/>
      <c r="D953" s="201"/>
      <c r="E953" s="201"/>
      <c r="F953" s="201"/>
      <c r="G953" s="201"/>
      <c r="H953" s="48"/>
      <c r="I953" s="48"/>
      <c r="J953" s="33"/>
    </row>
    <row r="954" spans="1:10" ht="18.75" hidden="1" customHeight="1">
      <c r="A954" s="25" t="s">
        <v>1035</v>
      </c>
      <c r="B954" s="30" t="s">
        <v>1036</v>
      </c>
      <c r="C954" s="201" t="s">
        <v>7</v>
      </c>
      <c r="D954" s="201"/>
      <c r="E954" s="201">
        <v>45.6</v>
      </c>
      <c r="F954" s="201"/>
      <c r="G954" s="201">
        <f>D954*F954</f>
        <v>0</v>
      </c>
      <c r="H954" s="48"/>
      <c r="I954" s="48"/>
      <c r="J954" s="33"/>
    </row>
    <row r="955" spans="1:10" ht="18.75" hidden="1" customHeight="1">
      <c r="A955" s="25"/>
      <c r="B955" s="30"/>
      <c r="C955" s="201"/>
      <c r="D955" s="201"/>
      <c r="E955" s="201"/>
      <c r="F955" s="201"/>
      <c r="G955" s="201"/>
      <c r="H955" s="48"/>
      <c r="I955" s="48"/>
      <c r="J955" s="33"/>
    </row>
    <row r="956" spans="1:10" ht="18.75" hidden="1" customHeight="1">
      <c r="A956" s="25" t="s">
        <v>1037</v>
      </c>
      <c r="B956" s="30" t="s">
        <v>1038</v>
      </c>
      <c r="C956" s="201" t="s">
        <v>7</v>
      </c>
      <c r="D956" s="201"/>
      <c r="E956" s="201">
        <v>57.06</v>
      </c>
      <c r="F956" s="201"/>
      <c r="G956" s="201">
        <f>D956*F956</f>
        <v>0</v>
      </c>
      <c r="H956" s="48"/>
      <c r="I956" s="48"/>
      <c r="J956" s="33"/>
    </row>
    <row r="957" spans="1:10" ht="18.75" hidden="1" customHeight="1">
      <c r="A957" s="25"/>
      <c r="B957" s="30"/>
      <c r="C957" s="201"/>
      <c r="D957" s="201"/>
      <c r="E957" s="201"/>
      <c r="F957" s="201"/>
      <c r="G957" s="201"/>
      <c r="H957" s="48"/>
      <c r="I957" s="48"/>
      <c r="J957" s="33"/>
    </row>
    <row r="958" spans="1:10" ht="18.75" hidden="1" customHeight="1">
      <c r="A958" s="25" t="s">
        <v>1039</v>
      </c>
      <c r="B958" s="30" t="s">
        <v>1040</v>
      </c>
      <c r="C958" s="201" t="s">
        <v>7</v>
      </c>
      <c r="D958" s="201"/>
      <c r="E958" s="201">
        <v>68.22</v>
      </c>
      <c r="F958" s="201"/>
      <c r="G958" s="201">
        <f>D958*F958</f>
        <v>0</v>
      </c>
      <c r="H958" s="48"/>
      <c r="I958" s="48"/>
      <c r="J958" s="33"/>
    </row>
    <row r="959" spans="1:10" ht="18.75" hidden="1" customHeight="1">
      <c r="A959" s="25"/>
      <c r="B959" s="30"/>
      <c r="C959" s="201"/>
      <c r="D959" s="201"/>
      <c r="E959" s="201"/>
      <c r="F959" s="201"/>
      <c r="G959" s="201"/>
      <c r="H959" s="48"/>
      <c r="I959" s="48"/>
      <c r="J959" s="33"/>
    </row>
    <row r="960" spans="1:10" ht="18.75" hidden="1" customHeight="1">
      <c r="A960" s="25" t="s">
        <v>1041</v>
      </c>
      <c r="B960" s="30" t="s">
        <v>1042</v>
      </c>
      <c r="C960" s="201" t="s">
        <v>7</v>
      </c>
      <c r="D960" s="201"/>
      <c r="E960" s="201">
        <v>37.83</v>
      </c>
      <c r="F960" s="201"/>
      <c r="G960" s="201">
        <f>D960*F960</f>
        <v>0</v>
      </c>
      <c r="H960" s="48"/>
      <c r="I960" s="48"/>
      <c r="J960" s="33"/>
    </row>
    <row r="961" spans="1:10" ht="18.75" hidden="1" customHeight="1">
      <c r="A961" s="25"/>
      <c r="B961" s="30"/>
      <c r="C961" s="201"/>
      <c r="D961" s="201"/>
      <c r="E961" s="201"/>
      <c r="F961" s="201"/>
      <c r="G961" s="201"/>
      <c r="H961" s="48"/>
      <c r="I961" s="48"/>
      <c r="J961" s="33"/>
    </row>
    <row r="962" spans="1:10" ht="18.75" hidden="1" customHeight="1">
      <c r="A962" s="25" t="s">
        <v>1043</v>
      </c>
      <c r="B962" s="30" t="s">
        <v>1044</v>
      </c>
      <c r="C962" s="201" t="s">
        <v>7</v>
      </c>
      <c r="D962" s="201"/>
      <c r="E962" s="201">
        <v>47.66</v>
      </c>
      <c r="F962" s="201"/>
      <c r="G962" s="201">
        <f>D962*F962</f>
        <v>0</v>
      </c>
      <c r="H962" s="48"/>
      <c r="I962" s="48"/>
      <c r="J962" s="33"/>
    </row>
    <row r="963" spans="1:10" ht="18.75" hidden="1" customHeight="1">
      <c r="A963" s="25"/>
      <c r="B963" s="30"/>
      <c r="C963" s="201"/>
      <c r="D963" s="201"/>
      <c r="E963" s="201"/>
      <c r="F963" s="201"/>
      <c r="G963" s="201"/>
      <c r="H963" s="48"/>
      <c r="I963" s="48"/>
      <c r="J963" s="33"/>
    </row>
    <row r="964" spans="1:10" ht="18.75" hidden="1" customHeight="1">
      <c r="A964" s="25" t="s">
        <v>1045</v>
      </c>
      <c r="B964" s="30" t="s">
        <v>1046</v>
      </c>
      <c r="C964" s="201" t="s">
        <v>7</v>
      </c>
      <c r="D964" s="201"/>
      <c r="E964" s="201">
        <v>62.55</v>
      </c>
      <c r="F964" s="201"/>
      <c r="G964" s="201">
        <f>D964*F964</f>
        <v>0</v>
      </c>
      <c r="H964" s="48"/>
      <c r="I964" s="48"/>
      <c r="J964" s="33"/>
    </row>
    <row r="965" spans="1:10" ht="18.75" hidden="1" customHeight="1">
      <c r="A965" s="25"/>
      <c r="B965" s="30"/>
      <c r="C965" s="201"/>
      <c r="D965" s="201"/>
      <c r="E965" s="201"/>
      <c r="F965" s="201"/>
      <c r="G965" s="201"/>
      <c r="H965" s="48"/>
      <c r="I965" s="48"/>
      <c r="J965" s="33"/>
    </row>
    <row r="966" spans="1:10" ht="18.75" hidden="1" customHeight="1">
      <c r="A966" s="25" t="s">
        <v>1047</v>
      </c>
      <c r="B966" s="30" t="s">
        <v>1048</v>
      </c>
      <c r="C966" s="201" t="s">
        <v>7</v>
      </c>
      <c r="D966" s="201"/>
      <c r="E966" s="201">
        <v>74.67</v>
      </c>
      <c r="F966" s="201"/>
      <c r="G966" s="201">
        <f>D966*F966</f>
        <v>0</v>
      </c>
      <c r="H966" s="48"/>
      <c r="I966" s="48"/>
      <c r="J966" s="33"/>
    </row>
    <row r="967" spans="1:10" ht="18.75" hidden="1" customHeight="1">
      <c r="A967" s="25"/>
      <c r="B967" s="30"/>
      <c r="C967" s="201"/>
      <c r="D967" s="201"/>
      <c r="E967" s="201"/>
      <c r="F967" s="201"/>
      <c r="G967" s="201"/>
      <c r="H967" s="48"/>
      <c r="I967" s="48"/>
      <c r="J967" s="33"/>
    </row>
    <row r="968" spans="1:10" ht="18.75" hidden="1" customHeight="1">
      <c r="A968" s="25" t="s">
        <v>1049</v>
      </c>
      <c r="B968" s="30" t="s">
        <v>1050</v>
      </c>
      <c r="C968" s="201" t="s">
        <v>7</v>
      </c>
      <c r="D968" s="217"/>
      <c r="E968" s="201">
        <v>28.88</v>
      </c>
      <c r="F968" s="201"/>
      <c r="G968" s="201">
        <f>D968*F968</f>
        <v>0</v>
      </c>
      <c r="H968" s="48"/>
      <c r="I968" s="48"/>
      <c r="J968" s="33"/>
    </row>
    <row r="969" spans="1:10" ht="18.75" hidden="1" customHeight="1">
      <c r="A969" s="25"/>
      <c r="B969" s="30"/>
      <c r="C969" s="201"/>
      <c r="D969" s="201"/>
      <c r="E969" s="201"/>
      <c r="F969" s="201"/>
      <c r="G969" s="201"/>
      <c r="H969" s="48"/>
      <c r="I969" s="48"/>
      <c r="J969" s="33"/>
    </row>
    <row r="970" spans="1:10" ht="18.75" hidden="1" customHeight="1">
      <c r="A970" s="25" t="s">
        <v>1051</v>
      </c>
      <c r="B970" s="30" t="s">
        <v>1052</v>
      </c>
      <c r="C970" s="201" t="s">
        <v>7</v>
      </c>
      <c r="D970" s="217"/>
      <c r="E970" s="201">
        <v>37.24</v>
      </c>
      <c r="F970" s="201"/>
      <c r="G970" s="201">
        <f>D970*F970</f>
        <v>0</v>
      </c>
      <c r="H970" s="48"/>
      <c r="I970" s="48"/>
      <c r="J970" s="33"/>
    </row>
    <row r="971" spans="1:10" ht="18.75" hidden="1" customHeight="1">
      <c r="A971" s="25"/>
      <c r="B971" s="30"/>
      <c r="C971" s="201"/>
      <c r="D971" s="201"/>
      <c r="E971" s="201"/>
      <c r="F971" s="201"/>
      <c r="G971" s="201"/>
      <c r="H971" s="48"/>
      <c r="I971" s="48"/>
      <c r="J971" s="33"/>
    </row>
    <row r="972" spans="1:10" ht="18.75" hidden="1" customHeight="1">
      <c r="A972" s="25" t="s">
        <v>1053</v>
      </c>
      <c r="B972" s="30" t="s">
        <v>1054</v>
      </c>
      <c r="C972" s="201" t="s">
        <v>7</v>
      </c>
      <c r="D972" s="201"/>
      <c r="E972" s="201">
        <v>24.24</v>
      </c>
      <c r="F972" s="201"/>
      <c r="G972" s="201">
        <f>D972*F972</f>
        <v>0</v>
      </c>
      <c r="H972" s="48"/>
      <c r="I972" s="48"/>
      <c r="J972" s="33"/>
    </row>
    <row r="973" spans="1:10" ht="18.75" hidden="1" customHeight="1">
      <c r="A973" s="25"/>
      <c r="B973" s="30"/>
      <c r="C973" s="201"/>
      <c r="D973" s="201"/>
      <c r="E973" s="201"/>
      <c r="F973" s="201"/>
      <c r="G973" s="201"/>
      <c r="H973" s="48"/>
      <c r="I973" s="48"/>
      <c r="J973" s="33"/>
    </row>
    <row r="974" spans="1:10" ht="18.75" hidden="1" customHeight="1">
      <c r="A974" s="25" t="s">
        <v>1055</v>
      </c>
      <c r="B974" s="30" t="s">
        <v>1056</v>
      </c>
      <c r="C974" s="201" t="s">
        <v>7</v>
      </c>
      <c r="D974" s="201"/>
      <c r="E974" s="201">
        <v>27.67</v>
      </c>
      <c r="F974" s="201"/>
      <c r="G974" s="201">
        <f>D974*F974</f>
        <v>0</v>
      </c>
      <c r="H974" s="48"/>
      <c r="I974" s="48"/>
      <c r="J974" s="33"/>
    </row>
    <row r="975" spans="1:10" ht="18.75" hidden="1" customHeight="1">
      <c r="A975" s="25"/>
      <c r="B975" s="30"/>
      <c r="C975" s="201"/>
      <c r="D975" s="201"/>
      <c r="E975" s="201"/>
      <c r="F975" s="201"/>
      <c r="G975" s="201"/>
      <c r="H975" s="48"/>
      <c r="I975" s="48"/>
      <c r="J975" s="33"/>
    </row>
    <row r="976" spans="1:10" ht="18.75" hidden="1" customHeight="1">
      <c r="A976" s="25" t="s">
        <v>1057</v>
      </c>
      <c r="B976" s="30" t="s">
        <v>1058</v>
      </c>
      <c r="C976" s="201" t="s">
        <v>7</v>
      </c>
      <c r="D976" s="201"/>
      <c r="E976" s="201">
        <v>35.19</v>
      </c>
      <c r="F976" s="201"/>
      <c r="G976" s="201">
        <f>D976*F976</f>
        <v>0</v>
      </c>
      <c r="H976" s="48"/>
      <c r="I976" s="48"/>
      <c r="J976" s="33"/>
    </row>
    <row r="977" spans="1:10" ht="18.75" hidden="1" customHeight="1">
      <c r="A977" s="25"/>
      <c r="B977" s="30"/>
      <c r="C977" s="201"/>
      <c r="D977" s="201"/>
      <c r="E977" s="201"/>
      <c r="F977" s="201"/>
      <c r="G977" s="201"/>
      <c r="H977" s="48"/>
      <c r="I977" s="48"/>
      <c r="J977" s="33"/>
    </row>
    <row r="978" spans="1:10" ht="18.75" hidden="1" customHeight="1">
      <c r="A978" s="25" t="s">
        <v>1059</v>
      </c>
      <c r="B978" s="30" t="s">
        <v>1060</v>
      </c>
      <c r="C978" s="201" t="s">
        <v>7</v>
      </c>
      <c r="D978" s="201"/>
      <c r="E978" s="201">
        <v>47.51</v>
      </c>
      <c r="F978" s="201"/>
      <c r="G978" s="201">
        <f>D978*F978</f>
        <v>0</v>
      </c>
      <c r="H978" s="48"/>
      <c r="I978" s="48"/>
      <c r="J978" s="33"/>
    </row>
    <row r="979" spans="1:10" ht="18.75" hidden="1" customHeight="1">
      <c r="A979" s="25"/>
      <c r="B979" s="30"/>
      <c r="C979" s="201"/>
      <c r="D979" s="201"/>
      <c r="E979" s="201"/>
      <c r="F979" s="201"/>
      <c r="G979" s="201"/>
      <c r="H979" s="48"/>
      <c r="I979" s="48"/>
      <c r="J979" s="33"/>
    </row>
    <row r="980" spans="1:10" ht="18.75" hidden="1" customHeight="1">
      <c r="A980" s="25" t="s">
        <v>1061</v>
      </c>
      <c r="B980" s="30" t="s">
        <v>1062</v>
      </c>
      <c r="C980" s="201" t="s">
        <v>7</v>
      </c>
      <c r="D980" s="201"/>
      <c r="E980" s="201">
        <v>39.479999999999997</v>
      </c>
      <c r="F980" s="201"/>
      <c r="G980" s="201">
        <f>D980*F980</f>
        <v>0</v>
      </c>
      <c r="H980" s="48"/>
      <c r="I980" s="48"/>
      <c r="J980" s="33"/>
    </row>
    <row r="981" spans="1:10" ht="18.75" hidden="1" customHeight="1">
      <c r="A981" s="25"/>
      <c r="B981" s="30"/>
      <c r="C981" s="201"/>
      <c r="D981" s="201"/>
      <c r="E981" s="201"/>
      <c r="F981" s="201"/>
      <c r="G981" s="201"/>
      <c r="H981" s="48"/>
      <c r="I981" s="48"/>
      <c r="J981" s="33"/>
    </row>
    <row r="982" spans="1:10" ht="18.75" hidden="1" customHeight="1">
      <c r="A982" s="25" t="s">
        <v>1063</v>
      </c>
      <c r="B982" s="30" t="s">
        <v>1064</v>
      </c>
      <c r="C982" s="201" t="s">
        <v>7</v>
      </c>
      <c r="D982" s="201"/>
      <c r="E982" s="201">
        <v>54.77</v>
      </c>
      <c r="F982" s="201"/>
      <c r="G982" s="201">
        <f>D982*F982</f>
        <v>0</v>
      </c>
      <c r="H982" s="48"/>
      <c r="I982" s="48"/>
      <c r="J982" s="33"/>
    </row>
    <row r="983" spans="1:10" ht="18.75" hidden="1" customHeight="1">
      <c r="A983" s="25"/>
      <c r="B983" s="30"/>
      <c r="C983" s="201"/>
      <c r="D983" s="201"/>
      <c r="E983" s="201"/>
      <c r="F983" s="201"/>
      <c r="G983" s="201"/>
      <c r="H983" s="48"/>
      <c r="I983" s="48"/>
      <c r="J983" s="33"/>
    </row>
    <row r="984" spans="1:10" ht="18.75" hidden="1" customHeight="1">
      <c r="A984" s="25" t="s">
        <v>1065</v>
      </c>
      <c r="B984" s="35" t="s">
        <v>1066</v>
      </c>
      <c r="C984" s="201"/>
      <c r="D984" s="201"/>
      <c r="E984" s="201"/>
      <c r="F984" s="201"/>
      <c r="G984" s="201"/>
      <c r="H984" s="48"/>
      <c r="I984" s="48"/>
      <c r="J984" s="33"/>
    </row>
    <row r="985" spans="1:10" ht="141.75" hidden="1" customHeight="1">
      <c r="A985" s="25"/>
      <c r="B985" s="26" t="s">
        <v>1067</v>
      </c>
      <c r="C985" s="201"/>
      <c r="D985" s="201"/>
      <c r="E985" s="201"/>
      <c r="F985" s="201"/>
      <c r="G985" s="201"/>
      <c r="H985" s="48"/>
      <c r="I985" s="48"/>
      <c r="J985" s="33"/>
    </row>
    <row r="986" spans="1:10" ht="18.75" hidden="1" customHeight="1">
      <c r="A986" s="25"/>
      <c r="B986" s="35"/>
      <c r="C986" s="201"/>
      <c r="D986" s="201"/>
      <c r="E986" s="201"/>
      <c r="F986" s="201"/>
      <c r="G986" s="201"/>
      <c r="H986" s="48"/>
      <c r="I986" s="48"/>
      <c r="J986" s="33"/>
    </row>
    <row r="987" spans="1:10" ht="18.75" hidden="1" customHeight="1">
      <c r="A987" s="25" t="s">
        <v>1068</v>
      </c>
      <c r="B987" s="30" t="s">
        <v>1069</v>
      </c>
      <c r="C987" s="201" t="s">
        <v>19</v>
      </c>
      <c r="D987" s="217"/>
      <c r="E987" s="201">
        <v>26.54</v>
      </c>
      <c r="F987" s="201"/>
      <c r="G987" s="201">
        <f>D987*F987</f>
        <v>0</v>
      </c>
      <c r="H987" s="48"/>
      <c r="I987" s="48"/>
      <c r="J987" s="33"/>
    </row>
    <row r="988" spans="1:10" ht="18.75" hidden="1" customHeight="1">
      <c r="A988" s="25"/>
      <c r="B988" s="26"/>
      <c r="C988" s="201"/>
      <c r="D988" s="201"/>
      <c r="E988" s="201"/>
      <c r="F988" s="201"/>
      <c r="G988" s="201"/>
      <c r="H988" s="48"/>
      <c r="I988" s="48"/>
      <c r="J988" s="33"/>
    </row>
    <row r="989" spans="1:10" ht="18.75" hidden="1" customHeight="1">
      <c r="A989" s="25" t="s">
        <v>1070</v>
      </c>
      <c r="B989" s="30" t="s">
        <v>1071</v>
      </c>
      <c r="C989" s="201" t="s">
        <v>19</v>
      </c>
      <c r="D989" s="201"/>
      <c r="E989" s="201">
        <v>28.34</v>
      </c>
      <c r="F989" s="201"/>
      <c r="G989" s="201">
        <f>D989*F989</f>
        <v>0</v>
      </c>
      <c r="H989" s="48"/>
      <c r="I989" s="48"/>
      <c r="J989" s="33"/>
    </row>
    <row r="990" spans="1:10" ht="18.75" hidden="1" customHeight="1">
      <c r="A990" s="25"/>
      <c r="B990" s="26"/>
      <c r="C990" s="201"/>
      <c r="D990" s="201"/>
      <c r="E990" s="201"/>
      <c r="F990" s="201"/>
      <c r="G990" s="201"/>
      <c r="H990" s="48"/>
      <c r="I990" s="48"/>
      <c r="J990" s="33"/>
    </row>
    <row r="991" spans="1:10" ht="18.75" hidden="1" customHeight="1">
      <c r="A991" s="25" t="s">
        <v>1072</v>
      </c>
      <c r="B991" s="30" t="s">
        <v>1073</v>
      </c>
      <c r="C991" s="201" t="s">
        <v>19</v>
      </c>
      <c r="D991" s="201"/>
      <c r="E991" s="201">
        <v>41.88</v>
      </c>
      <c r="F991" s="201"/>
      <c r="G991" s="201">
        <f>D991*F991</f>
        <v>0</v>
      </c>
      <c r="H991" s="48"/>
      <c r="I991" s="48"/>
      <c r="J991" s="33"/>
    </row>
    <row r="992" spans="1:10" ht="18.75" hidden="1" customHeight="1">
      <c r="A992" s="25"/>
      <c r="B992" s="26"/>
      <c r="C992" s="201"/>
      <c r="D992" s="201"/>
      <c r="E992" s="201"/>
      <c r="F992" s="201"/>
      <c r="G992" s="201"/>
      <c r="H992" s="48"/>
      <c r="I992" s="48"/>
      <c r="J992" s="33"/>
    </row>
    <row r="993" spans="1:10" ht="18.75" hidden="1" customHeight="1">
      <c r="A993" s="25" t="s">
        <v>1074</v>
      </c>
      <c r="B993" s="30" t="s">
        <v>1075</v>
      </c>
      <c r="C993" s="201" t="s">
        <v>19</v>
      </c>
      <c r="D993" s="201"/>
      <c r="E993" s="201">
        <v>43.52</v>
      </c>
      <c r="F993" s="201"/>
      <c r="G993" s="201">
        <f>D993*F993</f>
        <v>0</v>
      </c>
      <c r="H993" s="48"/>
      <c r="I993" s="48"/>
      <c r="J993" s="33"/>
    </row>
    <row r="994" spans="1:10" ht="18.75" hidden="1" customHeight="1">
      <c r="A994" s="25"/>
      <c r="B994" s="26"/>
      <c r="C994" s="201"/>
      <c r="D994" s="201"/>
      <c r="E994" s="201"/>
      <c r="F994" s="201"/>
      <c r="G994" s="201"/>
      <c r="H994" s="48"/>
      <c r="I994" s="48"/>
      <c r="J994" s="33"/>
    </row>
    <row r="995" spans="1:10" ht="18.75" hidden="1" customHeight="1">
      <c r="A995" s="25" t="s">
        <v>1076</v>
      </c>
      <c r="B995" s="30" t="s">
        <v>1077</v>
      </c>
      <c r="C995" s="201" t="s">
        <v>19</v>
      </c>
      <c r="D995" s="201"/>
      <c r="E995" s="201">
        <v>48.16</v>
      </c>
      <c r="F995" s="201"/>
      <c r="G995" s="201">
        <f>D995*F995</f>
        <v>0</v>
      </c>
      <c r="H995" s="48"/>
      <c r="I995" s="48"/>
      <c r="J995" s="33"/>
    </row>
    <row r="996" spans="1:10" ht="18.75" hidden="1" customHeight="1">
      <c r="A996" s="25"/>
      <c r="B996" s="26"/>
      <c r="C996" s="201"/>
      <c r="D996" s="201"/>
      <c r="E996" s="201"/>
      <c r="F996" s="201"/>
      <c r="G996" s="201"/>
      <c r="H996" s="48"/>
      <c r="I996" s="48"/>
      <c r="J996" s="33"/>
    </row>
    <row r="997" spans="1:10" ht="18.75" hidden="1" customHeight="1">
      <c r="A997" s="25" t="s">
        <v>1078</v>
      </c>
      <c r="B997" s="30" t="s">
        <v>1079</v>
      </c>
      <c r="C997" s="201" t="s">
        <v>19</v>
      </c>
      <c r="D997" s="201"/>
      <c r="E997" s="201">
        <v>77.62</v>
      </c>
      <c r="F997" s="201"/>
      <c r="G997" s="201">
        <f>D997*F997</f>
        <v>0</v>
      </c>
      <c r="H997" s="48"/>
      <c r="I997" s="48"/>
      <c r="J997" s="33"/>
    </row>
    <row r="998" spans="1:10" ht="18.75" hidden="1" customHeight="1">
      <c r="A998" s="25"/>
      <c r="B998" s="26"/>
      <c r="C998" s="201"/>
      <c r="D998" s="201"/>
      <c r="E998" s="201"/>
      <c r="F998" s="201"/>
      <c r="G998" s="201"/>
      <c r="H998" s="48"/>
      <c r="I998" s="48"/>
      <c r="J998" s="33"/>
    </row>
    <row r="999" spans="1:10" ht="18.75" hidden="1" customHeight="1">
      <c r="A999" s="25" t="s">
        <v>1080</v>
      </c>
      <c r="B999" s="35" t="s">
        <v>1081</v>
      </c>
      <c r="C999" s="201"/>
      <c r="D999" s="201"/>
      <c r="E999" s="201"/>
      <c r="F999" s="201"/>
      <c r="G999" s="201"/>
      <c r="H999" s="48"/>
      <c r="I999" s="48"/>
      <c r="J999" s="33"/>
    </row>
    <row r="1000" spans="1:10" ht="110.25" hidden="1" customHeight="1">
      <c r="A1000" s="25"/>
      <c r="B1000" s="26" t="s">
        <v>1082</v>
      </c>
      <c r="C1000" s="201"/>
      <c r="D1000" s="201"/>
      <c r="E1000" s="201"/>
      <c r="F1000" s="201"/>
      <c r="G1000" s="201"/>
      <c r="H1000" s="48"/>
      <c r="I1000" s="48"/>
      <c r="J1000" s="33"/>
    </row>
    <row r="1001" spans="1:10" ht="18.75" hidden="1" customHeight="1">
      <c r="A1001" s="25"/>
      <c r="B1001" s="35"/>
      <c r="C1001" s="201"/>
      <c r="D1001" s="201"/>
      <c r="E1001" s="201"/>
      <c r="F1001" s="201"/>
      <c r="G1001" s="201"/>
      <c r="H1001" s="48"/>
      <c r="I1001" s="48"/>
      <c r="J1001" s="33"/>
    </row>
    <row r="1002" spans="1:10" ht="18.75" hidden="1" customHeight="1">
      <c r="A1002" s="25" t="s">
        <v>1083</v>
      </c>
      <c r="B1002" s="30" t="s">
        <v>1084</v>
      </c>
      <c r="C1002" s="201" t="s">
        <v>19</v>
      </c>
      <c r="D1002" s="201"/>
      <c r="E1002" s="201">
        <v>11.05</v>
      </c>
      <c r="F1002" s="201"/>
      <c r="G1002" s="201">
        <f>D1002*F1002</f>
        <v>0</v>
      </c>
      <c r="H1002" s="48"/>
      <c r="I1002" s="48"/>
      <c r="J1002" s="33"/>
    </row>
    <row r="1003" spans="1:10" ht="18.75" hidden="1" customHeight="1">
      <c r="A1003" s="25"/>
      <c r="B1003" s="26"/>
      <c r="C1003" s="201"/>
      <c r="D1003" s="201"/>
      <c r="E1003" s="201"/>
      <c r="F1003" s="201"/>
      <c r="G1003" s="201"/>
      <c r="H1003" s="242"/>
      <c r="I1003" s="243"/>
      <c r="J1003" s="243"/>
    </row>
    <row r="1004" spans="1:10" ht="18.75" customHeight="1">
      <c r="A1004" s="25" t="s">
        <v>1085</v>
      </c>
      <c r="B1004" s="30" t="s">
        <v>1086</v>
      </c>
      <c r="C1004" s="201" t="s">
        <v>19</v>
      </c>
      <c r="D1004" s="217">
        <f>(22*(3-1.1))+(45*(3-1.1))+(8*(3-0.3))</f>
        <v>148.9</v>
      </c>
      <c r="E1004" s="201">
        <v>11.38</v>
      </c>
      <c r="F1004" s="201">
        <v>14.16</v>
      </c>
      <c r="G1004" s="201">
        <f>D1004*F1004</f>
        <v>2108.424</v>
      </c>
      <c r="H1004" s="242" t="s">
        <v>2202</v>
      </c>
      <c r="I1004" s="243"/>
      <c r="J1004" s="243"/>
    </row>
    <row r="1005" spans="1:10" ht="18.75" customHeight="1">
      <c r="A1005" s="25"/>
      <c r="B1005" s="26"/>
      <c r="C1005" s="201"/>
      <c r="D1005" s="201"/>
      <c r="E1005" s="201"/>
      <c r="F1005" s="201"/>
      <c r="G1005" s="201"/>
      <c r="H1005" s="48"/>
      <c r="I1005" s="48"/>
      <c r="J1005" s="33"/>
    </row>
    <row r="1006" spans="1:10" ht="18.75" customHeight="1">
      <c r="A1006" s="25" t="s">
        <v>1087</v>
      </c>
      <c r="B1006" s="30" t="s">
        <v>1088</v>
      </c>
      <c r="C1006" s="201" t="s">
        <v>19</v>
      </c>
      <c r="D1006" s="201">
        <f>((41.79+9.19+1.23+1.5))</f>
        <v>53.709999999999994</v>
      </c>
      <c r="E1006" s="201">
        <v>15.8</v>
      </c>
      <c r="F1006" s="201">
        <v>19.66</v>
      </c>
      <c r="G1006" s="201">
        <f>D1006*F1006</f>
        <v>1055.9386</v>
      </c>
      <c r="H1006" s="242" t="s">
        <v>2203</v>
      </c>
      <c r="I1006" s="243"/>
      <c r="J1006" s="243"/>
    </row>
    <row r="1007" spans="1:10" ht="18.75" customHeight="1">
      <c r="A1007" s="25"/>
      <c r="B1007" s="26"/>
      <c r="C1007" s="201"/>
      <c r="D1007" s="201"/>
      <c r="E1007" s="201"/>
      <c r="F1007" s="201"/>
      <c r="G1007" s="201"/>
      <c r="H1007" s="48"/>
      <c r="I1007" s="48"/>
      <c r="J1007" s="33"/>
    </row>
    <row r="1008" spans="1:10" ht="18.75" hidden="1" customHeight="1">
      <c r="A1008" s="25" t="s">
        <v>1089</v>
      </c>
      <c r="B1008" s="35" t="s">
        <v>1090</v>
      </c>
      <c r="C1008" s="201"/>
      <c r="D1008" s="201"/>
      <c r="E1008" s="201"/>
      <c r="F1008" s="201"/>
      <c r="G1008" s="201"/>
      <c r="H1008" s="48"/>
      <c r="I1008" s="48"/>
      <c r="J1008" s="33"/>
    </row>
    <row r="1009" spans="1:10" ht="157.5" hidden="1" customHeight="1">
      <c r="A1009" s="25"/>
      <c r="B1009" s="26" t="s">
        <v>1091</v>
      </c>
      <c r="C1009" s="201"/>
      <c r="D1009" s="201"/>
      <c r="E1009" s="201"/>
      <c r="F1009" s="201"/>
      <c r="G1009" s="201"/>
      <c r="H1009" s="48"/>
      <c r="I1009" s="48"/>
      <c r="J1009" s="33"/>
    </row>
    <row r="1010" spans="1:10" ht="18.75" hidden="1" customHeight="1">
      <c r="A1010" s="25"/>
      <c r="B1010" s="26"/>
      <c r="C1010" s="201"/>
      <c r="D1010" s="201"/>
      <c r="E1010" s="201"/>
      <c r="F1010" s="201"/>
      <c r="G1010" s="201"/>
      <c r="H1010" s="48"/>
      <c r="I1010" s="48"/>
      <c r="J1010" s="33"/>
    </row>
    <row r="1011" spans="1:10" ht="18.75" hidden="1" customHeight="1">
      <c r="A1011" s="25" t="s">
        <v>1092</v>
      </c>
      <c r="B1011" s="30" t="s">
        <v>1069</v>
      </c>
      <c r="C1011" s="201" t="s">
        <v>19</v>
      </c>
      <c r="D1011" s="201"/>
      <c r="E1011" s="201">
        <v>20.5</v>
      </c>
      <c r="F1011" s="201"/>
      <c r="G1011" s="201">
        <f>D1011*F1011</f>
        <v>0</v>
      </c>
      <c r="H1011" s="48"/>
      <c r="I1011" s="48"/>
      <c r="J1011" s="33"/>
    </row>
    <row r="1012" spans="1:10" ht="18.75" hidden="1" customHeight="1">
      <c r="A1012" s="25"/>
      <c r="B1012" s="26"/>
      <c r="C1012" s="201"/>
      <c r="D1012" s="201"/>
      <c r="E1012" s="201"/>
      <c r="F1012" s="201"/>
      <c r="G1012" s="201"/>
      <c r="H1012" s="48"/>
      <c r="I1012" s="48"/>
      <c r="J1012" s="33"/>
    </row>
    <row r="1013" spans="1:10" ht="18.75" hidden="1" customHeight="1">
      <c r="A1013" s="25" t="s">
        <v>1093</v>
      </c>
      <c r="B1013" s="30" t="s">
        <v>1071</v>
      </c>
      <c r="C1013" s="201" t="s">
        <v>19</v>
      </c>
      <c r="D1013" s="201"/>
      <c r="E1013" s="201">
        <v>28.37</v>
      </c>
      <c r="F1013" s="201"/>
      <c r="G1013" s="201">
        <f>D1013*F1013</f>
        <v>0</v>
      </c>
      <c r="H1013" s="48"/>
      <c r="I1013" s="48"/>
      <c r="J1013" s="33"/>
    </row>
    <row r="1014" spans="1:10" ht="18.75" hidden="1" customHeight="1">
      <c r="A1014" s="25"/>
      <c r="B1014" s="26"/>
      <c r="C1014" s="201"/>
      <c r="D1014" s="201"/>
      <c r="E1014" s="201"/>
      <c r="F1014" s="201"/>
      <c r="G1014" s="201"/>
      <c r="H1014" s="48"/>
      <c r="I1014" s="48"/>
      <c r="J1014" s="33"/>
    </row>
    <row r="1015" spans="1:10" ht="18.75" hidden="1" customHeight="1">
      <c r="A1015" s="25" t="s">
        <v>1094</v>
      </c>
      <c r="B1015" s="30" t="s">
        <v>1073</v>
      </c>
      <c r="C1015" s="201" t="s">
        <v>19</v>
      </c>
      <c r="D1015" s="201"/>
      <c r="E1015" s="201">
        <v>47.36</v>
      </c>
      <c r="F1015" s="201"/>
      <c r="G1015" s="201">
        <f>D1015*F1015</f>
        <v>0</v>
      </c>
      <c r="H1015" s="48"/>
      <c r="I1015" s="48"/>
      <c r="J1015" s="33"/>
    </row>
    <row r="1016" spans="1:10" ht="18.75" hidden="1" customHeight="1">
      <c r="A1016" s="25"/>
      <c r="B1016" s="26"/>
      <c r="C1016" s="201"/>
      <c r="D1016" s="201"/>
      <c r="E1016" s="201"/>
      <c r="F1016" s="201"/>
      <c r="G1016" s="201"/>
      <c r="H1016" s="48"/>
      <c r="I1016" s="48"/>
      <c r="J1016" s="33"/>
    </row>
    <row r="1017" spans="1:10" ht="18.75" hidden="1" customHeight="1">
      <c r="A1017" s="25" t="s">
        <v>1095</v>
      </c>
      <c r="B1017" s="30" t="s">
        <v>1075</v>
      </c>
      <c r="C1017" s="201" t="s">
        <v>19</v>
      </c>
      <c r="D1017" s="201"/>
      <c r="E1017" s="201">
        <v>47.33</v>
      </c>
      <c r="F1017" s="201"/>
      <c r="G1017" s="201">
        <f>D1017*F1017</f>
        <v>0</v>
      </c>
      <c r="H1017" s="48"/>
      <c r="I1017" s="48"/>
      <c r="J1017" s="33"/>
    </row>
    <row r="1018" spans="1:10" ht="18.75" hidden="1" customHeight="1">
      <c r="A1018" s="25"/>
      <c r="B1018" s="26"/>
      <c r="C1018" s="201"/>
      <c r="D1018" s="201"/>
      <c r="E1018" s="201"/>
      <c r="F1018" s="201"/>
      <c r="G1018" s="201"/>
      <c r="H1018" s="48"/>
      <c r="I1018" s="48"/>
      <c r="J1018" s="33"/>
    </row>
    <row r="1019" spans="1:10" ht="18.75" hidden="1" customHeight="1">
      <c r="A1019" s="25" t="s">
        <v>1096</v>
      </c>
      <c r="B1019" s="30" t="s">
        <v>1077</v>
      </c>
      <c r="C1019" s="201" t="s">
        <v>19</v>
      </c>
      <c r="D1019" s="201"/>
      <c r="E1019" s="201">
        <v>45.26</v>
      </c>
      <c r="F1019" s="201"/>
      <c r="G1019" s="201">
        <f>D1019*F1019</f>
        <v>0</v>
      </c>
      <c r="H1019" s="48"/>
      <c r="I1019" s="48"/>
      <c r="J1019" s="33"/>
    </row>
    <row r="1020" spans="1:10" ht="18.75" hidden="1" customHeight="1">
      <c r="A1020" s="25"/>
      <c r="B1020" s="26"/>
      <c r="C1020" s="201"/>
      <c r="D1020" s="201"/>
      <c r="E1020" s="201"/>
      <c r="F1020" s="201"/>
      <c r="G1020" s="201"/>
      <c r="H1020" s="48"/>
      <c r="I1020" s="48"/>
      <c r="J1020" s="33"/>
    </row>
    <row r="1021" spans="1:10" ht="18.75" hidden="1" customHeight="1">
      <c r="A1021" s="25" t="s">
        <v>1097</v>
      </c>
      <c r="B1021" s="35" t="s">
        <v>840</v>
      </c>
      <c r="C1021" s="201"/>
      <c r="D1021" s="201"/>
      <c r="E1021" s="201"/>
      <c r="F1021" s="201"/>
      <c r="G1021" s="201"/>
      <c r="H1021" s="48"/>
      <c r="I1021" s="48"/>
      <c r="J1021" s="33"/>
    </row>
    <row r="1022" spans="1:10" ht="18.75" hidden="1" customHeight="1">
      <c r="A1022" s="25" t="s">
        <v>1098</v>
      </c>
      <c r="B1022" s="30" t="s">
        <v>1099</v>
      </c>
      <c r="C1022" s="201" t="s">
        <v>7</v>
      </c>
      <c r="D1022" s="217"/>
      <c r="E1022" s="201">
        <v>935.29</v>
      </c>
      <c r="F1022" s="201"/>
      <c r="G1022" s="201">
        <f>D1022*F1022</f>
        <v>0</v>
      </c>
      <c r="H1022" s="242"/>
      <c r="I1022" s="243"/>
      <c r="J1022" s="243"/>
    </row>
    <row r="1023" spans="1:10" ht="47.25" hidden="1" customHeight="1">
      <c r="A1023" s="25"/>
      <c r="B1023" s="26" t="s">
        <v>1100</v>
      </c>
      <c r="C1023" s="201"/>
      <c r="D1023" s="217"/>
      <c r="E1023" s="201"/>
      <c r="F1023" s="201"/>
      <c r="G1023" s="201"/>
      <c r="H1023" s="48"/>
      <c r="I1023" s="48"/>
      <c r="J1023" s="33"/>
    </row>
    <row r="1024" spans="1:10" ht="18.75" hidden="1" customHeight="1">
      <c r="A1024" s="25"/>
      <c r="B1024" s="30"/>
      <c r="C1024" s="201"/>
      <c r="D1024" s="201"/>
      <c r="E1024" s="201"/>
      <c r="F1024" s="201"/>
      <c r="G1024" s="201"/>
      <c r="H1024" s="48"/>
      <c r="I1024" s="48"/>
      <c r="J1024" s="33"/>
    </row>
    <row r="1025" spans="1:10" ht="18.75" hidden="1" customHeight="1">
      <c r="A1025" s="25" t="s">
        <v>1101</v>
      </c>
      <c r="B1025" s="30" t="s">
        <v>1102</v>
      </c>
      <c r="C1025" s="201" t="s">
        <v>7</v>
      </c>
      <c r="D1025" s="217"/>
      <c r="E1025" s="201">
        <v>9.93</v>
      </c>
      <c r="F1025" s="201"/>
      <c r="G1025" s="201">
        <f>D1025*F1025</f>
        <v>0</v>
      </c>
      <c r="H1025" s="48"/>
      <c r="I1025" s="48"/>
      <c r="J1025" s="33"/>
    </row>
    <row r="1026" spans="1:10" ht="31.5" hidden="1" customHeight="1">
      <c r="A1026" s="25"/>
      <c r="B1026" s="70" t="s">
        <v>1103</v>
      </c>
      <c r="C1026" s="201"/>
      <c r="D1026" s="201"/>
      <c r="E1026" s="201"/>
      <c r="F1026" s="201"/>
      <c r="G1026" s="201"/>
      <c r="H1026" s="48"/>
      <c r="I1026" s="48"/>
      <c r="J1026" s="33"/>
    </row>
    <row r="1027" spans="1:10" ht="18.75" hidden="1" customHeight="1">
      <c r="A1027" s="25"/>
      <c r="B1027" s="26"/>
      <c r="C1027" s="201"/>
      <c r="D1027" s="201"/>
      <c r="E1027" s="201"/>
      <c r="F1027" s="201"/>
      <c r="G1027" s="201"/>
      <c r="H1027" s="48"/>
      <c r="I1027" s="48"/>
      <c r="J1027" s="33"/>
    </row>
    <row r="1028" spans="1:10" ht="18.75" hidden="1" customHeight="1">
      <c r="A1028" s="25" t="s">
        <v>1104</v>
      </c>
      <c r="B1028" s="30" t="s">
        <v>1105</v>
      </c>
      <c r="C1028" s="201" t="s">
        <v>7</v>
      </c>
      <c r="D1028" s="201"/>
      <c r="E1028" s="201">
        <v>13.69</v>
      </c>
      <c r="F1028" s="201"/>
      <c r="G1028" s="201">
        <f>D1028*F1028</f>
        <v>0</v>
      </c>
      <c r="H1028" s="48"/>
      <c r="I1028" s="48"/>
      <c r="J1028" s="33"/>
    </row>
    <row r="1029" spans="1:10" ht="31.5" hidden="1" customHeight="1">
      <c r="A1029" s="25"/>
      <c r="B1029" s="70" t="s">
        <v>1106</v>
      </c>
      <c r="C1029" s="201"/>
      <c r="D1029" s="201"/>
      <c r="E1029" s="201"/>
      <c r="F1029" s="201"/>
      <c r="G1029" s="201"/>
      <c r="H1029" s="48"/>
      <c r="I1029" s="48"/>
      <c r="J1029" s="33"/>
    </row>
    <row r="1030" spans="1:10" ht="18.75" hidden="1" customHeight="1">
      <c r="A1030" s="25"/>
      <c r="B1030" s="26"/>
      <c r="C1030" s="201"/>
      <c r="D1030" s="201"/>
      <c r="E1030" s="201"/>
      <c r="F1030" s="201"/>
      <c r="G1030" s="201"/>
      <c r="H1030" s="48"/>
      <c r="I1030" s="48"/>
      <c r="J1030" s="33"/>
    </row>
    <row r="1031" spans="1:10" ht="18.75" hidden="1" customHeight="1">
      <c r="A1031" s="25" t="s">
        <v>1107</v>
      </c>
      <c r="B1031" s="30" t="s">
        <v>1108</v>
      </c>
      <c r="C1031" s="201" t="s">
        <v>7</v>
      </c>
      <c r="D1031" s="217"/>
      <c r="E1031" s="201">
        <v>10.35</v>
      </c>
      <c r="F1031" s="201"/>
      <c r="G1031" s="201">
        <f>D1031*F1031</f>
        <v>0</v>
      </c>
      <c r="H1031" s="48"/>
      <c r="I1031" s="48"/>
      <c r="J1031" s="33"/>
    </row>
    <row r="1032" spans="1:10" ht="47.25" hidden="1" customHeight="1">
      <c r="A1032" s="25"/>
      <c r="B1032" s="70" t="s">
        <v>1109</v>
      </c>
      <c r="C1032" s="201"/>
      <c r="D1032" s="201"/>
      <c r="E1032" s="201"/>
      <c r="F1032" s="201"/>
      <c r="G1032" s="201"/>
      <c r="H1032" s="48"/>
      <c r="I1032" s="48"/>
      <c r="J1032" s="33"/>
    </row>
    <row r="1033" spans="1:10" ht="18.75" hidden="1" customHeight="1">
      <c r="A1033" s="25"/>
      <c r="B1033" s="26"/>
      <c r="C1033" s="201"/>
      <c r="D1033" s="201"/>
      <c r="E1033" s="201"/>
      <c r="F1033" s="201"/>
      <c r="G1033" s="201"/>
      <c r="H1033" s="48"/>
      <c r="I1033" s="48"/>
      <c r="J1033" s="33"/>
    </row>
    <row r="1034" spans="1:10" ht="45.75" customHeight="1">
      <c r="A1034" s="25" t="s">
        <v>1110</v>
      </c>
      <c r="B1034" s="30" t="s">
        <v>1111</v>
      </c>
      <c r="C1034" s="201" t="s">
        <v>7</v>
      </c>
      <c r="D1034" s="201">
        <f>H1034</f>
        <v>4</v>
      </c>
      <c r="E1034" s="201">
        <v>53.36</v>
      </c>
      <c r="F1034" s="201">
        <f>E1034*1.2443</f>
        <v>66.395848000000001</v>
      </c>
      <c r="G1034" s="201">
        <f>D1034*F1034</f>
        <v>265.583392</v>
      </c>
      <c r="H1034" s="242">
        <v>4</v>
      </c>
      <c r="I1034" s="243"/>
      <c r="J1034" s="243"/>
    </row>
    <row r="1035" spans="1:10" ht="63" customHeight="1">
      <c r="A1035" s="25"/>
      <c r="B1035" s="26" t="s">
        <v>1112</v>
      </c>
      <c r="C1035" s="201"/>
      <c r="D1035" s="201"/>
      <c r="E1035" s="201"/>
      <c r="F1035" s="201"/>
      <c r="G1035" s="201"/>
      <c r="H1035" s="48"/>
      <c r="I1035" s="48"/>
      <c r="J1035" s="33"/>
    </row>
    <row r="1036" spans="1:10" ht="18.75" customHeight="1">
      <c r="A1036" s="25"/>
      <c r="B1036" s="30"/>
      <c r="C1036" s="201"/>
      <c r="D1036" s="201"/>
      <c r="E1036" s="201"/>
      <c r="F1036" s="201"/>
      <c r="G1036" s="201"/>
      <c r="H1036" s="48"/>
      <c r="I1036" s="48"/>
      <c r="J1036" s="33"/>
    </row>
    <row r="1037" spans="1:10" ht="31.5" hidden="1" customHeight="1">
      <c r="A1037" s="25" t="s">
        <v>1113</v>
      </c>
      <c r="B1037" s="30" t="s">
        <v>1114</v>
      </c>
      <c r="C1037" s="201" t="s">
        <v>7</v>
      </c>
      <c r="D1037" s="217"/>
      <c r="E1037" s="201">
        <v>523.95000000000005</v>
      </c>
      <c r="F1037" s="201"/>
      <c r="G1037" s="201">
        <f>D1037*F1037</f>
        <v>0</v>
      </c>
      <c r="H1037" s="48"/>
      <c r="I1037" s="48"/>
      <c r="J1037" s="33"/>
    </row>
    <row r="1038" spans="1:10" ht="141.75" hidden="1" customHeight="1">
      <c r="A1038" s="25"/>
      <c r="B1038" s="26" t="s">
        <v>1115</v>
      </c>
      <c r="C1038" s="201"/>
      <c r="D1038" s="201"/>
      <c r="E1038" s="201"/>
      <c r="F1038" s="201"/>
      <c r="G1038" s="201"/>
      <c r="H1038" s="48"/>
      <c r="I1038" s="48"/>
      <c r="J1038" s="33"/>
    </row>
    <row r="1039" spans="1:10" ht="18.75" hidden="1" customHeight="1">
      <c r="A1039" s="25"/>
      <c r="B1039" s="26"/>
      <c r="C1039" s="201"/>
      <c r="D1039" s="201"/>
      <c r="E1039" s="201"/>
      <c r="F1039" s="201"/>
      <c r="G1039" s="201"/>
      <c r="H1039" s="48"/>
      <c r="I1039" s="48"/>
      <c r="J1039" s="33"/>
    </row>
    <row r="1040" spans="1:10" ht="18.75" hidden="1" customHeight="1">
      <c r="A1040" s="25" t="s">
        <v>1116</v>
      </c>
      <c r="B1040" s="30" t="s">
        <v>1117</v>
      </c>
      <c r="C1040" s="201" t="s">
        <v>7</v>
      </c>
      <c r="D1040" s="217"/>
      <c r="E1040" s="201">
        <v>2086.54</v>
      </c>
      <c r="F1040" s="201"/>
      <c r="G1040" s="201">
        <f>D1040*F1040</f>
        <v>0</v>
      </c>
      <c r="H1040" s="48"/>
      <c r="I1040" s="48"/>
      <c r="J1040" s="33"/>
    </row>
    <row r="1041" spans="1:10" ht="94.5" hidden="1" customHeight="1">
      <c r="A1041" s="25"/>
      <c r="B1041" s="26" t="s">
        <v>1118</v>
      </c>
      <c r="C1041" s="201"/>
      <c r="D1041" s="201"/>
      <c r="E1041" s="201"/>
      <c r="F1041" s="201"/>
      <c r="G1041" s="201"/>
      <c r="H1041" s="48"/>
      <c r="I1041" s="48"/>
      <c r="J1041" s="33"/>
    </row>
    <row r="1042" spans="1:10" ht="18.75" hidden="1" customHeight="1">
      <c r="A1042" s="25"/>
      <c r="B1042" s="26"/>
      <c r="C1042" s="201"/>
      <c r="D1042" s="201"/>
      <c r="E1042" s="201"/>
      <c r="F1042" s="201"/>
      <c r="G1042" s="201"/>
      <c r="H1042" s="48"/>
      <c r="I1042" s="48"/>
      <c r="J1042" s="33"/>
    </row>
    <row r="1043" spans="1:10" ht="18.75" hidden="1" customHeight="1">
      <c r="A1043" s="25" t="s">
        <v>1119</v>
      </c>
      <c r="B1043" s="30" t="s">
        <v>1120</v>
      </c>
      <c r="C1043" s="201" t="s">
        <v>7</v>
      </c>
      <c r="D1043" s="201"/>
      <c r="E1043" s="201">
        <v>9.57</v>
      </c>
      <c r="F1043" s="201"/>
      <c r="G1043" s="201">
        <f>D1043*F1043</f>
        <v>0</v>
      </c>
      <c r="H1043" s="48"/>
      <c r="I1043" s="48"/>
      <c r="J1043" s="33"/>
    </row>
    <row r="1044" spans="1:10" ht="78.75" hidden="1" customHeight="1">
      <c r="A1044" s="25"/>
      <c r="B1044" s="26" t="s">
        <v>1121</v>
      </c>
      <c r="C1044" s="201"/>
      <c r="D1044" s="201"/>
      <c r="E1044" s="201"/>
      <c r="F1044" s="201"/>
      <c r="G1044" s="201"/>
      <c r="H1044" s="48"/>
      <c r="I1044" s="48"/>
      <c r="J1044" s="33"/>
    </row>
    <row r="1045" spans="1:10" ht="18.75" hidden="1" customHeight="1">
      <c r="A1045" s="25"/>
      <c r="B1045" s="26"/>
      <c r="C1045" s="201"/>
      <c r="D1045" s="201"/>
      <c r="E1045" s="201"/>
      <c r="F1045" s="201"/>
      <c r="G1045" s="201"/>
      <c r="H1045" s="48"/>
      <c r="I1045" s="48"/>
      <c r="J1045" s="33"/>
    </row>
    <row r="1046" spans="1:10" ht="18.75" hidden="1" customHeight="1">
      <c r="A1046" s="25" t="s">
        <v>1122</v>
      </c>
      <c r="B1046" s="30" t="s">
        <v>1123</v>
      </c>
      <c r="C1046" s="201" t="s">
        <v>7</v>
      </c>
      <c r="D1046" s="201"/>
      <c r="E1046" s="201">
        <v>85.12</v>
      </c>
      <c r="F1046" s="201"/>
      <c r="G1046" s="201">
        <f>D1046*F1046</f>
        <v>0</v>
      </c>
      <c r="H1046" s="48"/>
      <c r="I1046" s="48"/>
      <c r="J1046" s="33"/>
    </row>
    <row r="1047" spans="1:10" ht="78.75" hidden="1" customHeight="1">
      <c r="A1047" s="25"/>
      <c r="B1047" s="166" t="s">
        <v>2151</v>
      </c>
      <c r="C1047" s="201"/>
      <c r="D1047" s="201"/>
      <c r="E1047" s="201"/>
      <c r="F1047" s="201"/>
      <c r="G1047" s="201"/>
      <c r="H1047" s="48"/>
      <c r="I1047" s="48"/>
      <c r="J1047" s="33"/>
    </row>
    <row r="1048" spans="1:10" ht="18.75" hidden="1" customHeight="1">
      <c r="A1048" s="25"/>
      <c r="B1048" s="26"/>
      <c r="C1048" s="201"/>
      <c r="D1048" s="201"/>
      <c r="E1048" s="201"/>
      <c r="F1048" s="201"/>
      <c r="G1048" s="201"/>
      <c r="H1048" s="48"/>
      <c r="I1048" s="48"/>
      <c r="J1048" s="33"/>
    </row>
    <row r="1049" spans="1:10" ht="18.75" hidden="1" customHeight="1">
      <c r="A1049" s="25" t="s">
        <v>1125</v>
      </c>
      <c r="B1049" s="30" t="s">
        <v>1126</v>
      </c>
      <c r="C1049" s="201" t="s">
        <v>7</v>
      </c>
      <c r="D1049" s="201"/>
      <c r="E1049" s="201">
        <v>129.69</v>
      </c>
      <c r="F1049" s="201"/>
      <c r="G1049" s="201">
        <f>D1049*F1049</f>
        <v>0</v>
      </c>
      <c r="H1049" s="48"/>
      <c r="I1049" s="48"/>
      <c r="J1049" s="33"/>
    </row>
    <row r="1050" spans="1:10" ht="78.75" hidden="1" customHeight="1">
      <c r="A1050" s="25"/>
      <c r="B1050" s="26" t="s">
        <v>1124</v>
      </c>
      <c r="C1050" s="201"/>
      <c r="D1050" s="201"/>
      <c r="E1050" s="201"/>
      <c r="F1050" s="201"/>
      <c r="G1050" s="201"/>
      <c r="H1050" s="48"/>
      <c r="I1050" s="48"/>
      <c r="J1050" s="33"/>
    </row>
    <row r="1051" spans="1:10" ht="21" hidden="1" customHeight="1">
      <c r="A1051" s="25"/>
      <c r="B1051" s="71"/>
      <c r="C1051" s="201"/>
      <c r="D1051" s="201"/>
      <c r="E1051" s="201"/>
      <c r="F1051" s="201"/>
      <c r="G1051" s="201"/>
      <c r="H1051" s="48"/>
      <c r="I1051" s="48"/>
      <c r="J1051" s="33"/>
    </row>
    <row r="1052" spans="1:10" ht="18.75" hidden="1" customHeight="1">
      <c r="A1052" s="25" t="s">
        <v>1127</v>
      </c>
      <c r="B1052" s="30" t="s">
        <v>1128</v>
      </c>
      <c r="C1052" s="201" t="s">
        <v>7</v>
      </c>
      <c r="D1052" s="201"/>
      <c r="E1052" s="201">
        <v>175.59</v>
      </c>
      <c r="F1052" s="201"/>
      <c r="G1052" s="201">
        <f>D1052*F1052</f>
        <v>0</v>
      </c>
      <c r="H1052" s="48"/>
      <c r="I1052" s="48"/>
      <c r="J1052" s="33"/>
    </row>
    <row r="1053" spans="1:10" ht="78.75" hidden="1" customHeight="1">
      <c r="A1053" s="25"/>
      <c r="B1053" s="26" t="s">
        <v>1129</v>
      </c>
      <c r="C1053" s="201"/>
      <c r="D1053" s="201"/>
      <c r="E1053" s="201"/>
      <c r="F1053" s="201"/>
      <c r="G1053" s="201"/>
      <c r="H1053" s="48"/>
      <c r="I1053" s="48"/>
      <c r="J1053" s="33"/>
    </row>
    <row r="1054" spans="1:10" ht="18.75" hidden="1" customHeight="1">
      <c r="A1054" s="25"/>
      <c r="B1054" s="30"/>
      <c r="C1054" s="201"/>
      <c r="D1054" s="201"/>
      <c r="E1054" s="201"/>
      <c r="F1054" s="201"/>
      <c r="G1054" s="201"/>
      <c r="H1054" s="48"/>
      <c r="I1054" s="48"/>
      <c r="J1054" s="33"/>
    </row>
    <row r="1055" spans="1:10" ht="18.75" hidden="1" customHeight="1">
      <c r="A1055" s="25" t="s">
        <v>1130</v>
      </c>
      <c r="B1055" s="30" t="s">
        <v>1131</v>
      </c>
      <c r="C1055" s="201" t="s">
        <v>7</v>
      </c>
      <c r="D1055" s="201"/>
      <c r="E1055" s="201">
        <v>50.52</v>
      </c>
      <c r="F1055" s="201"/>
      <c r="G1055" s="201">
        <f>D1055*F1055</f>
        <v>0</v>
      </c>
      <c r="H1055" s="48"/>
      <c r="I1055" s="48"/>
      <c r="J1055" s="33"/>
    </row>
    <row r="1056" spans="1:10" ht="78.75" hidden="1" customHeight="1">
      <c r="A1056" s="25"/>
      <c r="B1056" s="26" t="s">
        <v>1132</v>
      </c>
      <c r="C1056" s="201"/>
      <c r="D1056" s="201"/>
      <c r="E1056" s="201"/>
      <c r="F1056" s="201"/>
      <c r="G1056" s="201"/>
      <c r="H1056" s="48"/>
      <c r="I1056" s="48"/>
      <c r="J1056" s="33"/>
    </row>
    <row r="1057" spans="1:10" ht="18.75" hidden="1" customHeight="1">
      <c r="A1057" s="25"/>
      <c r="B1057" s="26"/>
      <c r="C1057" s="201"/>
      <c r="D1057" s="201"/>
      <c r="E1057" s="201"/>
      <c r="F1057" s="201"/>
      <c r="G1057" s="201"/>
      <c r="H1057" s="48"/>
      <c r="I1057" s="48"/>
      <c r="J1057" s="33"/>
    </row>
    <row r="1058" spans="1:10" ht="18.75" hidden="1" customHeight="1">
      <c r="A1058" s="25" t="s">
        <v>1133</v>
      </c>
      <c r="B1058" s="30" t="s">
        <v>1134</v>
      </c>
      <c r="C1058" s="201" t="s">
        <v>7</v>
      </c>
      <c r="D1058" s="201"/>
      <c r="E1058" s="201">
        <v>70.88</v>
      </c>
      <c r="F1058" s="201"/>
      <c r="G1058" s="201">
        <f>D1058*F1058</f>
        <v>0</v>
      </c>
      <c r="H1058" s="48"/>
      <c r="I1058" s="48"/>
      <c r="J1058" s="33"/>
    </row>
    <row r="1059" spans="1:10" ht="110.25" hidden="1" customHeight="1">
      <c r="A1059" s="25"/>
      <c r="B1059" s="26" t="s">
        <v>1135</v>
      </c>
      <c r="C1059" s="201"/>
      <c r="D1059" s="207"/>
      <c r="E1059" s="207"/>
      <c r="F1059" s="207"/>
      <c r="G1059" s="207"/>
      <c r="H1059" s="48"/>
      <c r="I1059" s="48"/>
      <c r="J1059" s="33"/>
    </row>
    <row r="1060" spans="1:10" ht="18.75" hidden="1" customHeight="1">
      <c r="A1060" s="25"/>
      <c r="B1060" s="26"/>
      <c r="C1060" s="201"/>
      <c r="D1060" s="207"/>
      <c r="E1060" s="207"/>
      <c r="F1060" s="207"/>
      <c r="G1060" s="207"/>
      <c r="H1060" s="48"/>
      <c r="I1060" s="48"/>
      <c r="J1060" s="33"/>
    </row>
    <row r="1061" spans="1:10" ht="18.75" hidden="1" customHeight="1">
      <c r="A1061" s="25" t="s">
        <v>1136</v>
      </c>
      <c r="B1061" s="35" t="s">
        <v>1137</v>
      </c>
      <c r="C1061" s="201"/>
      <c r="D1061" s="201"/>
      <c r="E1061" s="201"/>
      <c r="F1061" s="201"/>
      <c r="G1061" s="201"/>
      <c r="H1061" s="48"/>
      <c r="I1061" s="48"/>
      <c r="J1061" s="33"/>
    </row>
    <row r="1062" spans="1:10" ht="47.25" hidden="1" customHeight="1">
      <c r="A1062" s="25"/>
      <c r="B1062" s="26" t="s">
        <v>1138</v>
      </c>
      <c r="C1062" s="201"/>
      <c r="D1062" s="201"/>
      <c r="E1062" s="201"/>
      <c r="F1062" s="201"/>
      <c r="G1062" s="201"/>
      <c r="H1062" s="48"/>
      <c r="I1062" s="48"/>
      <c r="J1062" s="33"/>
    </row>
    <row r="1063" spans="1:10" ht="18.75" hidden="1" customHeight="1">
      <c r="A1063" s="25"/>
      <c r="B1063" s="26"/>
      <c r="C1063" s="201"/>
      <c r="D1063" s="201"/>
      <c r="E1063" s="201"/>
      <c r="F1063" s="201"/>
      <c r="G1063" s="201"/>
      <c r="H1063" s="48"/>
      <c r="I1063" s="48"/>
      <c r="J1063" s="33"/>
    </row>
    <row r="1064" spans="1:10" ht="18.75" hidden="1" customHeight="1">
      <c r="A1064" s="25" t="s">
        <v>1139</v>
      </c>
      <c r="B1064" s="30" t="s">
        <v>1140</v>
      </c>
      <c r="C1064" s="201" t="s">
        <v>7</v>
      </c>
      <c r="D1064" s="201"/>
      <c r="E1064" s="201">
        <v>12.15</v>
      </c>
      <c r="F1064" s="201"/>
      <c r="G1064" s="201">
        <f>D1064*F1064</f>
        <v>0</v>
      </c>
      <c r="H1064" s="48"/>
      <c r="I1064" s="48"/>
      <c r="J1064" s="33"/>
    </row>
    <row r="1065" spans="1:10" ht="18.75" hidden="1" customHeight="1">
      <c r="A1065" s="25"/>
      <c r="B1065" s="26"/>
      <c r="C1065" s="201"/>
      <c r="D1065" s="201"/>
      <c r="E1065" s="201"/>
      <c r="F1065" s="201"/>
      <c r="G1065" s="201"/>
      <c r="H1065" s="48"/>
      <c r="I1065" s="48"/>
      <c r="J1065" s="33"/>
    </row>
    <row r="1066" spans="1:10" ht="18.75" hidden="1" customHeight="1">
      <c r="A1066" s="25" t="s">
        <v>1141</v>
      </c>
      <c r="B1066" s="30" t="s">
        <v>1142</v>
      </c>
      <c r="C1066" s="201" t="s">
        <v>7</v>
      </c>
      <c r="D1066" s="201"/>
      <c r="E1066" s="201">
        <v>13.62</v>
      </c>
      <c r="F1066" s="201"/>
      <c r="G1066" s="201">
        <f>D1066*F1066</f>
        <v>0</v>
      </c>
      <c r="H1066" s="48"/>
      <c r="I1066" s="48"/>
      <c r="J1066" s="33"/>
    </row>
    <row r="1067" spans="1:10" ht="18.75" hidden="1" customHeight="1">
      <c r="A1067" s="25"/>
      <c r="B1067" s="26"/>
      <c r="C1067" s="201"/>
      <c r="D1067" s="201"/>
      <c r="E1067" s="201"/>
      <c r="F1067" s="201"/>
      <c r="G1067" s="201"/>
      <c r="H1067" s="48"/>
      <c r="I1067" s="48"/>
      <c r="J1067" s="33"/>
    </row>
    <row r="1068" spans="1:10" ht="18.75" hidden="1" customHeight="1">
      <c r="A1068" s="25" t="s">
        <v>1143</v>
      </c>
      <c r="B1068" s="30" t="s">
        <v>1144</v>
      </c>
      <c r="C1068" s="201" t="s">
        <v>7</v>
      </c>
      <c r="D1068" s="201"/>
      <c r="E1068" s="201">
        <v>16.329999999999998</v>
      </c>
      <c r="F1068" s="201"/>
      <c r="G1068" s="201">
        <f>D1068*F1068</f>
        <v>0</v>
      </c>
      <c r="H1068" s="48"/>
      <c r="I1068" s="48"/>
      <c r="J1068" s="33"/>
    </row>
    <row r="1069" spans="1:10" ht="18.75" hidden="1" customHeight="1">
      <c r="A1069" s="25"/>
      <c r="B1069" s="26"/>
      <c r="C1069" s="201"/>
      <c r="D1069" s="201"/>
      <c r="E1069" s="201"/>
      <c r="F1069" s="201"/>
      <c r="G1069" s="201"/>
      <c r="H1069" s="48"/>
      <c r="I1069" s="48"/>
      <c r="J1069" s="33"/>
    </row>
    <row r="1070" spans="1:10" ht="18.75" hidden="1" customHeight="1">
      <c r="A1070" s="25" t="s">
        <v>1145</v>
      </c>
      <c r="B1070" s="30" t="s">
        <v>1146</v>
      </c>
      <c r="C1070" s="201" t="s">
        <v>7</v>
      </c>
      <c r="D1070" s="201"/>
      <c r="E1070" s="201">
        <v>15.57</v>
      </c>
      <c r="F1070" s="201"/>
      <c r="G1070" s="201">
        <f>D1070*F1070</f>
        <v>0</v>
      </c>
      <c r="H1070" s="48"/>
      <c r="I1070" s="48"/>
      <c r="J1070" s="33"/>
    </row>
    <row r="1071" spans="1:10" ht="18.75" hidden="1" customHeight="1">
      <c r="A1071" s="25"/>
      <c r="B1071" s="26"/>
      <c r="C1071" s="201"/>
      <c r="D1071" s="201"/>
      <c r="E1071" s="201"/>
      <c r="F1071" s="201"/>
      <c r="G1071" s="201"/>
      <c r="H1071" s="48"/>
      <c r="I1071" s="48"/>
      <c r="J1071" s="33"/>
    </row>
    <row r="1072" spans="1:10" ht="18.75" hidden="1" customHeight="1">
      <c r="A1072" s="25" t="s">
        <v>1147</v>
      </c>
      <c r="B1072" s="30" t="s">
        <v>1148</v>
      </c>
      <c r="C1072" s="201" t="s">
        <v>7</v>
      </c>
      <c r="D1072" s="201"/>
      <c r="E1072" s="201">
        <v>15.47</v>
      </c>
      <c r="F1072" s="201"/>
      <c r="G1072" s="201">
        <f>D1072*F1072</f>
        <v>0</v>
      </c>
      <c r="H1072" s="48"/>
      <c r="I1072" s="48"/>
      <c r="J1072" s="33"/>
    </row>
    <row r="1073" spans="1:10" ht="18.75" hidden="1" customHeight="1">
      <c r="A1073" s="25"/>
      <c r="B1073" s="26"/>
      <c r="C1073" s="201"/>
      <c r="D1073" s="201"/>
      <c r="E1073" s="201"/>
      <c r="F1073" s="201"/>
      <c r="G1073" s="201"/>
      <c r="H1073" s="48"/>
      <c r="I1073" s="48"/>
      <c r="J1073" s="33"/>
    </row>
    <row r="1074" spans="1:10" ht="18.75" hidden="1" customHeight="1">
      <c r="A1074" s="25" t="s">
        <v>1149</v>
      </c>
      <c r="B1074" s="30" t="s">
        <v>1150</v>
      </c>
      <c r="C1074" s="201" t="s">
        <v>7</v>
      </c>
      <c r="D1074" s="201"/>
      <c r="E1074" s="201">
        <v>18.78</v>
      </c>
      <c r="F1074" s="201"/>
      <c r="G1074" s="201">
        <f>D1074*F1074</f>
        <v>0</v>
      </c>
      <c r="H1074" s="48"/>
      <c r="I1074" s="48"/>
      <c r="J1074" s="33"/>
    </row>
    <row r="1075" spans="1:10" ht="18.75" hidden="1" customHeight="1">
      <c r="A1075" s="25"/>
      <c r="B1075" s="26"/>
      <c r="C1075" s="201"/>
      <c r="D1075" s="201"/>
      <c r="E1075" s="201"/>
      <c r="F1075" s="201"/>
      <c r="G1075" s="201"/>
      <c r="H1075" s="48"/>
      <c r="I1075" s="48"/>
      <c r="J1075" s="33"/>
    </row>
    <row r="1076" spans="1:10" ht="18.75" hidden="1" customHeight="1">
      <c r="A1076" s="25" t="s">
        <v>1151</v>
      </c>
      <c r="B1076" s="30" t="s">
        <v>1152</v>
      </c>
      <c r="C1076" s="201" t="s">
        <v>7</v>
      </c>
      <c r="D1076" s="201"/>
      <c r="E1076" s="201">
        <v>21.68</v>
      </c>
      <c r="F1076" s="201"/>
      <c r="G1076" s="201">
        <f>D1076*F1076</f>
        <v>0</v>
      </c>
      <c r="H1076" s="48"/>
      <c r="I1076" s="48"/>
      <c r="J1076" s="33"/>
    </row>
    <row r="1077" spans="1:10" ht="18.75" hidden="1" customHeight="1">
      <c r="A1077" s="25"/>
      <c r="B1077" s="26"/>
      <c r="C1077" s="201"/>
      <c r="D1077" s="201"/>
      <c r="E1077" s="201"/>
      <c r="F1077" s="201"/>
      <c r="G1077" s="201"/>
      <c r="H1077" s="48"/>
      <c r="I1077" s="48"/>
      <c r="J1077" s="33"/>
    </row>
    <row r="1078" spans="1:10" ht="18.75" hidden="1" customHeight="1">
      <c r="A1078" s="25" t="s">
        <v>1153</v>
      </c>
      <c r="B1078" s="30" t="s">
        <v>1154</v>
      </c>
      <c r="C1078" s="201" t="s">
        <v>7</v>
      </c>
      <c r="D1078" s="201"/>
      <c r="E1078" s="201">
        <v>18.88</v>
      </c>
      <c r="F1078" s="201"/>
      <c r="G1078" s="201">
        <f>D1078*F1078</f>
        <v>0</v>
      </c>
      <c r="H1078" s="48"/>
      <c r="I1078" s="48"/>
      <c r="J1078" s="33"/>
    </row>
    <row r="1079" spans="1:10" ht="18.75" hidden="1" customHeight="1">
      <c r="A1079" s="25"/>
      <c r="B1079" s="26"/>
      <c r="C1079" s="201"/>
      <c r="D1079" s="201"/>
      <c r="E1079" s="201"/>
      <c r="F1079" s="201"/>
      <c r="G1079" s="201"/>
      <c r="H1079" s="48"/>
      <c r="I1079" s="48"/>
      <c r="J1079" s="33"/>
    </row>
    <row r="1080" spans="1:10" ht="18.75" hidden="1" customHeight="1">
      <c r="A1080" s="25" t="s">
        <v>1155</v>
      </c>
      <c r="B1080" s="30" t="s">
        <v>1156</v>
      </c>
      <c r="C1080" s="201" t="s">
        <v>7</v>
      </c>
      <c r="D1080" s="201"/>
      <c r="E1080" s="201">
        <v>21.13</v>
      </c>
      <c r="F1080" s="201"/>
      <c r="G1080" s="201">
        <f>D1080*F1080</f>
        <v>0</v>
      </c>
      <c r="H1080" s="48"/>
      <c r="I1080" s="48"/>
      <c r="J1080" s="33"/>
    </row>
    <row r="1081" spans="1:10" ht="18.75" hidden="1" customHeight="1">
      <c r="A1081" s="25"/>
      <c r="B1081" s="30"/>
      <c r="C1081" s="201"/>
      <c r="D1081" s="201"/>
      <c r="E1081" s="201"/>
      <c r="F1081" s="201"/>
      <c r="G1081" s="201"/>
      <c r="H1081" s="48"/>
      <c r="I1081" s="48"/>
      <c r="J1081" s="33"/>
    </row>
    <row r="1082" spans="1:10" ht="18.75" hidden="1" customHeight="1">
      <c r="A1082" s="25" t="s">
        <v>1157</v>
      </c>
      <c r="B1082" s="30" t="s">
        <v>1158</v>
      </c>
      <c r="C1082" s="201" t="s">
        <v>7</v>
      </c>
      <c r="D1082" s="201"/>
      <c r="E1082" s="201">
        <v>6.71</v>
      </c>
      <c r="F1082" s="201"/>
      <c r="G1082" s="201">
        <f>D1082*F1082</f>
        <v>0</v>
      </c>
      <c r="H1082" s="48"/>
      <c r="I1082" s="48"/>
      <c r="J1082" s="33"/>
    </row>
    <row r="1083" spans="1:10" ht="18.75" hidden="1" customHeight="1">
      <c r="A1083" s="25"/>
      <c r="B1083" s="30"/>
      <c r="C1083" s="201"/>
      <c r="D1083" s="201"/>
      <c r="E1083" s="201"/>
      <c r="F1083" s="201"/>
      <c r="G1083" s="201"/>
      <c r="H1083" s="48"/>
      <c r="I1083" s="48"/>
      <c r="J1083" s="33"/>
    </row>
    <row r="1084" spans="1:10" ht="18.75" hidden="1" customHeight="1">
      <c r="A1084" s="25" t="s">
        <v>1159</v>
      </c>
      <c r="B1084" s="30" t="s">
        <v>1160</v>
      </c>
      <c r="C1084" s="201" t="s">
        <v>7</v>
      </c>
      <c r="D1084" s="201"/>
      <c r="E1084" s="201">
        <v>11.06</v>
      </c>
      <c r="F1084" s="201"/>
      <c r="G1084" s="201">
        <f>D1084*F1084</f>
        <v>0</v>
      </c>
      <c r="H1084" s="48"/>
      <c r="I1084" s="48"/>
      <c r="J1084" s="33"/>
    </row>
    <row r="1085" spans="1:10" ht="18.75" hidden="1" customHeight="1">
      <c r="A1085" s="25"/>
      <c r="B1085" s="30"/>
      <c r="C1085" s="201"/>
      <c r="D1085" s="201"/>
      <c r="E1085" s="201"/>
      <c r="F1085" s="201"/>
      <c r="G1085" s="201"/>
      <c r="H1085" s="48"/>
      <c r="I1085" s="48"/>
      <c r="J1085" s="33"/>
    </row>
    <row r="1086" spans="1:10" ht="18.75" hidden="1" customHeight="1">
      <c r="A1086" s="25" t="s">
        <v>1161</v>
      </c>
      <c r="B1086" s="30" t="s">
        <v>1162</v>
      </c>
      <c r="C1086" s="201" t="s">
        <v>7</v>
      </c>
      <c r="D1086" s="201"/>
      <c r="E1086" s="201">
        <v>18.28</v>
      </c>
      <c r="F1086" s="201"/>
      <c r="G1086" s="201">
        <f>D1086*F1086</f>
        <v>0</v>
      </c>
      <c r="H1086" s="48"/>
      <c r="I1086" s="48"/>
      <c r="J1086" s="33"/>
    </row>
    <row r="1087" spans="1:10" ht="18.75" hidden="1" customHeight="1">
      <c r="A1087" s="25"/>
      <c r="B1087" s="30"/>
      <c r="C1087" s="201"/>
      <c r="D1087" s="201"/>
      <c r="E1087" s="201"/>
      <c r="F1087" s="201"/>
      <c r="G1087" s="201"/>
      <c r="H1087" s="48"/>
      <c r="I1087" s="48"/>
      <c r="J1087" s="33"/>
    </row>
    <row r="1088" spans="1:10" ht="18.75" hidden="1" customHeight="1">
      <c r="A1088" s="25" t="s">
        <v>1163</v>
      </c>
      <c r="B1088" s="30" t="s">
        <v>1164</v>
      </c>
      <c r="C1088" s="201" t="s">
        <v>7</v>
      </c>
      <c r="D1088" s="201"/>
      <c r="E1088" s="201">
        <v>22.81</v>
      </c>
      <c r="F1088" s="201"/>
      <c r="G1088" s="201">
        <f>D1088*F1088</f>
        <v>0</v>
      </c>
      <c r="H1088" s="48"/>
      <c r="I1088" s="48"/>
      <c r="J1088" s="33"/>
    </row>
    <row r="1089" spans="1:10" ht="18.75" hidden="1" customHeight="1">
      <c r="A1089" s="25"/>
      <c r="B1089" s="30"/>
      <c r="C1089" s="201"/>
      <c r="D1089" s="201"/>
      <c r="E1089" s="201"/>
      <c r="F1089" s="201"/>
      <c r="G1089" s="201"/>
      <c r="H1089" s="48"/>
      <c r="I1089" s="48"/>
      <c r="J1089" s="33"/>
    </row>
    <row r="1090" spans="1:10" ht="18.75" hidden="1" customHeight="1">
      <c r="A1090" s="25" t="s">
        <v>1165</v>
      </c>
      <c r="B1090" s="30" t="s">
        <v>1166</v>
      </c>
      <c r="C1090" s="201" t="s">
        <v>7</v>
      </c>
      <c r="D1090" s="201"/>
      <c r="E1090" s="201">
        <v>22.42</v>
      </c>
      <c r="F1090" s="201"/>
      <c r="G1090" s="201">
        <f>D1090*F1090</f>
        <v>0</v>
      </c>
      <c r="H1090" s="48"/>
      <c r="I1090" s="48"/>
      <c r="J1090" s="33"/>
    </row>
    <row r="1091" spans="1:10" ht="18.75" hidden="1" customHeight="1">
      <c r="A1091" s="25"/>
      <c r="B1091" s="30"/>
      <c r="C1091" s="201"/>
      <c r="D1091" s="201"/>
      <c r="E1091" s="201"/>
      <c r="F1091" s="201"/>
      <c r="G1091" s="201"/>
      <c r="H1091" s="48"/>
      <c r="I1091" s="48"/>
      <c r="J1091" s="33"/>
    </row>
    <row r="1092" spans="1:10" ht="18.75" hidden="1" customHeight="1">
      <c r="A1092" s="25" t="s">
        <v>1167</v>
      </c>
      <c r="B1092" s="30" t="s">
        <v>1168</v>
      </c>
      <c r="C1092" s="201" t="s">
        <v>7</v>
      </c>
      <c r="D1092" s="201"/>
      <c r="E1092" s="201">
        <v>56.42</v>
      </c>
      <c r="F1092" s="201"/>
      <c r="G1092" s="201">
        <f>D1092*F1092</f>
        <v>0</v>
      </c>
      <c r="H1092" s="48"/>
      <c r="I1092" s="48"/>
      <c r="J1092" s="33"/>
    </row>
    <row r="1093" spans="1:10" ht="18.75" hidden="1" customHeight="1">
      <c r="A1093" s="25"/>
      <c r="B1093" s="30"/>
      <c r="C1093" s="201"/>
      <c r="D1093" s="201"/>
      <c r="E1093" s="201"/>
      <c r="F1093" s="201"/>
      <c r="G1093" s="201"/>
      <c r="H1093" s="48"/>
      <c r="I1093" s="48"/>
      <c r="J1093" s="33"/>
    </row>
    <row r="1094" spans="1:10" ht="18.75" hidden="1" customHeight="1">
      <c r="A1094" s="25" t="s">
        <v>1169</v>
      </c>
      <c r="B1094" s="35" t="s">
        <v>1170</v>
      </c>
      <c r="C1094" s="201"/>
      <c r="D1094" s="201"/>
      <c r="E1094" s="201"/>
      <c r="F1094" s="201"/>
      <c r="G1094" s="201"/>
      <c r="H1094" s="48"/>
      <c r="I1094" s="48"/>
      <c r="J1094" s="33"/>
    </row>
    <row r="1095" spans="1:10" ht="94.5" hidden="1" customHeight="1">
      <c r="A1095" s="25"/>
      <c r="B1095" s="26" t="s">
        <v>1171</v>
      </c>
      <c r="C1095" s="201"/>
      <c r="D1095" s="201"/>
      <c r="E1095" s="201"/>
      <c r="F1095" s="201"/>
      <c r="G1095" s="201"/>
      <c r="H1095" s="48"/>
      <c r="I1095" s="48"/>
      <c r="J1095" s="33"/>
    </row>
    <row r="1096" spans="1:10" ht="18.75" hidden="1" customHeight="1">
      <c r="A1096" s="25"/>
      <c r="B1096" s="26"/>
      <c r="C1096" s="201"/>
      <c r="D1096" s="201"/>
      <c r="E1096" s="201"/>
      <c r="F1096" s="201"/>
      <c r="G1096" s="201"/>
      <c r="H1096" s="48"/>
      <c r="I1096" s="48"/>
      <c r="J1096" s="33"/>
    </row>
    <row r="1097" spans="1:10" ht="31.5" hidden="1" customHeight="1">
      <c r="A1097" s="72" t="s">
        <v>1172</v>
      </c>
      <c r="B1097" s="30" t="s">
        <v>1173</v>
      </c>
      <c r="C1097" s="201" t="s">
        <v>7</v>
      </c>
      <c r="D1097" s="201"/>
      <c r="E1097" s="201">
        <v>82.6</v>
      </c>
      <c r="F1097" s="201"/>
      <c r="G1097" s="201">
        <f>D1097*F1097</f>
        <v>0</v>
      </c>
      <c r="H1097" s="48"/>
      <c r="I1097" s="48"/>
      <c r="J1097" s="33"/>
    </row>
    <row r="1098" spans="1:10" ht="19.5" hidden="1" customHeight="1">
      <c r="A1098" s="72"/>
      <c r="B1098" s="26"/>
      <c r="C1098" s="201"/>
      <c r="D1098" s="201"/>
      <c r="E1098" s="201"/>
      <c r="F1098" s="201"/>
      <c r="G1098" s="201"/>
      <c r="H1098" s="48"/>
      <c r="I1098" s="48"/>
      <c r="J1098" s="33"/>
    </row>
    <row r="1099" spans="1:10" ht="31.5" customHeight="1">
      <c r="A1099" s="72" t="s">
        <v>1174</v>
      </c>
      <c r="B1099" s="30" t="s">
        <v>1175</v>
      </c>
      <c r="C1099" s="201" t="s">
        <v>7</v>
      </c>
      <c r="D1099" s="201">
        <f>H1099</f>
        <v>2</v>
      </c>
      <c r="E1099" s="201">
        <v>101.29</v>
      </c>
      <c r="F1099" s="201">
        <v>126.04</v>
      </c>
      <c r="G1099" s="201">
        <f>D1099*F1099</f>
        <v>252.08</v>
      </c>
      <c r="H1099" s="242">
        <v>2</v>
      </c>
      <c r="I1099" s="243"/>
      <c r="J1099" s="243"/>
    </row>
    <row r="1100" spans="1:10" ht="19.5" customHeight="1">
      <c r="A1100" s="72"/>
      <c r="B1100" s="26"/>
      <c r="C1100" s="201"/>
      <c r="D1100" s="201"/>
      <c r="E1100" s="201"/>
      <c r="F1100" s="201"/>
      <c r="G1100" s="201"/>
      <c r="H1100" s="48"/>
      <c r="I1100" s="48"/>
      <c r="J1100" s="33"/>
    </row>
    <row r="1101" spans="1:10" ht="31.5" hidden="1" customHeight="1">
      <c r="A1101" s="72" t="s">
        <v>1176</v>
      </c>
      <c r="B1101" s="30" t="s">
        <v>1177</v>
      </c>
      <c r="C1101" s="201" t="s">
        <v>7</v>
      </c>
      <c r="D1101" s="201"/>
      <c r="E1101" s="201">
        <v>173.64</v>
      </c>
      <c r="F1101" s="201"/>
      <c r="G1101" s="201">
        <f>D1101*F1101</f>
        <v>0</v>
      </c>
      <c r="H1101" s="48"/>
      <c r="I1101" s="48"/>
      <c r="J1101" s="33"/>
    </row>
    <row r="1102" spans="1:10" ht="19.5" hidden="1" customHeight="1">
      <c r="A1102" s="72"/>
      <c r="B1102" s="26"/>
      <c r="C1102" s="201"/>
      <c r="D1102" s="201"/>
      <c r="E1102" s="201"/>
      <c r="F1102" s="201"/>
      <c r="G1102" s="201"/>
      <c r="H1102" s="48"/>
      <c r="I1102" s="48"/>
      <c r="J1102" s="33"/>
    </row>
    <row r="1103" spans="1:10" ht="31.5" hidden="1" customHeight="1">
      <c r="A1103" s="72" t="s">
        <v>1178</v>
      </c>
      <c r="B1103" s="30" t="s">
        <v>1179</v>
      </c>
      <c r="C1103" s="201" t="s">
        <v>7</v>
      </c>
      <c r="D1103" s="201"/>
      <c r="E1103" s="201">
        <v>225.56</v>
      </c>
      <c r="F1103" s="201"/>
      <c r="G1103" s="201">
        <f>D1103*F1103</f>
        <v>0</v>
      </c>
      <c r="H1103" s="48"/>
      <c r="I1103" s="48"/>
      <c r="J1103" s="33"/>
    </row>
    <row r="1104" spans="1:10" ht="19.5" hidden="1" customHeight="1">
      <c r="A1104" s="72"/>
      <c r="B1104" s="26"/>
      <c r="C1104" s="201"/>
      <c r="D1104" s="201"/>
      <c r="E1104" s="201"/>
      <c r="F1104" s="201"/>
      <c r="G1104" s="201"/>
      <c r="H1104" s="48"/>
      <c r="I1104" s="48"/>
      <c r="J1104" s="33"/>
    </row>
    <row r="1105" spans="1:10" ht="31.5" hidden="1" customHeight="1">
      <c r="A1105" s="72" t="s">
        <v>1180</v>
      </c>
      <c r="B1105" s="30" t="s">
        <v>1181</v>
      </c>
      <c r="C1105" s="201" t="s">
        <v>7</v>
      </c>
      <c r="D1105" s="201"/>
      <c r="E1105" s="201">
        <v>71.39</v>
      </c>
      <c r="F1105" s="201"/>
      <c r="G1105" s="201">
        <f>D1105*F1105</f>
        <v>0</v>
      </c>
      <c r="H1105" s="48"/>
      <c r="I1105" s="48"/>
      <c r="J1105" s="33"/>
    </row>
    <row r="1106" spans="1:10" ht="19.5" hidden="1" customHeight="1">
      <c r="A1106" s="72"/>
      <c r="B1106" s="26"/>
      <c r="C1106" s="201"/>
      <c r="D1106" s="201"/>
      <c r="E1106" s="201"/>
      <c r="F1106" s="201"/>
      <c r="G1106" s="201"/>
      <c r="H1106" s="48"/>
      <c r="I1106" s="48"/>
      <c r="J1106" s="33"/>
    </row>
    <row r="1107" spans="1:10" ht="31.5" hidden="1" customHeight="1">
      <c r="A1107" s="72" t="s">
        <v>1182</v>
      </c>
      <c r="B1107" s="30" t="s">
        <v>1183</v>
      </c>
      <c r="C1107" s="201" t="s">
        <v>7</v>
      </c>
      <c r="D1107" s="201"/>
      <c r="E1107" s="201">
        <v>90.35</v>
      </c>
      <c r="F1107" s="201"/>
      <c r="G1107" s="201">
        <f>D1107*F1107</f>
        <v>0</v>
      </c>
      <c r="H1107" s="48"/>
      <c r="I1107" s="48"/>
      <c r="J1107" s="33"/>
    </row>
    <row r="1108" spans="1:10" ht="19.5" hidden="1" customHeight="1">
      <c r="A1108" s="72"/>
      <c r="B1108" s="26"/>
      <c r="C1108" s="201"/>
      <c r="D1108" s="201"/>
      <c r="E1108" s="201"/>
      <c r="F1108" s="201"/>
      <c r="G1108" s="201"/>
      <c r="H1108" s="48"/>
      <c r="I1108" s="48"/>
      <c r="J1108" s="33"/>
    </row>
    <row r="1109" spans="1:10" ht="31.5" hidden="1" customHeight="1">
      <c r="A1109" s="72" t="s">
        <v>1184</v>
      </c>
      <c r="B1109" s="30" t="s">
        <v>1185</v>
      </c>
      <c r="C1109" s="201" t="s">
        <v>7</v>
      </c>
      <c r="D1109" s="217"/>
      <c r="E1109" s="201">
        <v>111.31</v>
      </c>
      <c r="F1109" s="201"/>
      <c r="G1109" s="201">
        <f>D1109*F1109</f>
        <v>0</v>
      </c>
      <c r="H1109" s="48"/>
      <c r="I1109" s="48"/>
      <c r="J1109" s="33"/>
    </row>
    <row r="1110" spans="1:10" ht="19.5" hidden="1" customHeight="1">
      <c r="A1110" s="72"/>
      <c r="B1110" s="26"/>
      <c r="C1110" s="201"/>
      <c r="D1110" s="201"/>
      <c r="E1110" s="201"/>
      <c r="F1110" s="201"/>
      <c r="G1110" s="201"/>
      <c r="H1110" s="48"/>
      <c r="I1110" s="48"/>
      <c r="J1110" s="33"/>
    </row>
    <row r="1111" spans="1:10" ht="31.5" hidden="1" customHeight="1">
      <c r="A1111" s="72" t="s">
        <v>1186</v>
      </c>
      <c r="B1111" s="30" t="s">
        <v>1187</v>
      </c>
      <c r="C1111" s="201" t="s">
        <v>7</v>
      </c>
      <c r="D1111" s="201"/>
      <c r="E1111" s="201">
        <v>176.31</v>
      </c>
      <c r="F1111" s="201"/>
      <c r="G1111" s="201">
        <f>D1111*F1111</f>
        <v>0</v>
      </c>
      <c r="H1111" s="48"/>
      <c r="I1111" s="48"/>
      <c r="J1111" s="33"/>
    </row>
    <row r="1112" spans="1:10" ht="19.5" hidden="1" customHeight="1">
      <c r="A1112" s="72"/>
      <c r="B1112" s="26"/>
      <c r="C1112" s="201"/>
      <c r="D1112" s="201"/>
      <c r="E1112" s="201"/>
      <c r="F1112" s="201"/>
      <c r="G1112" s="201"/>
      <c r="H1112" s="48"/>
      <c r="I1112" s="48"/>
      <c r="J1112" s="33"/>
    </row>
    <row r="1113" spans="1:10" ht="31.5" hidden="1" customHeight="1">
      <c r="A1113" s="72" t="s">
        <v>1188</v>
      </c>
      <c r="B1113" s="30" t="s">
        <v>1189</v>
      </c>
      <c r="C1113" s="201" t="s">
        <v>7</v>
      </c>
      <c r="D1113" s="201"/>
      <c r="E1113" s="201">
        <v>471.16</v>
      </c>
      <c r="F1113" s="201"/>
      <c r="G1113" s="201">
        <f>D1113*F1113</f>
        <v>0</v>
      </c>
      <c r="H1113" s="48"/>
      <c r="I1113" s="48"/>
      <c r="J1113" s="33"/>
    </row>
    <row r="1114" spans="1:10" ht="19.5" hidden="1" customHeight="1">
      <c r="A1114" s="72"/>
      <c r="B1114" s="26"/>
      <c r="C1114" s="201"/>
      <c r="D1114" s="201"/>
      <c r="E1114" s="201"/>
      <c r="F1114" s="201"/>
      <c r="G1114" s="201"/>
      <c r="H1114" s="48"/>
      <c r="I1114" s="48"/>
      <c r="J1114" s="33"/>
    </row>
    <row r="1115" spans="1:10" ht="31.5" hidden="1" customHeight="1">
      <c r="A1115" s="72" t="s">
        <v>1190</v>
      </c>
      <c r="B1115" s="30" t="s">
        <v>1191</v>
      </c>
      <c r="C1115" s="201" t="s">
        <v>7</v>
      </c>
      <c r="D1115" s="201"/>
      <c r="E1115" s="201">
        <v>807.8</v>
      </c>
      <c r="F1115" s="201"/>
      <c r="G1115" s="201">
        <f>D1115*F1115</f>
        <v>0</v>
      </c>
      <c r="H1115" s="48"/>
      <c r="I1115" s="48"/>
      <c r="J1115" s="33"/>
    </row>
    <row r="1116" spans="1:10" ht="19.5" hidden="1" customHeight="1">
      <c r="A1116" s="72"/>
      <c r="B1116" s="26"/>
      <c r="C1116" s="201"/>
      <c r="D1116" s="201"/>
      <c r="E1116" s="201"/>
      <c r="F1116" s="201"/>
      <c r="G1116" s="201"/>
      <c r="H1116" s="48"/>
      <c r="I1116" s="48"/>
      <c r="J1116" s="33"/>
    </row>
    <row r="1117" spans="1:10" ht="31.5" hidden="1" customHeight="1">
      <c r="A1117" s="72" t="s">
        <v>1192</v>
      </c>
      <c r="B1117" s="30" t="s">
        <v>1193</v>
      </c>
      <c r="C1117" s="201" t="s">
        <v>7</v>
      </c>
      <c r="D1117" s="201"/>
      <c r="E1117" s="201">
        <v>573.03</v>
      </c>
      <c r="F1117" s="201"/>
      <c r="G1117" s="201">
        <f>D1117*F1117</f>
        <v>0</v>
      </c>
      <c r="H1117" s="48"/>
      <c r="I1117" s="48"/>
      <c r="J1117" s="33"/>
    </row>
    <row r="1118" spans="1:10" ht="19.5" hidden="1" customHeight="1">
      <c r="A1118" s="72"/>
      <c r="B1118" s="26"/>
      <c r="C1118" s="201"/>
      <c r="D1118" s="201"/>
      <c r="E1118" s="201"/>
      <c r="F1118" s="201"/>
      <c r="G1118" s="201"/>
      <c r="H1118" s="48"/>
      <c r="I1118" s="48"/>
      <c r="J1118" s="33"/>
    </row>
    <row r="1119" spans="1:10" ht="31.5" hidden="1" customHeight="1">
      <c r="A1119" s="72" t="s">
        <v>1194</v>
      </c>
      <c r="B1119" s="30" t="s">
        <v>1195</v>
      </c>
      <c r="C1119" s="201" t="s">
        <v>7</v>
      </c>
      <c r="D1119" s="201"/>
      <c r="E1119" s="201">
        <v>818.57</v>
      </c>
      <c r="F1119" s="201"/>
      <c r="G1119" s="201">
        <f>D1119*F1119</f>
        <v>0</v>
      </c>
      <c r="H1119" s="48"/>
      <c r="I1119" s="48"/>
      <c r="J1119" s="33"/>
    </row>
    <row r="1120" spans="1:10" ht="19.5" hidden="1" customHeight="1">
      <c r="A1120" s="72"/>
      <c r="B1120" s="26"/>
      <c r="C1120" s="201"/>
      <c r="D1120" s="201"/>
      <c r="E1120" s="201"/>
      <c r="F1120" s="201"/>
      <c r="G1120" s="201"/>
      <c r="H1120" s="48"/>
      <c r="I1120" s="48"/>
      <c r="J1120" s="33"/>
    </row>
    <row r="1121" spans="1:10" ht="31.5" hidden="1" customHeight="1">
      <c r="A1121" s="72" t="s">
        <v>1196</v>
      </c>
      <c r="B1121" s="30" t="s">
        <v>1197</v>
      </c>
      <c r="C1121" s="201" t="s">
        <v>7</v>
      </c>
      <c r="D1121" s="201"/>
      <c r="E1121" s="201">
        <v>432.83</v>
      </c>
      <c r="F1121" s="201"/>
      <c r="G1121" s="201">
        <f>D1121*F1121</f>
        <v>0</v>
      </c>
      <c r="H1121" s="48"/>
      <c r="I1121" s="48"/>
      <c r="J1121" s="33"/>
    </row>
    <row r="1122" spans="1:10" ht="19.5" hidden="1" customHeight="1">
      <c r="A1122" s="72"/>
      <c r="B1122" s="26"/>
      <c r="C1122" s="201"/>
      <c r="D1122" s="201"/>
      <c r="E1122" s="201"/>
      <c r="F1122" s="201"/>
      <c r="G1122" s="201"/>
      <c r="H1122" s="48"/>
      <c r="I1122" s="48"/>
      <c r="J1122" s="33"/>
    </row>
    <row r="1123" spans="1:10" ht="31.5" hidden="1" customHeight="1">
      <c r="A1123" s="72" t="s">
        <v>1198</v>
      </c>
      <c r="B1123" s="30" t="s">
        <v>1199</v>
      </c>
      <c r="C1123" s="201" t="s">
        <v>7</v>
      </c>
      <c r="D1123" s="201"/>
      <c r="E1123" s="201">
        <v>519.26</v>
      </c>
      <c r="F1123" s="201"/>
      <c r="G1123" s="201">
        <f>D1123*F1123</f>
        <v>0</v>
      </c>
      <c r="H1123" s="48"/>
      <c r="I1123" s="48"/>
      <c r="J1123" s="33"/>
    </row>
    <row r="1124" spans="1:10" ht="19.5" hidden="1" customHeight="1">
      <c r="A1124" s="72"/>
      <c r="B1124" s="26"/>
      <c r="C1124" s="201"/>
      <c r="D1124" s="201"/>
      <c r="E1124" s="201"/>
      <c r="F1124" s="201"/>
      <c r="G1124" s="201"/>
      <c r="H1124" s="48"/>
      <c r="I1124" s="48"/>
      <c r="J1124" s="33"/>
    </row>
    <row r="1125" spans="1:10" ht="31.5" hidden="1" customHeight="1">
      <c r="A1125" s="72" t="s">
        <v>1200</v>
      </c>
      <c r="B1125" s="30" t="s">
        <v>1201</v>
      </c>
      <c r="C1125" s="201" t="s">
        <v>7</v>
      </c>
      <c r="D1125" s="201"/>
      <c r="E1125" s="201">
        <v>650.95000000000005</v>
      </c>
      <c r="F1125" s="201"/>
      <c r="G1125" s="201">
        <f>D1125*F1125</f>
        <v>0</v>
      </c>
      <c r="H1125" s="48"/>
      <c r="I1125" s="48"/>
      <c r="J1125" s="33"/>
    </row>
    <row r="1126" spans="1:10" ht="19.5" hidden="1" customHeight="1">
      <c r="A1126" s="72"/>
      <c r="B1126" s="26"/>
      <c r="C1126" s="201"/>
      <c r="D1126" s="201"/>
      <c r="E1126" s="201"/>
      <c r="F1126" s="201"/>
      <c r="G1126" s="201"/>
      <c r="H1126" s="48"/>
      <c r="I1126" s="48"/>
      <c r="J1126" s="33"/>
    </row>
    <row r="1127" spans="1:10" ht="31.5" hidden="1" customHeight="1">
      <c r="A1127" s="72" t="s">
        <v>1202</v>
      </c>
      <c r="B1127" s="30" t="s">
        <v>1203</v>
      </c>
      <c r="C1127" s="201" t="s">
        <v>7</v>
      </c>
      <c r="D1127" s="201"/>
      <c r="E1127" s="201">
        <v>699.29</v>
      </c>
      <c r="F1127" s="201"/>
      <c r="G1127" s="201">
        <f>D1127*F1127</f>
        <v>0</v>
      </c>
      <c r="H1127" s="48"/>
      <c r="I1127" s="48"/>
      <c r="J1127" s="33"/>
    </row>
    <row r="1128" spans="1:10" ht="19.5" hidden="1" customHeight="1">
      <c r="A1128" s="72"/>
      <c r="B1128" s="26"/>
      <c r="C1128" s="201"/>
      <c r="D1128" s="201"/>
      <c r="E1128" s="201"/>
      <c r="F1128" s="201"/>
      <c r="G1128" s="201"/>
      <c r="H1128" s="48"/>
      <c r="I1128" s="48"/>
      <c r="J1128" s="33"/>
    </row>
    <row r="1129" spans="1:10" ht="31.5" hidden="1" customHeight="1">
      <c r="A1129" s="72" t="s">
        <v>1204</v>
      </c>
      <c r="B1129" s="30" t="s">
        <v>1205</v>
      </c>
      <c r="C1129" s="201" t="s">
        <v>7</v>
      </c>
      <c r="D1129" s="201"/>
      <c r="E1129" s="201">
        <v>1073.5899999999999</v>
      </c>
      <c r="F1129" s="201"/>
      <c r="G1129" s="201">
        <f>D1129*F1129</f>
        <v>0</v>
      </c>
      <c r="H1129" s="48"/>
      <c r="I1129" s="48"/>
      <c r="J1129" s="33"/>
    </row>
    <row r="1130" spans="1:10" ht="19.5" hidden="1" customHeight="1">
      <c r="A1130" s="72"/>
      <c r="B1130" s="26"/>
      <c r="C1130" s="201"/>
      <c r="D1130" s="201"/>
      <c r="E1130" s="201"/>
      <c r="F1130" s="201"/>
      <c r="G1130" s="201"/>
      <c r="H1130" s="48"/>
      <c r="I1130" s="48"/>
      <c r="J1130" s="33"/>
    </row>
    <row r="1131" spans="1:10" ht="19.5" hidden="1" customHeight="1">
      <c r="A1131" s="72" t="s">
        <v>1206</v>
      </c>
      <c r="B1131" s="30" t="s">
        <v>1207</v>
      </c>
      <c r="C1131" s="201" t="s">
        <v>7</v>
      </c>
      <c r="D1131" s="201"/>
      <c r="E1131" s="201">
        <v>300.12</v>
      </c>
      <c r="F1131" s="201"/>
      <c r="G1131" s="201">
        <f>D1131*F1131</f>
        <v>0</v>
      </c>
      <c r="H1131" s="48"/>
      <c r="I1131" s="48"/>
      <c r="J1131" s="33"/>
    </row>
    <row r="1132" spans="1:10" ht="19.5" hidden="1" customHeight="1">
      <c r="A1132" s="72"/>
      <c r="B1132" s="26"/>
      <c r="C1132" s="201"/>
      <c r="D1132" s="201"/>
      <c r="E1132" s="201"/>
      <c r="F1132" s="201"/>
      <c r="G1132" s="201"/>
      <c r="H1132" s="48"/>
      <c r="I1132" s="48"/>
      <c r="J1132" s="33"/>
    </row>
    <row r="1133" spans="1:10" ht="19.5" hidden="1" customHeight="1">
      <c r="A1133" s="72" t="s">
        <v>1208</v>
      </c>
      <c r="B1133" s="30" t="s">
        <v>1209</v>
      </c>
      <c r="C1133" s="201" t="s">
        <v>7</v>
      </c>
      <c r="D1133" s="201"/>
      <c r="E1133" s="201">
        <v>97.24</v>
      </c>
      <c r="F1133" s="201"/>
      <c r="G1133" s="201">
        <f>D1133*F1133</f>
        <v>0</v>
      </c>
      <c r="H1133" s="48"/>
      <c r="I1133" s="48"/>
      <c r="J1133" s="33"/>
    </row>
    <row r="1134" spans="1:10" ht="19.5" hidden="1" customHeight="1">
      <c r="A1134" s="72"/>
      <c r="B1134" s="26"/>
      <c r="C1134" s="201"/>
      <c r="D1134" s="201"/>
      <c r="E1134" s="201"/>
      <c r="F1134" s="201"/>
      <c r="G1134" s="201"/>
      <c r="H1134" s="48"/>
      <c r="I1134" s="48"/>
      <c r="J1134" s="33"/>
    </row>
    <row r="1135" spans="1:10" ht="19.5" hidden="1" customHeight="1">
      <c r="A1135" s="72" t="s">
        <v>1210</v>
      </c>
      <c r="B1135" s="30" t="s">
        <v>1211</v>
      </c>
      <c r="C1135" s="201" t="s">
        <v>7</v>
      </c>
      <c r="D1135" s="201"/>
      <c r="E1135" s="201">
        <v>277.22000000000003</v>
      </c>
      <c r="F1135" s="201"/>
      <c r="G1135" s="201">
        <f>D1135*F1135</f>
        <v>0</v>
      </c>
      <c r="H1135" s="48"/>
      <c r="I1135" s="48"/>
      <c r="J1135" s="33"/>
    </row>
    <row r="1136" spans="1:10" ht="18.75" hidden="1" customHeight="1">
      <c r="A1136" s="25"/>
      <c r="B1136" s="30"/>
      <c r="C1136" s="201"/>
      <c r="D1136" s="201"/>
      <c r="E1136" s="201"/>
      <c r="F1136" s="201"/>
      <c r="G1136" s="201"/>
      <c r="H1136" s="48"/>
      <c r="I1136" s="48"/>
      <c r="J1136" s="33"/>
    </row>
    <row r="1137" spans="1:10" ht="18.75" customHeight="1">
      <c r="A1137" s="61"/>
      <c r="B1137" s="64"/>
      <c r="C1137" s="254" t="s">
        <v>82</v>
      </c>
      <c r="D1137" s="255"/>
      <c r="E1137" s="256"/>
      <c r="F1137" s="213"/>
      <c r="G1137" s="204">
        <f>SUM(G775:G1136)</f>
        <v>18225.797192000005</v>
      </c>
      <c r="H1137" s="48"/>
      <c r="I1137" s="48"/>
      <c r="J1137" s="33"/>
    </row>
    <row r="1138" spans="1:10" ht="18.75" customHeight="1">
      <c r="A1138" s="10">
        <v>110000</v>
      </c>
      <c r="B1138" s="11" t="s">
        <v>1212</v>
      </c>
      <c r="C1138" s="214"/>
      <c r="D1138" s="214"/>
      <c r="E1138" s="201"/>
      <c r="F1138" s="201"/>
      <c r="G1138" s="201"/>
      <c r="H1138" s="48"/>
      <c r="I1138" s="48"/>
      <c r="J1138" s="33"/>
    </row>
    <row r="1139" spans="1:10" ht="31.5" customHeight="1">
      <c r="A1139" s="17">
        <v>110100</v>
      </c>
      <c r="B1139" s="65" t="s">
        <v>1213</v>
      </c>
      <c r="C1139" s="201"/>
      <c r="D1139" s="201"/>
      <c r="E1139" s="201"/>
      <c r="F1139" s="201"/>
      <c r="G1139" s="201"/>
      <c r="H1139" s="48"/>
      <c r="I1139" s="48"/>
      <c r="J1139" s="33"/>
    </row>
    <row r="1140" spans="1:10" ht="207" customHeight="1">
      <c r="A1140" s="25"/>
      <c r="B1140" s="26" t="s">
        <v>1214</v>
      </c>
      <c r="C1140" s="201"/>
      <c r="D1140" s="201"/>
      <c r="E1140" s="201"/>
      <c r="F1140" s="201"/>
      <c r="G1140" s="201"/>
      <c r="H1140" s="48"/>
      <c r="I1140" s="48"/>
      <c r="J1140" s="33"/>
    </row>
    <row r="1141" spans="1:10" ht="18.75" customHeight="1">
      <c r="A1141" s="25"/>
      <c r="B1141" s="35"/>
      <c r="C1141" s="201"/>
      <c r="D1141" s="201"/>
      <c r="E1141" s="201"/>
      <c r="F1141" s="201"/>
      <c r="G1141" s="201"/>
      <c r="H1141" s="48"/>
      <c r="I1141" s="48"/>
      <c r="J1141" s="33"/>
    </row>
    <row r="1142" spans="1:10" ht="18.75" hidden="1" customHeight="1">
      <c r="A1142" s="25" t="s">
        <v>1215</v>
      </c>
      <c r="B1142" s="30" t="s">
        <v>1216</v>
      </c>
      <c r="C1142" s="201" t="s">
        <v>7</v>
      </c>
      <c r="D1142" s="201"/>
      <c r="E1142" s="201">
        <v>436.56</v>
      </c>
      <c r="F1142" s="201"/>
      <c r="G1142" s="201">
        <f>D1142*F1142</f>
        <v>0</v>
      </c>
      <c r="H1142" s="48"/>
      <c r="I1142" s="48"/>
      <c r="J1142" s="33"/>
    </row>
    <row r="1143" spans="1:10" ht="18.75" hidden="1" customHeight="1">
      <c r="A1143" s="25"/>
      <c r="B1143" s="26"/>
      <c r="C1143" s="201"/>
      <c r="D1143" s="201"/>
      <c r="E1143" s="201"/>
      <c r="F1143" s="201"/>
      <c r="G1143" s="201"/>
      <c r="H1143" s="48"/>
      <c r="I1143" s="48"/>
      <c r="J1143" s="33"/>
    </row>
    <row r="1144" spans="1:10" ht="18.75" hidden="1" customHeight="1">
      <c r="A1144" s="25" t="s">
        <v>1217</v>
      </c>
      <c r="B1144" s="30" t="s">
        <v>1218</v>
      </c>
      <c r="C1144" s="201" t="s">
        <v>7</v>
      </c>
      <c r="D1144" s="201"/>
      <c r="E1144" s="201">
        <v>450.3</v>
      </c>
      <c r="F1144" s="201"/>
      <c r="G1144" s="201">
        <f>D1144*F1144</f>
        <v>0</v>
      </c>
      <c r="H1144" s="48"/>
      <c r="I1144" s="48"/>
      <c r="J1144" s="33"/>
    </row>
    <row r="1145" spans="1:10" ht="18.75" hidden="1" customHeight="1">
      <c r="A1145" s="25"/>
      <c r="B1145" s="26"/>
      <c r="C1145" s="201"/>
      <c r="D1145" s="201"/>
      <c r="E1145" s="201"/>
      <c r="F1145" s="201"/>
      <c r="G1145" s="201"/>
      <c r="H1145" s="48"/>
      <c r="I1145" s="48"/>
      <c r="J1145" s="33"/>
    </row>
    <row r="1146" spans="1:10" ht="18.75" customHeight="1">
      <c r="A1146" s="25" t="s">
        <v>1219</v>
      </c>
      <c r="B1146" s="30" t="s">
        <v>1220</v>
      </c>
      <c r="C1146" s="201" t="s">
        <v>7</v>
      </c>
      <c r="D1146" s="201">
        <f>(1+1+1+1)</f>
        <v>4</v>
      </c>
      <c r="E1146" s="201">
        <v>488.69</v>
      </c>
      <c r="F1146" s="201">
        <v>608.08000000000004</v>
      </c>
      <c r="G1146" s="201">
        <f>D1146*F1146</f>
        <v>2432.3200000000002</v>
      </c>
      <c r="H1146" s="242" t="s">
        <v>2180</v>
      </c>
      <c r="I1146" s="243"/>
      <c r="J1146" s="243"/>
    </row>
    <row r="1147" spans="1:10" ht="18.75" customHeight="1">
      <c r="A1147" s="25"/>
      <c r="B1147" s="26"/>
      <c r="C1147" s="201"/>
      <c r="D1147" s="201"/>
      <c r="E1147" s="201"/>
      <c r="F1147" s="201"/>
      <c r="G1147" s="201"/>
      <c r="H1147" s="48"/>
      <c r="I1147" s="48"/>
      <c r="J1147" s="33"/>
    </row>
    <row r="1148" spans="1:10" ht="18.75" hidden="1" customHeight="1">
      <c r="A1148" s="25" t="s">
        <v>1221</v>
      </c>
      <c r="B1148" s="30" t="s">
        <v>1222</v>
      </c>
      <c r="C1148" s="201" t="s">
        <v>7</v>
      </c>
      <c r="D1148" s="201"/>
      <c r="E1148" s="201">
        <v>527.33000000000004</v>
      </c>
      <c r="F1148" s="201"/>
      <c r="G1148" s="201">
        <f>D1148*F1148</f>
        <v>0</v>
      </c>
      <c r="H1148" s="242"/>
      <c r="I1148" s="243"/>
      <c r="J1148" s="243"/>
    </row>
    <row r="1149" spans="1:10" ht="18.75" hidden="1" customHeight="1">
      <c r="A1149" s="25"/>
      <c r="B1149" s="26"/>
      <c r="C1149" s="201"/>
      <c r="D1149" s="201"/>
      <c r="E1149" s="201"/>
      <c r="F1149" s="201"/>
      <c r="G1149" s="201"/>
      <c r="H1149" s="48"/>
      <c r="I1149" s="48"/>
      <c r="J1149" s="33"/>
    </row>
    <row r="1150" spans="1:10" ht="18.75" customHeight="1">
      <c r="A1150" s="25" t="s">
        <v>1223</v>
      </c>
      <c r="B1150" s="30" t="s">
        <v>1224</v>
      </c>
      <c r="C1150" s="201" t="s">
        <v>7</v>
      </c>
      <c r="D1150" s="201">
        <f>(1+1+1+1+1)</f>
        <v>5</v>
      </c>
      <c r="E1150" s="201">
        <v>2144.89</v>
      </c>
      <c r="F1150" s="201">
        <v>2668.89</v>
      </c>
      <c r="G1150" s="201">
        <f>D1150*F1150</f>
        <v>13344.449999999999</v>
      </c>
      <c r="H1150" s="242" t="s">
        <v>2182</v>
      </c>
      <c r="I1150" s="243"/>
      <c r="J1150" s="243"/>
    </row>
    <row r="1151" spans="1:10" ht="18.75" customHeight="1">
      <c r="A1151" s="25"/>
      <c r="B1151" s="26"/>
      <c r="C1151" s="201"/>
      <c r="D1151" s="201"/>
      <c r="E1151" s="201"/>
      <c r="F1151" s="201"/>
      <c r="G1151" s="201"/>
      <c r="H1151" s="48"/>
      <c r="I1151" s="48"/>
      <c r="J1151" s="33"/>
    </row>
    <row r="1152" spans="1:10" ht="18.75" hidden="1" customHeight="1">
      <c r="A1152" s="25" t="s">
        <v>1225</v>
      </c>
      <c r="B1152" s="30" t="s">
        <v>1226</v>
      </c>
      <c r="C1152" s="201" t="s">
        <v>7</v>
      </c>
      <c r="D1152" s="201"/>
      <c r="E1152" s="201">
        <v>2251.79</v>
      </c>
      <c r="F1152" s="201"/>
      <c r="G1152" s="201">
        <f>D1152*F1152</f>
        <v>0</v>
      </c>
      <c r="H1152" s="48"/>
      <c r="I1152" s="48"/>
      <c r="J1152" s="33"/>
    </row>
    <row r="1153" spans="1:10" ht="18.75" hidden="1" customHeight="1">
      <c r="A1153" s="25"/>
      <c r="B1153" s="26"/>
      <c r="C1153" s="201"/>
      <c r="D1153" s="201"/>
      <c r="E1153" s="201"/>
      <c r="F1153" s="201"/>
      <c r="G1153" s="201"/>
      <c r="H1153" s="48"/>
      <c r="I1153" s="48"/>
      <c r="J1153" s="33"/>
    </row>
    <row r="1154" spans="1:10" ht="18.75" customHeight="1">
      <c r="A1154" s="25" t="s">
        <v>1227</v>
      </c>
      <c r="B1154" s="30" t="s">
        <v>1228</v>
      </c>
      <c r="C1154" s="201" t="s">
        <v>7</v>
      </c>
      <c r="D1154" s="201">
        <f>(3+3)</f>
        <v>6</v>
      </c>
      <c r="E1154" s="201">
        <v>464.03</v>
      </c>
      <c r="F1154" s="201">
        <v>577.39</v>
      </c>
      <c r="G1154" s="201">
        <f>D1154*F1154</f>
        <v>3464.34</v>
      </c>
      <c r="H1154" s="242" t="s">
        <v>2184</v>
      </c>
      <c r="I1154" s="243"/>
      <c r="J1154" s="243"/>
    </row>
    <row r="1155" spans="1:10" ht="18.75" customHeight="1">
      <c r="A1155" s="25"/>
      <c r="B1155" s="26"/>
      <c r="C1155" s="201"/>
      <c r="D1155" s="201"/>
      <c r="E1155" s="201"/>
      <c r="F1155" s="201"/>
      <c r="G1155" s="201"/>
      <c r="H1155" s="48"/>
      <c r="I1155" s="48"/>
      <c r="J1155" s="33"/>
    </row>
    <row r="1156" spans="1:10" ht="18.75" hidden="1" customHeight="1">
      <c r="A1156" s="25" t="s">
        <v>1229</v>
      </c>
      <c r="B1156" s="35" t="s">
        <v>1230</v>
      </c>
      <c r="C1156" s="201"/>
      <c r="D1156" s="201"/>
      <c r="E1156" s="201"/>
      <c r="F1156" s="201"/>
      <c r="G1156" s="201"/>
      <c r="H1156" s="48"/>
      <c r="I1156" s="48"/>
      <c r="J1156" s="33"/>
    </row>
    <row r="1157" spans="1:10" ht="37.5" hidden="1" customHeight="1">
      <c r="A1157" s="25" t="s">
        <v>1231</v>
      </c>
      <c r="B1157" s="30" t="s">
        <v>1232</v>
      </c>
      <c r="C1157" s="201" t="s">
        <v>7</v>
      </c>
      <c r="D1157" s="201"/>
      <c r="E1157" s="201">
        <v>445.5</v>
      </c>
      <c r="F1157" s="201"/>
      <c r="G1157" s="201">
        <f>D1157*F1157</f>
        <v>0</v>
      </c>
      <c r="H1157" s="48"/>
      <c r="I1157" s="48"/>
      <c r="J1157" s="33"/>
    </row>
    <row r="1158" spans="1:10" ht="83.25" hidden="1" customHeight="1">
      <c r="A1158" s="25"/>
      <c r="B1158" s="26" t="s">
        <v>1233</v>
      </c>
      <c r="C1158" s="201"/>
      <c r="D1158" s="201"/>
      <c r="E1158" s="201"/>
      <c r="F1158" s="201"/>
      <c r="G1158" s="201"/>
      <c r="H1158" s="48"/>
      <c r="I1158" s="33"/>
      <c r="J1158" s="33"/>
    </row>
    <row r="1159" spans="1:10" ht="18.75" hidden="1" customHeight="1">
      <c r="A1159" s="25"/>
      <c r="B1159" s="26"/>
      <c r="C1159" s="201"/>
      <c r="D1159" s="201"/>
      <c r="E1159" s="201"/>
      <c r="F1159" s="201"/>
      <c r="G1159" s="201"/>
      <c r="H1159" s="48"/>
      <c r="I1159" s="48"/>
      <c r="J1159" s="33"/>
    </row>
    <row r="1160" spans="1:10" ht="18.75" hidden="1" customHeight="1">
      <c r="A1160" s="25" t="s">
        <v>1234</v>
      </c>
      <c r="B1160" s="35" t="s">
        <v>677</v>
      </c>
      <c r="C1160" s="201"/>
      <c r="D1160" s="201"/>
      <c r="E1160" s="201"/>
      <c r="F1160" s="201"/>
      <c r="G1160" s="201"/>
      <c r="H1160" s="48"/>
      <c r="I1160" s="48"/>
      <c r="J1160" s="33"/>
    </row>
    <row r="1161" spans="1:10" ht="18.75" hidden="1" customHeight="1">
      <c r="A1161" s="25" t="s">
        <v>1235</v>
      </c>
      <c r="B1161" s="30" t="s">
        <v>1236</v>
      </c>
      <c r="C1161" s="201" t="s">
        <v>7</v>
      </c>
      <c r="D1161" s="201"/>
      <c r="E1161" s="201">
        <v>68.69</v>
      </c>
      <c r="F1161" s="201"/>
      <c r="G1161" s="201">
        <f>D1161*F1161</f>
        <v>0</v>
      </c>
      <c r="H1161" s="48"/>
      <c r="I1161" s="48"/>
      <c r="J1161" s="33"/>
    </row>
    <row r="1162" spans="1:10" ht="57" hidden="1" customHeight="1">
      <c r="A1162" s="25"/>
      <c r="B1162" s="26" t="s">
        <v>1237</v>
      </c>
      <c r="C1162" s="201"/>
      <c r="D1162" s="201"/>
      <c r="E1162" s="201"/>
      <c r="F1162" s="201"/>
      <c r="G1162" s="201"/>
      <c r="H1162" s="48"/>
      <c r="I1162" s="48"/>
      <c r="J1162" s="33"/>
    </row>
    <row r="1163" spans="1:10" ht="18.75" hidden="1" customHeight="1">
      <c r="A1163" s="25"/>
      <c r="B1163" s="30"/>
      <c r="C1163" s="201"/>
      <c r="D1163" s="201"/>
      <c r="E1163" s="201"/>
      <c r="F1163" s="201"/>
      <c r="G1163" s="201"/>
      <c r="H1163" s="48"/>
      <c r="I1163" s="48"/>
      <c r="J1163" s="33"/>
    </row>
    <row r="1164" spans="1:10" ht="18.75" hidden="1" customHeight="1">
      <c r="A1164" s="25" t="s">
        <v>1238</v>
      </c>
      <c r="B1164" s="30" t="s">
        <v>1239</v>
      </c>
      <c r="C1164" s="201" t="s">
        <v>7</v>
      </c>
      <c r="D1164" s="201"/>
      <c r="E1164" s="201">
        <v>255.14</v>
      </c>
      <c r="F1164" s="201"/>
      <c r="G1164" s="201">
        <f>D1164*F1164</f>
        <v>0</v>
      </c>
      <c r="H1164" s="48"/>
      <c r="I1164" s="48"/>
      <c r="J1164" s="33"/>
    </row>
    <row r="1165" spans="1:10" ht="63" hidden="1" customHeight="1">
      <c r="A1165" s="25"/>
      <c r="B1165" s="26" t="s">
        <v>1240</v>
      </c>
      <c r="C1165" s="201"/>
      <c r="D1165" s="201"/>
      <c r="E1165" s="201"/>
      <c r="F1165" s="201"/>
      <c r="G1165" s="201"/>
      <c r="H1165" s="48"/>
      <c r="I1165" s="48"/>
      <c r="J1165" s="33"/>
    </row>
    <row r="1166" spans="1:10" ht="18.75" hidden="1" customHeight="1">
      <c r="A1166" s="25"/>
      <c r="B1166" s="30"/>
      <c r="C1166" s="201"/>
      <c r="D1166" s="201"/>
      <c r="E1166" s="201"/>
      <c r="F1166" s="201"/>
      <c r="G1166" s="201"/>
      <c r="H1166" s="48"/>
      <c r="I1166" s="48"/>
      <c r="J1166" s="33"/>
    </row>
    <row r="1167" spans="1:10" ht="18.75" hidden="1" customHeight="1">
      <c r="A1167" s="25" t="s">
        <v>1241</v>
      </c>
      <c r="B1167" s="35" t="s">
        <v>1242</v>
      </c>
      <c r="C1167" s="201"/>
      <c r="D1167" s="201"/>
      <c r="E1167" s="201"/>
      <c r="F1167" s="201"/>
      <c r="G1167" s="201"/>
      <c r="H1167" s="48"/>
      <c r="I1167" s="48"/>
      <c r="J1167" s="33"/>
    </row>
    <row r="1168" spans="1:10" ht="31.5" hidden="1" customHeight="1">
      <c r="A1168" s="25" t="s">
        <v>1243</v>
      </c>
      <c r="B1168" s="30" t="s">
        <v>1244</v>
      </c>
      <c r="C1168" s="201" t="s">
        <v>19</v>
      </c>
      <c r="D1168" s="201"/>
      <c r="E1168" s="201">
        <v>34.72</v>
      </c>
      <c r="F1168" s="201"/>
      <c r="G1168" s="201">
        <f>D1168*F1168</f>
        <v>0</v>
      </c>
      <c r="H1168" s="48"/>
      <c r="I1168" s="48"/>
      <c r="J1168" s="33"/>
    </row>
    <row r="1169" spans="1:10" ht="139.5" hidden="1" customHeight="1">
      <c r="A1169" s="25"/>
      <c r="B1169" s="26" t="s">
        <v>1245</v>
      </c>
      <c r="C1169" s="201"/>
      <c r="D1169" s="201"/>
      <c r="E1169" s="201"/>
      <c r="F1169" s="201"/>
      <c r="G1169" s="201"/>
      <c r="H1169" s="48"/>
      <c r="I1169" s="48"/>
      <c r="J1169" s="33"/>
    </row>
    <row r="1170" spans="1:10" ht="18.75" hidden="1" customHeight="1">
      <c r="A1170" s="25"/>
      <c r="B1170" s="30"/>
      <c r="C1170" s="201"/>
      <c r="D1170" s="201"/>
      <c r="E1170" s="201"/>
      <c r="F1170" s="201"/>
      <c r="G1170" s="201"/>
      <c r="H1170" s="48"/>
      <c r="I1170" s="48"/>
      <c r="J1170" s="33"/>
    </row>
    <row r="1171" spans="1:10" ht="18.75" hidden="1" customHeight="1">
      <c r="A1171" s="25" t="s">
        <v>1246</v>
      </c>
      <c r="B1171" s="35" t="s">
        <v>1247</v>
      </c>
      <c r="C1171" s="201"/>
      <c r="D1171" s="201"/>
      <c r="E1171" s="201"/>
      <c r="F1171" s="201"/>
      <c r="G1171" s="201"/>
      <c r="H1171" s="48"/>
      <c r="I1171" s="48"/>
      <c r="J1171" s="33"/>
    </row>
    <row r="1172" spans="1:10" ht="236.25" hidden="1" customHeight="1">
      <c r="A1172" s="25"/>
      <c r="B1172" s="26" t="s">
        <v>1248</v>
      </c>
      <c r="C1172" s="201"/>
      <c r="D1172" s="201"/>
      <c r="E1172" s="201"/>
      <c r="F1172" s="201"/>
      <c r="G1172" s="201"/>
      <c r="H1172" s="48"/>
      <c r="I1172" s="48"/>
      <c r="J1172" s="33"/>
    </row>
    <row r="1173" spans="1:10" ht="18.75" hidden="1" customHeight="1">
      <c r="A1173" s="25"/>
      <c r="B1173" s="26"/>
      <c r="C1173" s="201"/>
      <c r="D1173" s="201"/>
      <c r="E1173" s="201"/>
      <c r="F1173" s="201"/>
      <c r="G1173" s="201"/>
      <c r="H1173" s="48"/>
      <c r="I1173" s="48"/>
      <c r="J1173" s="33"/>
    </row>
    <row r="1174" spans="1:10" ht="31.5" hidden="1" customHeight="1">
      <c r="A1174" s="25" t="s">
        <v>1249</v>
      </c>
      <c r="B1174" s="30" t="s">
        <v>1250</v>
      </c>
      <c r="C1174" s="201" t="s">
        <v>7</v>
      </c>
      <c r="D1174" s="201"/>
      <c r="E1174" s="201">
        <v>836.95</v>
      </c>
      <c r="F1174" s="201"/>
      <c r="G1174" s="201">
        <f>D1174*F1174</f>
        <v>0</v>
      </c>
      <c r="H1174" s="48"/>
      <c r="I1174" s="48"/>
      <c r="J1174" s="33"/>
    </row>
    <row r="1175" spans="1:10" ht="18.75" hidden="1" customHeight="1">
      <c r="A1175" s="25"/>
      <c r="B1175" s="35"/>
      <c r="C1175" s="201"/>
      <c r="D1175" s="201"/>
      <c r="E1175" s="201"/>
      <c r="F1175" s="201"/>
      <c r="G1175" s="201"/>
      <c r="H1175" s="48"/>
      <c r="I1175" s="48"/>
      <c r="J1175" s="33"/>
    </row>
    <row r="1176" spans="1:10" ht="31.5" hidden="1" customHeight="1">
      <c r="A1176" s="25" t="s">
        <v>1251</v>
      </c>
      <c r="B1176" s="30" t="s">
        <v>1252</v>
      </c>
      <c r="C1176" s="201" t="s">
        <v>7</v>
      </c>
      <c r="D1176" s="201"/>
      <c r="E1176" s="201">
        <v>847.36</v>
      </c>
      <c r="F1176" s="201"/>
      <c r="G1176" s="201">
        <f>D1176*F1176</f>
        <v>0</v>
      </c>
      <c r="H1176" s="48"/>
      <c r="I1176" s="48"/>
      <c r="J1176" s="33"/>
    </row>
    <row r="1177" spans="1:10" ht="18.75" hidden="1" customHeight="1">
      <c r="A1177" s="25"/>
      <c r="B1177" s="35"/>
      <c r="C1177" s="201"/>
      <c r="D1177" s="201"/>
      <c r="E1177" s="201"/>
      <c r="F1177" s="201"/>
      <c r="G1177" s="201"/>
      <c r="H1177" s="48"/>
      <c r="I1177" s="48"/>
      <c r="J1177" s="33"/>
    </row>
    <row r="1178" spans="1:10" ht="31.5" hidden="1" customHeight="1">
      <c r="A1178" s="25" t="s">
        <v>1253</v>
      </c>
      <c r="B1178" s="30" t="s">
        <v>1254</v>
      </c>
      <c r="C1178" s="201" t="s">
        <v>7</v>
      </c>
      <c r="D1178" s="217"/>
      <c r="E1178" s="201">
        <v>882.43</v>
      </c>
      <c r="F1178" s="201"/>
      <c r="G1178" s="201">
        <f>D1178*F1178</f>
        <v>0</v>
      </c>
      <c r="H1178" s="48"/>
      <c r="I1178" s="48"/>
      <c r="J1178" s="33"/>
    </row>
    <row r="1179" spans="1:10" ht="18.75" hidden="1" customHeight="1">
      <c r="A1179" s="25"/>
      <c r="B1179" s="35"/>
      <c r="C1179" s="201"/>
      <c r="D1179" s="201"/>
      <c r="E1179" s="201"/>
      <c r="F1179" s="201"/>
      <c r="G1179" s="201"/>
      <c r="H1179" s="48"/>
      <c r="I1179" s="48"/>
      <c r="J1179" s="33"/>
    </row>
    <row r="1180" spans="1:10" ht="31.5" hidden="1" customHeight="1">
      <c r="A1180" s="25" t="s">
        <v>1255</v>
      </c>
      <c r="B1180" s="30" t="s">
        <v>1256</v>
      </c>
      <c r="C1180" s="201" t="s">
        <v>7</v>
      </c>
      <c r="D1180" s="217"/>
      <c r="E1180" s="201">
        <v>917.74</v>
      </c>
      <c r="F1180" s="201"/>
      <c r="G1180" s="201">
        <f>D1180*F1180</f>
        <v>0</v>
      </c>
      <c r="H1180" s="48"/>
      <c r="I1180" s="48"/>
      <c r="J1180" s="33"/>
    </row>
    <row r="1181" spans="1:10" ht="18.75" hidden="1" customHeight="1">
      <c r="A1181" s="25"/>
      <c r="B1181" s="26"/>
      <c r="C1181" s="201"/>
      <c r="D1181" s="201"/>
      <c r="E1181" s="201"/>
      <c r="F1181" s="201"/>
      <c r="G1181" s="201"/>
      <c r="H1181" s="48"/>
      <c r="I1181" s="48"/>
      <c r="J1181" s="33"/>
    </row>
    <row r="1182" spans="1:10" ht="31.5" hidden="1" customHeight="1">
      <c r="A1182" s="25" t="s">
        <v>1257</v>
      </c>
      <c r="B1182" s="30" t="s">
        <v>1258</v>
      </c>
      <c r="C1182" s="201" t="s">
        <v>7</v>
      </c>
      <c r="D1182" s="201"/>
      <c r="E1182" s="201">
        <v>2538.63</v>
      </c>
      <c r="F1182" s="201"/>
      <c r="G1182" s="201">
        <f>D1182*F1182</f>
        <v>0</v>
      </c>
      <c r="H1182" s="48"/>
      <c r="I1182" s="48"/>
      <c r="J1182" s="33"/>
    </row>
    <row r="1183" spans="1:10" ht="18.75" hidden="1" customHeight="1">
      <c r="A1183" s="25"/>
      <c r="B1183" s="26"/>
      <c r="C1183" s="201"/>
      <c r="D1183" s="201"/>
      <c r="E1183" s="201"/>
      <c r="F1183" s="201"/>
      <c r="G1183" s="201"/>
      <c r="H1183" s="48"/>
      <c r="I1183" s="48"/>
      <c r="J1183" s="33"/>
    </row>
    <row r="1184" spans="1:10" ht="31.5" hidden="1" customHeight="1">
      <c r="A1184" s="25" t="s">
        <v>1259</v>
      </c>
      <c r="B1184" s="30" t="s">
        <v>1260</v>
      </c>
      <c r="C1184" s="201" t="s">
        <v>7</v>
      </c>
      <c r="D1184" s="201"/>
      <c r="E1184" s="201">
        <v>2642.2</v>
      </c>
      <c r="F1184" s="201"/>
      <c r="G1184" s="201">
        <f>D1184*F1184</f>
        <v>0</v>
      </c>
      <c r="H1184" s="48"/>
      <c r="I1184" s="48"/>
      <c r="J1184" s="33"/>
    </row>
    <row r="1185" spans="1:10" ht="18.75" hidden="1" customHeight="1">
      <c r="A1185" s="25"/>
      <c r="B1185" s="26"/>
      <c r="C1185" s="201"/>
      <c r="D1185" s="201"/>
      <c r="E1185" s="201"/>
      <c r="F1185" s="201"/>
      <c r="G1185" s="201"/>
      <c r="H1185" s="48"/>
      <c r="I1185" s="48"/>
      <c r="J1185" s="33"/>
    </row>
    <row r="1186" spans="1:10" ht="31.5" hidden="1" customHeight="1">
      <c r="A1186" s="25" t="s">
        <v>1261</v>
      </c>
      <c r="B1186" s="30" t="s">
        <v>1262</v>
      </c>
      <c r="C1186" s="201" t="s">
        <v>7</v>
      </c>
      <c r="D1186" s="201"/>
      <c r="E1186" s="201">
        <v>8054.05</v>
      </c>
      <c r="F1186" s="201"/>
      <c r="G1186" s="201">
        <f>D1186*F1186</f>
        <v>0</v>
      </c>
      <c r="H1186" s="48"/>
      <c r="I1186" s="48"/>
      <c r="J1186" s="33"/>
    </row>
    <row r="1187" spans="1:10" ht="18.75" hidden="1" customHeight="1">
      <c r="A1187" s="25"/>
      <c r="B1187" s="26"/>
      <c r="C1187" s="201"/>
      <c r="D1187" s="201"/>
      <c r="E1187" s="201"/>
      <c r="F1187" s="201"/>
      <c r="G1187" s="201"/>
      <c r="H1187" s="48"/>
      <c r="I1187" s="48"/>
      <c r="J1187" s="33"/>
    </row>
    <row r="1188" spans="1:10" ht="18.75" hidden="1" customHeight="1">
      <c r="A1188" s="25" t="s">
        <v>1263</v>
      </c>
      <c r="B1188" s="30" t="s">
        <v>1264</v>
      </c>
      <c r="C1188" s="201"/>
      <c r="D1188" s="201"/>
      <c r="E1188" s="201"/>
      <c r="F1188" s="201"/>
      <c r="G1188" s="201"/>
      <c r="H1188" s="48"/>
      <c r="I1188" s="48"/>
      <c r="J1188" s="33"/>
    </row>
    <row r="1189" spans="1:10" ht="47.25" hidden="1" customHeight="1">
      <c r="A1189" s="25" t="s">
        <v>1265</v>
      </c>
      <c r="B1189" s="30" t="s">
        <v>1266</v>
      </c>
      <c r="C1189" s="201" t="s">
        <v>7</v>
      </c>
      <c r="D1189" s="201"/>
      <c r="E1189" s="201">
        <v>1378.58</v>
      </c>
      <c r="F1189" s="201"/>
      <c r="G1189" s="201">
        <f>D1189*F1189</f>
        <v>0</v>
      </c>
      <c r="H1189" s="48"/>
      <c r="I1189" s="48"/>
      <c r="J1189" s="33"/>
    </row>
    <row r="1190" spans="1:10" ht="298.5" hidden="1" customHeight="1">
      <c r="A1190" s="25"/>
      <c r="B1190" s="26" t="s">
        <v>1267</v>
      </c>
      <c r="C1190" s="201"/>
      <c r="D1190" s="201"/>
      <c r="E1190" s="201"/>
      <c r="F1190" s="201"/>
      <c r="G1190" s="201"/>
      <c r="H1190" s="48"/>
      <c r="I1190" s="48"/>
      <c r="J1190" s="33"/>
    </row>
    <row r="1191" spans="1:10" ht="18.75" hidden="1" customHeight="1">
      <c r="A1191" s="25"/>
      <c r="B1191" s="26"/>
      <c r="C1191" s="201"/>
      <c r="D1191" s="201"/>
      <c r="E1191" s="201"/>
      <c r="F1191" s="201"/>
      <c r="G1191" s="201"/>
      <c r="H1191" s="48"/>
      <c r="I1191" s="48"/>
      <c r="J1191" s="33"/>
    </row>
    <row r="1192" spans="1:10" ht="31.5" hidden="1" customHeight="1">
      <c r="A1192" s="25" t="s">
        <v>1268</v>
      </c>
      <c r="B1192" s="30" t="s">
        <v>1269</v>
      </c>
      <c r="C1192" s="201" t="s">
        <v>7</v>
      </c>
      <c r="D1192" s="201"/>
      <c r="E1192" s="201">
        <v>452.43</v>
      </c>
      <c r="F1192" s="201"/>
      <c r="G1192" s="201">
        <f>D1192*F1192</f>
        <v>0</v>
      </c>
      <c r="H1192" s="48"/>
      <c r="I1192" s="48"/>
      <c r="J1192" s="33"/>
    </row>
    <row r="1193" spans="1:10" ht="173.25" hidden="1" customHeight="1">
      <c r="A1193" s="25"/>
      <c r="B1193" s="26" t="s">
        <v>1270</v>
      </c>
      <c r="C1193" s="201"/>
      <c r="D1193" s="201"/>
      <c r="E1193" s="201"/>
      <c r="F1193" s="201"/>
      <c r="G1193" s="201"/>
      <c r="H1193" s="48"/>
      <c r="I1193" s="48"/>
      <c r="J1193" s="33"/>
    </row>
    <row r="1194" spans="1:10" ht="18.75" hidden="1" customHeight="1">
      <c r="A1194" s="25"/>
      <c r="B1194" s="26"/>
      <c r="C1194" s="201"/>
      <c r="D1194" s="201"/>
      <c r="E1194" s="201"/>
      <c r="F1194" s="201"/>
      <c r="G1194" s="201"/>
      <c r="H1194" s="48"/>
      <c r="I1194" s="48"/>
      <c r="J1194" s="33"/>
    </row>
    <row r="1195" spans="1:10" ht="18.75" hidden="1" customHeight="1">
      <c r="A1195" s="25" t="s">
        <v>1271</v>
      </c>
      <c r="B1195" s="73" t="s">
        <v>1272</v>
      </c>
      <c r="C1195" s="201"/>
      <c r="D1195" s="201"/>
      <c r="E1195" s="201"/>
      <c r="F1195" s="201"/>
      <c r="G1195" s="201"/>
      <c r="H1195" s="48"/>
      <c r="I1195" s="48"/>
      <c r="J1195" s="33"/>
    </row>
    <row r="1196" spans="1:10" ht="18.75" hidden="1" customHeight="1">
      <c r="A1196" s="25" t="s">
        <v>1273</v>
      </c>
      <c r="B1196" s="74" t="s">
        <v>1274</v>
      </c>
      <c r="C1196" s="201" t="s">
        <v>33</v>
      </c>
      <c r="D1196" s="201"/>
      <c r="E1196" s="201">
        <v>354.07</v>
      </c>
      <c r="F1196" s="201"/>
      <c r="G1196" s="201">
        <f>D1196*F1196</f>
        <v>0</v>
      </c>
      <c r="H1196" s="48"/>
      <c r="I1196" s="48"/>
      <c r="J1196" s="33"/>
    </row>
    <row r="1197" spans="1:10" ht="110.25" hidden="1" customHeight="1">
      <c r="A1197" s="25"/>
      <c r="B1197" s="75" t="s">
        <v>1275</v>
      </c>
      <c r="C1197" s="201"/>
      <c r="D1197" s="201"/>
      <c r="E1197" s="201"/>
      <c r="F1197" s="201"/>
      <c r="G1197" s="201"/>
      <c r="H1197" s="48"/>
      <c r="I1197" s="48"/>
      <c r="J1197" s="33"/>
    </row>
    <row r="1198" spans="1:10" ht="18.75" hidden="1" customHeight="1">
      <c r="A1198" s="25"/>
      <c r="B1198" s="35"/>
      <c r="C1198" s="201"/>
      <c r="D1198" s="201"/>
      <c r="E1198" s="201"/>
      <c r="F1198" s="201"/>
      <c r="G1198" s="201"/>
      <c r="H1198" s="48"/>
      <c r="I1198" s="48"/>
      <c r="J1198" s="33"/>
    </row>
    <row r="1199" spans="1:10" ht="18.75" hidden="1" customHeight="1">
      <c r="A1199" s="25" t="s">
        <v>1276</v>
      </c>
      <c r="B1199" s="35" t="s">
        <v>1277</v>
      </c>
      <c r="C1199" s="201"/>
      <c r="D1199" s="201"/>
      <c r="E1199" s="201"/>
      <c r="F1199" s="201"/>
      <c r="G1199" s="201"/>
      <c r="H1199" s="48"/>
      <c r="I1199" s="48"/>
      <c r="J1199" s="33"/>
    </row>
    <row r="1200" spans="1:10" ht="18.75" hidden="1" customHeight="1">
      <c r="A1200" s="25" t="s">
        <v>1278</v>
      </c>
      <c r="B1200" s="74" t="s">
        <v>1279</v>
      </c>
      <c r="C1200" s="201" t="s">
        <v>33</v>
      </c>
      <c r="D1200" s="201"/>
      <c r="E1200" s="201">
        <v>1704.62</v>
      </c>
      <c r="F1200" s="201"/>
      <c r="G1200" s="201">
        <f>D1200*F1200</f>
        <v>0</v>
      </c>
      <c r="H1200" s="48"/>
      <c r="I1200" s="48"/>
      <c r="J1200" s="33"/>
    </row>
    <row r="1201" spans="1:10" ht="78.75" hidden="1" customHeight="1">
      <c r="A1201" s="25"/>
      <c r="B1201" s="75" t="s">
        <v>1280</v>
      </c>
      <c r="C1201" s="201"/>
      <c r="D1201" s="201"/>
      <c r="E1201" s="201"/>
      <c r="F1201" s="201"/>
      <c r="G1201" s="201"/>
      <c r="H1201" s="48"/>
      <c r="I1201" s="48"/>
      <c r="J1201" s="33"/>
    </row>
    <row r="1202" spans="1:10" ht="18.75" hidden="1" customHeight="1">
      <c r="A1202" s="25"/>
      <c r="B1202" s="26"/>
      <c r="C1202" s="201"/>
      <c r="D1202" s="201"/>
      <c r="E1202" s="201"/>
      <c r="F1202" s="201"/>
      <c r="G1202" s="201"/>
      <c r="H1202" s="183"/>
      <c r="I1202" s="48"/>
      <c r="J1202" s="33"/>
    </row>
    <row r="1203" spans="1:10" ht="42" hidden="1" customHeight="1">
      <c r="A1203" s="25"/>
      <c r="B1203" s="76" t="s">
        <v>1281</v>
      </c>
      <c r="C1203" s="201"/>
      <c r="D1203" s="201"/>
      <c r="E1203" s="201"/>
      <c r="F1203" s="201"/>
      <c r="G1203" s="201"/>
      <c r="H1203" s="48"/>
      <c r="I1203" s="48"/>
      <c r="J1203" s="33"/>
    </row>
    <row r="1204" spans="1:10" ht="18" customHeight="1">
      <c r="A1204" s="61"/>
      <c r="B1204" s="58"/>
      <c r="C1204" s="254" t="s">
        <v>82</v>
      </c>
      <c r="D1204" s="255"/>
      <c r="E1204" s="256"/>
      <c r="F1204" s="213"/>
      <c r="G1204" s="204">
        <f>SUM(G1142:G1203)</f>
        <v>19241.11</v>
      </c>
      <c r="H1204" s="48"/>
      <c r="I1204" s="48"/>
      <c r="J1204" s="33"/>
    </row>
    <row r="1205" spans="1:10" ht="18.75" customHeight="1">
      <c r="A1205" s="10" t="s">
        <v>1282</v>
      </c>
      <c r="B1205" s="11" t="s">
        <v>1283</v>
      </c>
      <c r="C1205" s="220"/>
      <c r="D1205" s="214"/>
      <c r="E1205" s="214"/>
      <c r="F1205" s="201"/>
      <c r="G1205" s="201"/>
      <c r="H1205" s="48"/>
      <c r="I1205" s="48"/>
      <c r="J1205" s="33"/>
    </row>
    <row r="1206" spans="1:10" ht="18.75" customHeight="1">
      <c r="A1206" s="17" t="s">
        <v>1284</v>
      </c>
      <c r="B1206" s="65" t="s">
        <v>591</v>
      </c>
      <c r="C1206" s="201"/>
      <c r="D1206" s="201"/>
      <c r="E1206" s="201"/>
      <c r="F1206" s="201"/>
      <c r="G1206" s="201"/>
      <c r="H1206" s="48"/>
      <c r="I1206" s="48"/>
      <c r="J1206" s="33"/>
    </row>
    <row r="1207" spans="1:10" ht="31.5" customHeight="1">
      <c r="A1207" s="25" t="s">
        <v>1285</v>
      </c>
      <c r="B1207" s="30" t="s">
        <v>1286</v>
      </c>
      <c r="C1207" s="201" t="s">
        <v>29</v>
      </c>
      <c r="D1207" s="201"/>
      <c r="E1207" s="201">
        <v>488.14</v>
      </c>
      <c r="F1207" s="201"/>
      <c r="G1207" s="201">
        <f>D1207*F1207</f>
        <v>0</v>
      </c>
      <c r="H1207" s="48"/>
      <c r="I1207" s="48"/>
      <c r="J1207" s="33"/>
    </row>
    <row r="1208" spans="1:10" ht="126" hidden="1" customHeight="1">
      <c r="A1208" s="25"/>
      <c r="B1208" s="26" t="s">
        <v>1288</v>
      </c>
      <c r="C1208" s="201"/>
      <c r="D1208" s="201"/>
      <c r="E1208" s="201"/>
      <c r="F1208" s="201"/>
      <c r="G1208" s="201"/>
      <c r="H1208" s="48"/>
      <c r="I1208" s="48"/>
      <c r="J1208" s="33"/>
    </row>
    <row r="1209" spans="1:10" ht="18.75" hidden="1" customHeight="1">
      <c r="A1209" s="25"/>
      <c r="B1209" s="26"/>
      <c r="C1209" s="201"/>
      <c r="D1209" s="201"/>
      <c r="E1209" s="201"/>
      <c r="F1209" s="201"/>
      <c r="G1209" s="201"/>
      <c r="H1209" s="48"/>
      <c r="I1209" s="48"/>
      <c r="J1209" s="33"/>
    </row>
    <row r="1210" spans="1:10" ht="47.25" hidden="1" customHeight="1">
      <c r="A1210" s="72" t="s">
        <v>1289</v>
      </c>
      <c r="B1210" s="30" t="s">
        <v>1290</v>
      </c>
      <c r="C1210" s="201" t="s">
        <v>29</v>
      </c>
      <c r="D1210" s="201"/>
      <c r="E1210" s="201">
        <v>501.06</v>
      </c>
      <c r="F1210" s="201"/>
      <c r="G1210" s="201">
        <f>D1210*F1210</f>
        <v>0</v>
      </c>
      <c r="H1210" s="242"/>
      <c r="I1210" s="243"/>
      <c r="J1210" s="243"/>
    </row>
    <row r="1211" spans="1:10" ht="126" hidden="1" customHeight="1">
      <c r="A1211" s="25"/>
      <c r="B1211" s="26" t="s">
        <v>1292</v>
      </c>
      <c r="C1211" s="201"/>
      <c r="D1211" s="201"/>
      <c r="E1211" s="201"/>
      <c r="F1211" s="201"/>
      <c r="G1211" s="201"/>
      <c r="H1211" s="48"/>
      <c r="I1211" s="48"/>
      <c r="J1211" s="33"/>
    </row>
    <row r="1212" spans="1:10" ht="18.75" hidden="1" customHeight="1">
      <c r="A1212" s="25"/>
      <c r="B1212" s="26"/>
      <c r="C1212" s="201"/>
      <c r="D1212" s="201"/>
      <c r="E1212" s="201"/>
      <c r="F1212" s="201"/>
      <c r="G1212" s="201"/>
      <c r="H1212" s="48"/>
      <c r="I1212" s="48"/>
      <c r="J1212" s="33"/>
    </row>
    <row r="1213" spans="1:10" ht="21" customHeight="1">
      <c r="A1213" s="25" t="s">
        <v>1293</v>
      </c>
      <c r="B1213" s="30" t="s">
        <v>1294</v>
      </c>
      <c r="C1213" s="201" t="s">
        <v>29</v>
      </c>
      <c r="D1213" s="201">
        <f>(1.5*1.5)</f>
        <v>2.25</v>
      </c>
      <c r="E1213" s="201">
        <v>778.77</v>
      </c>
      <c r="F1213" s="201">
        <v>969.02</v>
      </c>
      <c r="G1213" s="201">
        <f>D1213*F1213</f>
        <v>2180.2950000000001</v>
      </c>
      <c r="H1213" s="242" t="s">
        <v>2208</v>
      </c>
      <c r="I1213" s="243"/>
      <c r="J1213" s="243"/>
    </row>
    <row r="1214" spans="1:10" ht="141.75" customHeight="1">
      <c r="A1214" s="25"/>
      <c r="B1214" s="26" t="s">
        <v>1296</v>
      </c>
      <c r="C1214" s="201"/>
      <c r="D1214" s="201"/>
      <c r="E1214" s="201"/>
      <c r="F1214" s="201"/>
      <c r="G1214" s="201"/>
      <c r="H1214" s="48"/>
      <c r="I1214" s="48"/>
      <c r="J1214" s="33"/>
    </row>
    <row r="1215" spans="1:10" ht="18.75" customHeight="1">
      <c r="A1215" s="25"/>
      <c r="B1215" s="26"/>
      <c r="C1215" s="201"/>
      <c r="D1215" s="201"/>
      <c r="E1215" s="201"/>
      <c r="F1215" s="201"/>
      <c r="G1215" s="201"/>
      <c r="H1215" s="48"/>
      <c r="I1215" s="48"/>
      <c r="J1215" s="33"/>
    </row>
    <row r="1216" spans="1:10" ht="21" customHeight="1">
      <c r="A1216" s="25" t="s">
        <v>1297</v>
      </c>
      <c r="B1216" s="30" t="s">
        <v>1298</v>
      </c>
      <c r="C1216" s="201" t="s">
        <v>29</v>
      </c>
      <c r="D1216" s="201">
        <f>(11*2*1.5)+(3*0.5*0.5)+(3*1.5*0.4)+(2*1.5*1.1)</f>
        <v>38.849999999999994</v>
      </c>
      <c r="E1216" s="201">
        <v>729.03</v>
      </c>
      <c r="F1216" s="201">
        <v>907.13</v>
      </c>
      <c r="G1216" s="201">
        <f>D1216*F1216</f>
        <v>35242.000499999995</v>
      </c>
      <c r="H1216" s="242" t="s">
        <v>2239</v>
      </c>
      <c r="I1216" s="243"/>
      <c r="J1216" s="243"/>
    </row>
    <row r="1217" spans="1:10" ht="180" customHeight="1">
      <c r="A1217" s="25"/>
      <c r="B1217" s="26" t="s">
        <v>1300</v>
      </c>
      <c r="C1217" s="201"/>
      <c r="D1217" s="201"/>
      <c r="E1217" s="201"/>
      <c r="F1217" s="201"/>
      <c r="G1217" s="201"/>
      <c r="H1217" s="48"/>
      <c r="I1217" s="48"/>
      <c r="J1217" s="33"/>
    </row>
    <row r="1218" spans="1:10" ht="18.75" customHeight="1">
      <c r="A1218" s="25"/>
      <c r="B1218" s="26"/>
      <c r="C1218" s="201"/>
      <c r="D1218" s="201"/>
      <c r="E1218" s="201"/>
      <c r="F1218" s="201"/>
      <c r="G1218" s="201"/>
      <c r="H1218" s="48"/>
      <c r="I1218" s="48"/>
      <c r="J1218" s="33"/>
    </row>
    <row r="1219" spans="1:10" ht="21" hidden="1" customHeight="1">
      <c r="A1219" s="25" t="s">
        <v>1301</v>
      </c>
      <c r="B1219" s="30" t="s">
        <v>1302</v>
      </c>
      <c r="C1219" s="201" t="s">
        <v>29</v>
      </c>
      <c r="D1219" s="201"/>
      <c r="E1219" s="201">
        <v>418.18</v>
      </c>
      <c r="F1219" s="201"/>
      <c r="G1219" s="201">
        <f>D1219*F1219</f>
        <v>0</v>
      </c>
      <c r="H1219" s="242"/>
      <c r="I1219" s="243"/>
      <c r="J1219" s="243"/>
    </row>
    <row r="1220" spans="1:10" ht="141.75" hidden="1" customHeight="1">
      <c r="A1220" s="25"/>
      <c r="B1220" s="26" t="s">
        <v>1304</v>
      </c>
      <c r="C1220" s="201"/>
      <c r="D1220" s="201"/>
      <c r="E1220" s="201"/>
      <c r="F1220" s="201"/>
      <c r="G1220" s="201"/>
      <c r="H1220" s="48"/>
      <c r="I1220" s="48"/>
      <c r="J1220" s="33"/>
    </row>
    <row r="1221" spans="1:10" ht="18.75" hidden="1" customHeight="1">
      <c r="A1221" s="25"/>
      <c r="B1221" s="26"/>
      <c r="C1221" s="201"/>
      <c r="D1221" s="201"/>
      <c r="E1221" s="201"/>
      <c r="F1221" s="201"/>
      <c r="G1221" s="201"/>
      <c r="H1221" s="48"/>
      <c r="I1221" s="48"/>
      <c r="J1221" s="33"/>
    </row>
    <row r="1222" spans="1:10" ht="18.75" hidden="1" customHeight="1">
      <c r="A1222" s="25" t="s">
        <v>1305</v>
      </c>
      <c r="B1222" s="30" t="s">
        <v>1306</v>
      </c>
      <c r="C1222" s="201" t="s">
        <v>33</v>
      </c>
      <c r="D1222" s="201"/>
      <c r="E1222" s="201">
        <v>760.47</v>
      </c>
      <c r="F1222" s="201"/>
      <c r="G1222" s="201">
        <f>D1222*F1222</f>
        <v>0</v>
      </c>
      <c r="H1222" s="48"/>
      <c r="I1222" s="48"/>
      <c r="J1222" s="33"/>
    </row>
    <row r="1223" spans="1:10" ht="63" hidden="1" customHeight="1">
      <c r="A1223" s="25"/>
      <c r="B1223" s="26" t="s">
        <v>1307</v>
      </c>
      <c r="C1223" s="201"/>
      <c r="D1223" s="201"/>
      <c r="E1223" s="201"/>
      <c r="F1223" s="201"/>
      <c r="G1223" s="201"/>
      <c r="H1223" s="48"/>
      <c r="I1223" s="48"/>
      <c r="J1223" s="33"/>
    </row>
    <row r="1224" spans="1:10" ht="18.75" hidden="1" customHeight="1">
      <c r="A1224" s="25"/>
      <c r="B1224" s="26"/>
      <c r="C1224" s="201"/>
      <c r="D1224" s="201"/>
      <c r="E1224" s="201"/>
      <c r="F1224" s="201"/>
      <c r="G1224" s="201"/>
      <c r="H1224" s="48"/>
      <c r="I1224" s="48"/>
      <c r="J1224" s="33"/>
    </row>
    <row r="1225" spans="1:10" ht="18.75" hidden="1" customHeight="1">
      <c r="A1225" s="25" t="s">
        <v>1308</v>
      </c>
      <c r="B1225" s="30" t="s">
        <v>1309</v>
      </c>
      <c r="C1225" s="201" t="s">
        <v>33</v>
      </c>
      <c r="D1225" s="217"/>
      <c r="E1225" s="201">
        <v>956.98</v>
      </c>
      <c r="F1225" s="201"/>
      <c r="G1225" s="201">
        <f>D1225*F1225</f>
        <v>0</v>
      </c>
      <c r="H1225" s="48"/>
      <c r="I1225" s="48"/>
      <c r="J1225" s="33"/>
    </row>
    <row r="1226" spans="1:10" ht="63" hidden="1" customHeight="1">
      <c r="A1226" s="25"/>
      <c r="B1226" s="26" t="s">
        <v>1310</v>
      </c>
      <c r="C1226" s="201"/>
      <c r="D1226" s="201"/>
      <c r="E1226" s="201"/>
      <c r="F1226" s="201"/>
      <c r="G1226" s="201"/>
      <c r="H1226" s="48"/>
      <c r="I1226" s="48"/>
      <c r="J1226" s="33"/>
    </row>
    <row r="1227" spans="1:10" ht="18.75" hidden="1" customHeight="1">
      <c r="A1227" s="25"/>
      <c r="B1227" s="30"/>
      <c r="C1227" s="201"/>
      <c r="D1227" s="201"/>
      <c r="E1227" s="201"/>
      <c r="F1227" s="201"/>
      <c r="G1227" s="201"/>
      <c r="H1227" s="48"/>
      <c r="I1227" s="48"/>
      <c r="J1227" s="33"/>
    </row>
    <row r="1228" spans="1:10" ht="47.25" hidden="1" customHeight="1">
      <c r="A1228" s="25" t="s">
        <v>1311</v>
      </c>
      <c r="B1228" s="30" t="s">
        <v>1312</v>
      </c>
      <c r="C1228" s="201" t="s">
        <v>7</v>
      </c>
      <c r="D1228" s="217"/>
      <c r="E1228" s="201">
        <v>1530.94</v>
      </c>
      <c r="F1228" s="201"/>
      <c r="G1228" s="201">
        <f>D1228*F1228</f>
        <v>0</v>
      </c>
      <c r="H1228" s="48"/>
      <c r="I1228" s="48"/>
      <c r="J1228" s="33"/>
    </row>
    <row r="1229" spans="1:10" ht="63" hidden="1" customHeight="1">
      <c r="A1229" s="25"/>
      <c r="B1229" s="26" t="s">
        <v>1313</v>
      </c>
      <c r="C1229" s="201"/>
      <c r="D1229" s="201"/>
      <c r="E1229" s="201"/>
      <c r="F1229" s="201"/>
      <c r="G1229" s="201"/>
      <c r="H1229" s="48"/>
      <c r="I1229" s="48"/>
      <c r="J1229" s="33"/>
    </row>
    <row r="1230" spans="1:10" ht="18.75" hidden="1" customHeight="1">
      <c r="A1230" s="25"/>
      <c r="B1230" s="26"/>
      <c r="C1230" s="201"/>
      <c r="D1230" s="201"/>
      <c r="E1230" s="201"/>
      <c r="F1230" s="201"/>
      <c r="G1230" s="201"/>
      <c r="H1230" s="48"/>
      <c r="I1230" s="48"/>
      <c r="J1230" s="33"/>
    </row>
    <row r="1231" spans="1:10" ht="47.25" hidden="1" customHeight="1">
      <c r="A1231" s="25" t="s">
        <v>1314</v>
      </c>
      <c r="B1231" s="30" t="s">
        <v>1315</v>
      </c>
      <c r="C1231" s="201" t="s">
        <v>7</v>
      </c>
      <c r="D1231" s="201"/>
      <c r="E1231" s="201">
        <v>1671.73</v>
      </c>
      <c r="F1231" s="201"/>
      <c r="G1231" s="201">
        <f>D1231*F1231</f>
        <v>0</v>
      </c>
      <c r="H1231" s="48"/>
      <c r="I1231" s="48"/>
      <c r="J1231" s="33"/>
    </row>
    <row r="1232" spans="1:10" ht="63" hidden="1" customHeight="1">
      <c r="A1232" s="25"/>
      <c r="B1232" s="26" t="s">
        <v>1313</v>
      </c>
      <c r="C1232" s="201"/>
      <c r="D1232" s="201"/>
      <c r="E1232" s="201"/>
      <c r="F1232" s="201"/>
      <c r="G1232" s="201"/>
      <c r="H1232" s="48"/>
      <c r="I1232" s="48"/>
      <c r="J1232" s="33"/>
    </row>
    <row r="1233" spans="1:10" ht="18.75" hidden="1" customHeight="1">
      <c r="A1233" s="25"/>
      <c r="B1233" s="26"/>
      <c r="C1233" s="201"/>
      <c r="D1233" s="201"/>
      <c r="E1233" s="201" t="s">
        <v>1316</v>
      </c>
      <c r="F1233" s="201"/>
      <c r="G1233" s="201"/>
      <c r="H1233" s="48"/>
      <c r="I1233" s="48"/>
      <c r="J1233" s="33"/>
    </row>
    <row r="1234" spans="1:10" ht="47.25" hidden="1" customHeight="1">
      <c r="A1234" s="25" t="s">
        <v>1317</v>
      </c>
      <c r="B1234" s="30" t="s">
        <v>1318</v>
      </c>
      <c r="C1234" s="201" t="s">
        <v>7</v>
      </c>
      <c r="D1234" s="201"/>
      <c r="E1234" s="201">
        <v>1812.52</v>
      </c>
      <c r="F1234" s="201"/>
      <c r="G1234" s="201">
        <f>D1234*F1234</f>
        <v>0</v>
      </c>
      <c r="H1234" s="48"/>
      <c r="I1234" s="48"/>
      <c r="J1234" s="33"/>
    </row>
    <row r="1235" spans="1:10" ht="63" hidden="1" customHeight="1">
      <c r="A1235" s="25"/>
      <c r="B1235" s="26" t="s">
        <v>1313</v>
      </c>
      <c r="C1235" s="201"/>
      <c r="D1235" s="201"/>
      <c r="E1235" s="201"/>
      <c r="F1235" s="201"/>
      <c r="G1235" s="201"/>
      <c r="H1235" s="48"/>
      <c r="I1235" s="48"/>
      <c r="J1235" s="33"/>
    </row>
    <row r="1236" spans="1:10" ht="18.75" hidden="1" customHeight="1">
      <c r="A1236" s="25"/>
      <c r="B1236" s="26"/>
      <c r="C1236" s="201"/>
      <c r="D1236" s="201"/>
      <c r="E1236" s="201"/>
      <c r="F1236" s="201"/>
      <c r="G1236" s="201"/>
      <c r="H1236" s="48"/>
      <c r="I1236" s="48"/>
      <c r="J1236" s="33"/>
    </row>
    <row r="1237" spans="1:10" ht="47.25" hidden="1" customHeight="1">
      <c r="A1237" s="25" t="s">
        <v>1319</v>
      </c>
      <c r="B1237" s="30" t="s">
        <v>1320</v>
      </c>
      <c r="C1237" s="201" t="s">
        <v>7</v>
      </c>
      <c r="D1237" s="201"/>
      <c r="E1237" s="201">
        <v>1953.38</v>
      </c>
      <c r="F1237" s="201"/>
      <c r="G1237" s="201">
        <f>D1237*F1237</f>
        <v>0</v>
      </c>
      <c r="H1237" s="48"/>
      <c r="I1237" s="48"/>
      <c r="J1237" s="33"/>
    </row>
    <row r="1238" spans="1:10" ht="63" hidden="1" customHeight="1">
      <c r="A1238" s="25"/>
      <c r="B1238" s="26" t="s">
        <v>1313</v>
      </c>
      <c r="C1238" s="201"/>
      <c r="D1238" s="201"/>
      <c r="E1238" s="201"/>
      <c r="F1238" s="201"/>
      <c r="G1238" s="201"/>
      <c r="H1238" s="48"/>
      <c r="I1238" s="48"/>
      <c r="J1238" s="33"/>
    </row>
    <row r="1239" spans="1:10" ht="18.75" hidden="1" customHeight="1">
      <c r="A1239" s="25"/>
      <c r="B1239" s="26"/>
      <c r="C1239" s="201"/>
      <c r="D1239" s="201"/>
      <c r="E1239" s="201"/>
      <c r="F1239" s="201"/>
      <c r="G1239" s="201"/>
      <c r="H1239" s="48"/>
      <c r="I1239" s="48"/>
      <c r="J1239" s="33"/>
    </row>
    <row r="1240" spans="1:10" ht="18.75" customHeight="1">
      <c r="A1240" s="25" t="s">
        <v>1321</v>
      </c>
      <c r="B1240" s="35" t="s">
        <v>1322</v>
      </c>
      <c r="C1240" s="201"/>
      <c r="D1240" s="201"/>
      <c r="E1240" s="201"/>
      <c r="F1240" s="201"/>
      <c r="G1240" s="201"/>
      <c r="H1240" s="48"/>
      <c r="I1240" s="48"/>
      <c r="J1240" s="33"/>
    </row>
    <row r="1241" spans="1:10" ht="18.75" customHeight="1">
      <c r="A1241" s="25" t="s">
        <v>1323</v>
      </c>
      <c r="B1241" s="30" t="s">
        <v>1324</v>
      </c>
      <c r="C1241" s="201" t="s">
        <v>33</v>
      </c>
      <c r="D1241" s="201">
        <f>(3*2.3)</f>
        <v>6.8999999999999995</v>
      </c>
      <c r="E1241" s="201">
        <v>217.39</v>
      </c>
      <c r="F1241" s="201">
        <v>270.5</v>
      </c>
      <c r="G1241" s="201">
        <f>D1241*F1241</f>
        <v>1866.4499999999998</v>
      </c>
      <c r="H1241" s="242" t="s">
        <v>2249</v>
      </c>
      <c r="I1241" s="243"/>
      <c r="J1241" s="243"/>
    </row>
    <row r="1242" spans="1:10" ht="63" customHeight="1">
      <c r="A1242" s="25"/>
      <c r="B1242" s="26" t="s">
        <v>1325</v>
      </c>
      <c r="C1242" s="201"/>
      <c r="D1242" s="201"/>
      <c r="E1242" s="201"/>
      <c r="F1242" s="201"/>
      <c r="G1242" s="201"/>
      <c r="H1242" s="32"/>
      <c r="I1242" s="182"/>
      <c r="J1242" s="182"/>
    </row>
    <row r="1243" spans="1:10" ht="18.75" customHeight="1">
      <c r="A1243" s="25"/>
      <c r="B1243" s="30"/>
      <c r="C1243" s="201"/>
      <c r="D1243" s="201"/>
      <c r="E1243" s="201"/>
      <c r="F1243" s="201"/>
      <c r="G1243" s="201"/>
      <c r="H1243" s="48"/>
      <c r="I1243" s="48"/>
      <c r="J1243" s="33"/>
    </row>
    <row r="1244" spans="1:10" ht="18.75" hidden="1" customHeight="1">
      <c r="A1244" s="25" t="s">
        <v>1326</v>
      </c>
      <c r="B1244" s="30" t="s">
        <v>1327</v>
      </c>
      <c r="C1244" s="201" t="s">
        <v>33</v>
      </c>
      <c r="D1244" s="201"/>
      <c r="E1244" s="201">
        <v>236.36</v>
      </c>
      <c r="F1244" s="201"/>
      <c r="G1244" s="201">
        <f>D1244*F1244</f>
        <v>0</v>
      </c>
      <c r="H1244" s="48"/>
      <c r="I1244" s="48"/>
      <c r="J1244" s="33"/>
    </row>
    <row r="1245" spans="1:10" ht="78.75" hidden="1" customHeight="1">
      <c r="A1245" s="25"/>
      <c r="B1245" s="26" t="s">
        <v>1328</v>
      </c>
      <c r="C1245" s="201"/>
      <c r="D1245" s="201"/>
      <c r="E1245" s="201"/>
      <c r="F1245" s="201"/>
      <c r="G1245" s="201"/>
      <c r="H1245" s="48"/>
      <c r="I1245" s="48"/>
      <c r="J1245" s="33"/>
    </row>
    <row r="1246" spans="1:10" ht="18.75" hidden="1" customHeight="1">
      <c r="A1246" s="25"/>
      <c r="B1246" s="30"/>
      <c r="C1246" s="201"/>
      <c r="D1246" s="201"/>
      <c r="E1246" s="201"/>
      <c r="F1246" s="201"/>
      <c r="G1246" s="201"/>
      <c r="H1246" s="48"/>
      <c r="I1246" s="48"/>
      <c r="J1246" s="33"/>
    </row>
    <row r="1247" spans="1:10" ht="18.75" hidden="1" customHeight="1">
      <c r="A1247" s="25" t="s">
        <v>1329</v>
      </c>
      <c r="B1247" s="30" t="s">
        <v>1330</v>
      </c>
      <c r="C1247" s="201" t="s">
        <v>33</v>
      </c>
      <c r="D1247" s="201"/>
      <c r="E1247" s="201">
        <v>236.36</v>
      </c>
      <c r="F1247" s="201"/>
      <c r="G1247" s="201">
        <f>D1247*F1247</f>
        <v>0</v>
      </c>
      <c r="H1247" s="48"/>
      <c r="I1247" s="48"/>
      <c r="J1247" s="33"/>
    </row>
    <row r="1248" spans="1:10" ht="63" hidden="1" customHeight="1">
      <c r="A1248" s="25"/>
      <c r="B1248" s="26" t="s">
        <v>1331</v>
      </c>
      <c r="C1248" s="201"/>
      <c r="D1248" s="201"/>
      <c r="E1248" s="201"/>
      <c r="F1248" s="201"/>
      <c r="G1248" s="201"/>
      <c r="H1248" s="48"/>
      <c r="I1248" s="48"/>
      <c r="J1248" s="33"/>
    </row>
    <row r="1249" spans="1:10" ht="18.75" hidden="1" customHeight="1">
      <c r="A1249" s="25"/>
      <c r="B1249" s="30"/>
      <c r="C1249" s="201"/>
      <c r="D1249" s="201"/>
      <c r="E1249" s="201"/>
      <c r="F1249" s="201"/>
      <c r="G1249" s="201"/>
      <c r="H1249" s="48"/>
      <c r="I1249" s="48"/>
      <c r="J1249" s="33"/>
    </row>
    <row r="1250" spans="1:10" ht="18.75" hidden="1" customHeight="1">
      <c r="A1250" s="25" t="s">
        <v>1332</v>
      </c>
      <c r="B1250" s="35" t="s">
        <v>840</v>
      </c>
      <c r="C1250" s="201"/>
      <c r="D1250" s="201"/>
      <c r="E1250" s="201"/>
      <c r="F1250" s="201"/>
      <c r="G1250" s="201"/>
      <c r="H1250" s="48"/>
      <c r="I1250" s="48"/>
      <c r="J1250" s="33"/>
    </row>
    <row r="1251" spans="1:10" ht="21" hidden="1" customHeight="1">
      <c r="A1251" s="25" t="s">
        <v>1333</v>
      </c>
      <c r="B1251" s="30" t="s">
        <v>1334</v>
      </c>
      <c r="C1251" s="201" t="s">
        <v>29</v>
      </c>
      <c r="D1251" s="201"/>
      <c r="E1251" s="201">
        <v>48.58</v>
      </c>
      <c r="F1251" s="201"/>
      <c r="G1251" s="201">
        <f>D1251*F1251</f>
        <v>0</v>
      </c>
      <c r="H1251" s="48"/>
      <c r="I1251" s="48"/>
      <c r="J1251" s="33"/>
    </row>
    <row r="1252" spans="1:10" ht="78.75" hidden="1" customHeight="1">
      <c r="A1252" s="25"/>
      <c r="B1252" s="26" t="s">
        <v>1336</v>
      </c>
      <c r="C1252" s="201"/>
      <c r="D1252" s="201"/>
      <c r="E1252" s="201"/>
      <c r="F1252" s="201"/>
      <c r="G1252" s="201"/>
      <c r="H1252" s="48"/>
      <c r="I1252" s="48"/>
      <c r="J1252" s="33"/>
    </row>
    <row r="1253" spans="1:10" ht="18.75" hidden="1" customHeight="1">
      <c r="A1253" s="25"/>
      <c r="B1253" s="26"/>
      <c r="C1253" s="201"/>
      <c r="D1253" s="201"/>
      <c r="E1253" s="201"/>
      <c r="F1253" s="201"/>
      <c r="G1253" s="201"/>
      <c r="H1253" s="48"/>
      <c r="I1253" s="48"/>
      <c r="J1253" s="33"/>
    </row>
    <row r="1254" spans="1:10" ht="31.5" hidden="1" customHeight="1">
      <c r="A1254" s="25" t="s">
        <v>1337</v>
      </c>
      <c r="B1254" s="30" t="s">
        <v>1338</v>
      </c>
      <c r="C1254" s="201" t="s">
        <v>7</v>
      </c>
      <c r="D1254" s="201"/>
      <c r="E1254" s="201">
        <v>81.64</v>
      </c>
      <c r="F1254" s="201"/>
      <c r="G1254" s="201">
        <f>D1254*F1254</f>
        <v>0</v>
      </c>
      <c r="H1254" s="48"/>
      <c r="I1254" s="48"/>
      <c r="J1254" s="33"/>
    </row>
    <row r="1255" spans="1:10" ht="81" hidden="1" customHeight="1">
      <c r="A1255" s="25"/>
      <c r="B1255" s="26" t="s">
        <v>1339</v>
      </c>
      <c r="C1255" s="201"/>
      <c r="D1255" s="201"/>
      <c r="E1255" s="201"/>
      <c r="F1255" s="201"/>
      <c r="G1255" s="201"/>
      <c r="H1255" s="48"/>
      <c r="I1255" s="48"/>
      <c r="J1255" s="33"/>
    </row>
    <row r="1256" spans="1:10" ht="18" customHeight="1">
      <c r="A1256" s="61"/>
      <c r="B1256" s="64"/>
      <c r="C1256" s="254" t="s">
        <v>82</v>
      </c>
      <c r="D1256" s="255"/>
      <c r="E1256" s="256"/>
      <c r="F1256" s="213"/>
      <c r="G1256" s="204">
        <f>SUM(G1207:G1255)</f>
        <v>39288.74549999999</v>
      </c>
      <c r="H1256" s="48"/>
      <c r="I1256" s="48"/>
      <c r="J1256" s="33"/>
    </row>
    <row r="1257" spans="1:10" ht="18.75" customHeight="1">
      <c r="A1257" s="10">
        <v>130000</v>
      </c>
      <c r="B1257" s="11" t="s">
        <v>1340</v>
      </c>
      <c r="C1257" s="214"/>
      <c r="D1257" s="214"/>
      <c r="E1257" s="214"/>
      <c r="F1257" s="201"/>
      <c r="G1257" s="201"/>
      <c r="H1257" s="48"/>
      <c r="I1257" s="48"/>
      <c r="J1257" s="33"/>
    </row>
    <row r="1258" spans="1:10" ht="18.75" customHeight="1">
      <c r="A1258" s="17">
        <v>130100</v>
      </c>
      <c r="B1258" s="65" t="s">
        <v>1341</v>
      </c>
      <c r="C1258" s="201"/>
      <c r="D1258" s="201"/>
      <c r="E1258" s="201"/>
      <c r="F1258" s="201"/>
      <c r="G1258" s="201"/>
      <c r="H1258" s="48"/>
      <c r="I1258" s="48"/>
      <c r="J1258" s="33"/>
    </row>
    <row r="1259" spans="1:10" ht="18.75" customHeight="1">
      <c r="A1259" s="25">
        <v>130101</v>
      </c>
      <c r="B1259" s="30" t="s">
        <v>1342</v>
      </c>
      <c r="C1259" s="201" t="s">
        <v>7</v>
      </c>
      <c r="D1259" s="201">
        <f>H1259</f>
        <v>4</v>
      </c>
      <c r="E1259" s="201">
        <v>112.89</v>
      </c>
      <c r="F1259" s="201">
        <v>140.47</v>
      </c>
      <c r="G1259" s="201">
        <f>D1259*F1259</f>
        <v>561.88</v>
      </c>
      <c r="H1259" s="242">
        <v>4</v>
      </c>
      <c r="I1259" s="243"/>
      <c r="J1259" s="243"/>
    </row>
    <row r="1260" spans="1:10" ht="99.75" customHeight="1">
      <c r="A1260" s="25"/>
      <c r="B1260" s="26" t="s">
        <v>1343</v>
      </c>
      <c r="C1260" s="201"/>
      <c r="D1260" s="201"/>
      <c r="E1260" s="201"/>
      <c r="F1260" s="201"/>
      <c r="G1260" s="201"/>
      <c r="H1260" s="48"/>
      <c r="I1260" s="48"/>
      <c r="J1260" s="33"/>
    </row>
    <row r="1261" spans="1:10" ht="18.75" customHeight="1">
      <c r="A1261" s="25"/>
      <c r="B1261" s="26"/>
      <c r="C1261" s="201"/>
      <c r="D1261" s="201"/>
      <c r="E1261" s="201"/>
      <c r="F1261" s="201"/>
      <c r="G1261" s="201"/>
      <c r="H1261" s="48"/>
      <c r="I1261" s="48"/>
      <c r="J1261" s="33"/>
    </row>
    <row r="1262" spans="1:10" ht="18.75" customHeight="1">
      <c r="A1262" s="25" t="s">
        <v>1344</v>
      </c>
      <c r="B1262" s="30" t="s">
        <v>1345</v>
      </c>
      <c r="C1262" s="201" t="s">
        <v>7</v>
      </c>
      <c r="D1262" s="201">
        <f>(5+9)</f>
        <v>14</v>
      </c>
      <c r="E1262" s="201">
        <v>119.09</v>
      </c>
      <c r="F1262" s="201">
        <v>148.18</v>
      </c>
      <c r="G1262" s="201">
        <f>D1262*F1262</f>
        <v>2074.52</v>
      </c>
      <c r="H1262" s="242" t="s">
        <v>2212</v>
      </c>
      <c r="I1262" s="243"/>
      <c r="J1262" s="243"/>
    </row>
    <row r="1263" spans="1:10" ht="96.75" customHeight="1">
      <c r="A1263" s="25"/>
      <c r="B1263" s="26" t="s">
        <v>1346</v>
      </c>
      <c r="C1263" s="201"/>
      <c r="D1263" s="201"/>
      <c r="E1263" s="201"/>
      <c r="F1263" s="201"/>
      <c r="G1263" s="201"/>
      <c r="H1263" s="48"/>
      <c r="I1263" s="48"/>
      <c r="J1263" s="33"/>
    </row>
    <row r="1264" spans="1:10" ht="18.75" hidden="1" customHeight="1">
      <c r="A1264" s="25"/>
      <c r="B1264" s="26"/>
      <c r="C1264" s="201"/>
      <c r="D1264" s="201"/>
      <c r="E1264" s="201"/>
      <c r="F1264" s="201"/>
      <c r="G1264" s="201"/>
      <c r="H1264" s="48"/>
      <c r="I1264" s="48"/>
      <c r="J1264" s="33"/>
    </row>
    <row r="1265" spans="1:10" ht="18.75" hidden="1" customHeight="1">
      <c r="A1265" s="25" t="s">
        <v>1347</v>
      </c>
      <c r="B1265" s="30" t="s">
        <v>1348</v>
      </c>
      <c r="C1265" s="201" t="s">
        <v>7</v>
      </c>
      <c r="D1265" s="201"/>
      <c r="E1265" s="201">
        <v>62.4</v>
      </c>
      <c r="F1265" s="201"/>
      <c r="G1265" s="201">
        <f>D1265*F1265</f>
        <v>0</v>
      </c>
      <c r="H1265" s="48"/>
      <c r="I1265" s="48"/>
      <c r="J1265" s="33"/>
    </row>
    <row r="1266" spans="1:10" ht="51.75" hidden="1" customHeight="1">
      <c r="A1266" s="25"/>
      <c r="B1266" s="26" t="s">
        <v>1349</v>
      </c>
      <c r="C1266" s="201"/>
      <c r="D1266" s="201"/>
      <c r="E1266" s="201"/>
      <c r="F1266" s="201"/>
      <c r="G1266" s="201"/>
      <c r="H1266" s="48"/>
      <c r="I1266" s="48"/>
      <c r="J1266" s="33"/>
    </row>
    <row r="1267" spans="1:10" ht="18.75" hidden="1" customHeight="1">
      <c r="A1267" s="25"/>
      <c r="B1267" s="26"/>
      <c r="C1267" s="201"/>
      <c r="D1267" s="201"/>
      <c r="E1267" s="201"/>
      <c r="F1267" s="201"/>
      <c r="G1267" s="201"/>
      <c r="H1267" s="15"/>
      <c r="I1267" s="23"/>
      <c r="J1267" s="16"/>
    </row>
    <row r="1268" spans="1:10" ht="18.75" hidden="1" customHeight="1">
      <c r="A1268" s="25" t="s">
        <v>1350</v>
      </c>
      <c r="B1268" s="30" t="s">
        <v>1351</v>
      </c>
      <c r="C1268" s="201" t="s">
        <v>7</v>
      </c>
      <c r="D1268" s="201"/>
      <c r="E1268" s="201">
        <v>208.58</v>
      </c>
      <c r="F1268" s="201"/>
      <c r="G1268" s="201">
        <f>D1268*F1268</f>
        <v>0</v>
      </c>
      <c r="H1268" s="15"/>
      <c r="I1268" s="23"/>
      <c r="J1268" s="24"/>
    </row>
    <row r="1269" spans="1:10" ht="141.75" hidden="1" customHeight="1">
      <c r="A1269" s="25"/>
      <c r="B1269" s="26" t="s">
        <v>1352</v>
      </c>
      <c r="C1269" s="201"/>
      <c r="D1269" s="201"/>
      <c r="E1269" s="201"/>
      <c r="F1269" s="201"/>
      <c r="G1269" s="201"/>
      <c r="H1269" s="15"/>
      <c r="I1269" s="23"/>
      <c r="J1269" s="16"/>
    </row>
    <row r="1270" spans="1:10" ht="18.75" hidden="1" customHeight="1">
      <c r="A1270" s="25"/>
      <c r="B1270" s="26"/>
      <c r="C1270" s="201"/>
      <c r="D1270" s="201"/>
      <c r="E1270" s="201"/>
      <c r="F1270" s="201"/>
      <c r="G1270" s="201"/>
      <c r="H1270" s="15"/>
      <c r="I1270" s="23"/>
      <c r="J1270" s="16"/>
    </row>
    <row r="1271" spans="1:10" ht="31.5" hidden="1" customHeight="1">
      <c r="A1271" s="25" t="s">
        <v>1353</v>
      </c>
      <c r="B1271" s="30" t="s">
        <v>1354</v>
      </c>
      <c r="C1271" s="201" t="s">
        <v>7</v>
      </c>
      <c r="D1271" s="201"/>
      <c r="E1271" s="201">
        <v>68.03</v>
      </c>
      <c r="F1271" s="201"/>
      <c r="G1271" s="201">
        <f>D1271*F1271</f>
        <v>0</v>
      </c>
      <c r="H1271" s="15"/>
      <c r="I1271" s="23"/>
      <c r="J1271" s="16"/>
    </row>
    <row r="1272" spans="1:10" ht="63" hidden="1" customHeight="1">
      <c r="A1272" s="25"/>
      <c r="B1272" s="26" t="s">
        <v>1355</v>
      </c>
      <c r="C1272" s="201"/>
      <c r="D1272" s="201"/>
      <c r="E1272" s="201"/>
      <c r="F1272" s="201"/>
      <c r="G1272" s="201"/>
      <c r="H1272" s="15"/>
      <c r="I1272" s="23"/>
      <c r="J1272" s="16"/>
    </row>
    <row r="1273" spans="1:10" ht="18.75" hidden="1" customHeight="1">
      <c r="A1273" s="25"/>
      <c r="B1273" s="26"/>
      <c r="C1273" s="201"/>
      <c r="D1273" s="201"/>
      <c r="E1273" s="201"/>
      <c r="F1273" s="201"/>
      <c r="G1273" s="201"/>
      <c r="H1273" s="15"/>
      <c r="I1273" s="23"/>
      <c r="J1273" s="16"/>
    </row>
    <row r="1274" spans="1:10" ht="31.5" hidden="1" customHeight="1">
      <c r="A1274" s="25" t="s">
        <v>1356</v>
      </c>
      <c r="B1274" s="30" t="s">
        <v>1357</v>
      </c>
      <c r="C1274" s="201" t="s">
        <v>7</v>
      </c>
      <c r="D1274" s="201"/>
      <c r="E1274" s="201">
        <v>20.3</v>
      </c>
      <c r="F1274" s="201"/>
      <c r="G1274" s="201">
        <f>D1274*F1274</f>
        <v>0</v>
      </c>
      <c r="H1274" s="15"/>
      <c r="I1274" s="23"/>
      <c r="J1274" s="16"/>
    </row>
    <row r="1275" spans="1:10" ht="78.75" hidden="1" customHeight="1">
      <c r="A1275" s="25"/>
      <c r="B1275" s="26" t="s">
        <v>1358</v>
      </c>
      <c r="C1275" s="201"/>
      <c r="D1275" s="201"/>
      <c r="E1275" s="201"/>
      <c r="F1275" s="201"/>
      <c r="G1275" s="201"/>
      <c r="H1275" s="15"/>
      <c r="I1275" s="23"/>
      <c r="J1275" s="16"/>
    </row>
    <row r="1276" spans="1:10" ht="18.75" hidden="1" customHeight="1">
      <c r="A1276" s="25"/>
      <c r="B1276" s="26"/>
      <c r="C1276" s="201"/>
      <c r="D1276" s="201"/>
      <c r="E1276" s="201"/>
      <c r="F1276" s="201"/>
      <c r="G1276" s="201"/>
      <c r="H1276" s="15"/>
      <c r="I1276" s="23"/>
      <c r="J1276" s="16"/>
    </row>
    <row r="1277" spans="1:10" s="191" customFormat="1" ht="18.75" hidden="1" customHeight="1">
      <c r="A1277" s="25" t="s">
        <v>1359</v>
      </c>
      <c r="B1277" s="35" t="s">
        <v>1360</v>
      </c>
      <c r="C1277" s="201"/>
      <c r="D1277" s="201"/>
      <c r="E1277" s="201"/>
      <c r="F1277" s="201"/>
      <c r="G1277" s="201"/>
      <c r="H1277" s="15"/>
      <c r="I1277" s="23"/>
      <c r="J1277" s="16"/>
    </row>
    <row r="1278" spans="1:10" s="191" customFormat="1" ht="18.75" hidden="1" customHeight="1">
      <c r="A1278" s="25" t="s">
        <v>1361</v>
      </c>
      <c r="B1278" s="30" t="s">
        <v>1362</v>
      </c>
      <c r="C1278" s="201" t="s">
        <v>7</v>
      </c>
      <c r="D1278" s="218"/>
      <c r="E1278" s="201">
        <v>230.41</v>
      </c>
      <c r="F1278" s="201"/>
      <c r="G1278" s="201">
        <f>D1278*F1278</f>
        <v>0</v>
      </c>
      <c r="H1278" s="242"/>
      <c r="I1278" s="243"/>
      <c r="J1278" s="243"/>
    </row>
    <row r="1279" spans="1:10" s="191" customFormat="1" ht="94.5" hidden="1" customHeight="1">
      <c r="A1279" s="25"/>
      <c r="B1279" s="26" t="s">
        <v>1363</v>
      </c>
      <c r="C1279" s="201"/>
      <c r="D1279" s="201"/>
      <c r="E1279" s="201"/>
      <c r="F1279" s="201"/>
      <c r="G1279" s="201"/>
      <c r="H1279" s="15"/>
      <c r="I1279" s="23"/>
      <c r="J1279" s="16"/>
    </row>
    <row r="1280" spans="1:10" s="191" customFormat="1" ht="18.75" hidden="1" customHeight="1">
      <c r="A1280" s="25"/>
      <c r="B1280" s="30"/>
      <c r="C1280" s="201"/>
      <c r="D1280" s="201"/>
      <c r="E1280" s="201"/>
      <c r="F1280" s="201"/>
      <c r="G1280" s="201"/>
      <c r="H1280" s="15"/>
      <c r="I1280" s="23"/>
      <c r="J1280" s="16"/>
    </row>
    <row r="1281" spans="1:10" s="191" customFormat="1" ht="30.75" hidden="1" customHeight="1">
      <c r="A1281" s="25" t="s">
        <v>1364</v>
      </c>
      <c r="B1281" s="30" t="s">
        <v>1365</v>
      </c>
      <c r="C1281" s="201" t="s">
        <v>7</v>
      </c>
      <c r="D1281" s="201"/>
      <c r="E1281" s="201">
        <v>180.84</v>
      </c>
      <c r="F1281" s="201"/>
      <c r="G1281" s="201">
        <f>D1281*F1281</f>
        <v>0</v>
      </c>
      <c r="H1281" s="236"/>
      <c r="I1281" s="237"/>
      <c r="J1281" s="237"/>
    </row>
    <row r="1282" spans="1:10" s="191" customFormat="1" ht="94.5" hidden="1" customHeight="1">
      <c r="A1282" s="25"/>
      <c r="B1282" s="26" t="s">
        <v>1366</v>
      </c>
      <c r="C1282" s="201"/>
      <c r="D1282" s="201"/>
      <c r="E1282" s="201"/>
      <c r="F1282" s="201"/>
      <c r="G1282" s="201"/>
      <c r="H1282" s="15"/>
      <c r="I1282" s="23"/>
      <c r="J1282" s="16"/>
    </row>
    <row r="1283" spans="1:10" s="191" customFormat="1" ht="18.75" hidden="1" customHeight="1">
      <c r="A1283" s="25"/>
      <c r="B1283" s="26"/>
      <c r="C1283" s="201"/>
      <c r="D1283" s="201"/>
      <c r="E1283" s="201"/>
      <c r="F1283" s="201"/>
      <c r="G1283" s="201"/>
      <c r="H1283" s="15"/>
      <c r="I1283" s="23"/>
      <c r="J1283" s="16"/>
    </row>
    <row r="1284" spans="1:10" s="191" customFormat="1" ht="40.5" hidden="1" customHeight="1">
      <c r="A1284" s="25" t="s">
        <v>1367</v>
      </c>
      <c r="B1284" s="30" t="s">
        <v>1368</v>
      </c>
      <c r="C1284" s="201" t="s">
        <v>19</v>
      </c>
      <c r="D1284" s="218"/>
      <c r="E1284" s="201">
        <v>123.09</v>
      </c>
      <c r="F1284" s="201"/>
      <c r="G1284" s="201">
        <f>D1284*F1284</f>
        <v>0</v>
      </c>
      <c r="H1284" s="15"/>
      <c r="I1284" s="23"/>
      <c r="J1284" s="24"/>
    </row>
    <row r="1285" spans="1:10" s="191" customFormat="1" ht="189" hidden="1" customHeight="1">
      <c r="A1285" s="25"/>
      <c r="B1285" s="26" t="s">
        <v>1369</v>
      </c>
      <c r="C1285" s="201"/>
      <c r="D1285" s="201"/>
      <c r="E1285" s="201"/>
      <c r="F1285" s="201"/>
      <c r="G1285" s="201"/>
      <c r="H1285" s="15"/>
      <c r="I1285" s="23"/>
      <c r="J1285" s="16"/>
    </row>
    <row r="1286" spans="1:10" s="191" customFormat="1" ht="18.75" hidden="1" customHeight="1">
      <c r="A1286" s="25"/>
      <c r="B1286" s="26"/>
      <c r="C1286" s="201"/>
      <c r="D1286" s="201"/>
      <c r="E1286" s="201"/>
      <c r="F1286" s="201"/>
      <c r="G1286" s="201"/>
      <c r="H1286" s="15"/>
      <c r="I1286" s="23"/>
      <c r="J1286" s="16"/>
    </row>
    <row r="1287" spans="1:10" s="191" customFormat="1" ht="40.5" hidden="1" customHeight="1">
      <c r="A1287" s="25" t="s">
        <v>1370</v>
      </c>
      <c r="B1287" s="30" t="s">
        <v>1371</v>
      </c>
      <c r="C1287" s="201" t="s">
        <v>19</v>
      </c>
      <c r="D1287" s="201"/>
      <c r="E1287" s="201">
        <v>225.32</v>
      </c>
      <c r="F1287" s="201"/>
      <c r="G1287" s="201">
        <f>D1287*F1287</f>
        <v>0</v>
      </c>
      <c r="H1287" s="15"/>
      <c r="I1287" s="23"/>
      <c r="J1287" s="24"/>
    </row>
    <row r="1288" spans="1:10" s="191" customFormat="1" ht="212.25" hidden="1" customHeight="1">
      <c r="A1288" s="25"/>
      <c r="B1288" s="26" t="s">
        <v>1372</v>
      </c>
      <c r="C1288" s="201"/>
      <c r="D1288" s="201"/>
      <c r="E1288" s="201"/>
      <c r="F1288" s="201"/>
      <c r="G1288" s="201"/>
      <c r="H1288" s="15"/>
      <c r="I1288" s="23"/>
      <c r="J1288" s="16"/>
    </row>
    <row r="1289" spans="1:10" s="191" customFormat="1" ht="18.75" hidden="1" customHeight="1">
      <c r="A1289" s="25"/>
      <c r="B1289" s="26"/>
      <c r="C1289" s="201"/>
      <c r="D1289" s="201"/>
      <c r="E1289" s="201"/>
      <c r="F1289" s="201"/>
      <c r="G1289" s="201"/>
      <c r="H1289" s="15"/>
      <c r="I1289" s="23"/>
      <c r="J1289" s="16"/>
    </row>
    <row r="1290" spans="1:10" s="191" customFormat="1" ht="27" hidden="1" customHeight="1">
      <c r="A1290" s="25" t="s">
        <v>1373</v>
      </c>
      <c r="B1290" s="30" t="s">
        <v>1374</v>
      </c>
      <c r="C1290" s="201" t="s">
        <v>19</v>
      </c>
      <c r="D1290" s="201"/>
      <c r="E1290" s="201">
        <v>211.52</v>
      </c>
      <c r="F1290" s="201"/>
      <c r="G1290" s="201">
        <f>D1290*F1290</f>
        <v>0</v>
      </c>
      <c r="H1290" s="236"/>
      <c r="I1290" s="237"/>
      <c r="J1290" s="237"/>
    </row>
    <row r="1291" spans="1:10" s="191" customFormat="1" ht="189" hidden="1" customHeight="1">
      <c r="A1291" s="25"/>
      <c r="B1291" s="26" t="s">
        <v>1375</v>
      </c>
      <c r="C1291" s="201"/>
      <c r="D1291" s="201"/>
      <c r="E1291" s="201"/>
      <c r="F1291" s="201"/>
      <c r="G1291" s="201"/>
      <c r="H1291" s="15"/>
      <c r="I1291" s="23"/>
      <c r="J1291" s="16"/>
    </row>
    <row r="1292" spans="1:10" ht="18.75" hidden="1" customHeight="1">
      <c r="A1292" s="25"/>
      <c r="B1292" s="26"/>
      <c r="C1292" s="201"/>
      <c r="D1292" s="201"/>
      <c r="E1292" s="201"/>
      <c r="F1292" s="201"/>
      <c r="G1292" s="201"/>
      <c r="H1292" s="15"/>
      <c r="I1292" s="23"/>
      <c r="J1292" s="16"/>
    </row>
    <row r="1293" spans="1:10" ht="18.75" hidden="1" customHeight="1">
      <c r="A1293" s="25" t="s">
        <v>1376</v>
      </c>
      <c r="B1293" s="30" t="s">
        <v>1377</v>
      </c>
      <c r="C1293" s="201" t="s">
        <v>19</v>
      </c>
      <c r="D1293" s="201"/>
      <c r="E1293" s="201">
        <v>313.75</v>
      </c>
      <c r="F1293" s="201"/>
      <c r="G1293" s="201">
        <f>D1293*F1293</f>
        <v>0</v>
      </c>
      <c r="H1293" s="15"/>
      <c r="I1293" s="23"/>
      <c r="J1293" s="24"/>
    </row>
    <row r="1294" spans="1:10" ht="189" hidden="1" customHeight="1">
      <c r="A1294" s="25"/>
      <c r="B1294" s="26" t="s">
        <v>1375</v>
      </c>
      <c r="C1294" s="201"/>
      <c r="D1294" s="201"/>
      <c r="E1294" s="201"/>
      <c r="F1294" s="201"/>
      <c r="G1294" s="201"/>
      <c r="H1294" s="48"/>
      <c r="I1294" s="23"/>
      <c r="J1294" s="16"/>
    </row>
    <row r="1295" spans="1:10" ht="18.75" hidden="1" customHeight="1">
      <c r="A1295" s="25"/>
      <c r="B1295" s="26"/>
      <c r="C1295" s="201"/>
      <c r="D1295" s="201"/>
      <c r="E1295" s="201"/>
      <c r="F1295" s="201"/>
      <c r="G1295" s="201"/>
      <c r="H1295" s="15"/>
      <c r="I1295" s="23"/>
      <c r="J1295" s="16"/>
    </row>
    <row r="1296" spans="1:10" ht="18.75" hidden="1" customHeight="1">
      <c r="A1296" s="25" t="s">
        <v>1378</v>
      </c>
      <c r="B1296" s="30" t="s">
        <v>1379</v>
      </c>
      <c r="C1296" s="201" t="s">
        <v>19</v>
      </c>
      <c r="D1296" s="217"/>
      <c r="E1296" s="201">
        <v>756.63</v>
      </c>
      <c r="F1296" s="201"/>
      <c r="G1296" s="201">
        <f>D1296*F1296</f>
        <v>0</v>
      </c>
      <c r="H1296" s="15"/>
      <c r="I1296" s="23"/>
      <c r="J1296" s="24"/>
    </row>
    <row r="1297" spans="1:10" ht="172.5" hidden="1" customHeight="1">
      <c r="A1297" s="25"/>
      <c r="B1297" s="26" t="s">
        <v>1380</v>
      </c>
      <c r="C1297" s="201"/>
      <c r="D1297" s="201"/>
      <c r="E1297" s="201"/>
      <c r="F1297" s="201"/>
      <c r="G1297" s="201"/>
      <c r="H1297" s="15"/>
      <c r="I1297" s="23"/>
      <c r="J1297" s="16"/>
    </row>
    <row r="1298" spans="1:10" ht="18.75" hidden="1" customHeight="1">
      <c r="A1298" s="25"/>
      <c r="B1298" s="26"/>
      <c r="C1298" s="201"/>
      <c r="D1298" s="201"/>
      <c r="E1298" s="201"/>
      <c r="F1298" s="201"/>
      <c r="G1298" s="201"/>
      <c r="H1298" s="15"/>
      <c r="I1298" s="23"/>
      <c r="J1298" s="16"/>
    </row>
    <row r="1299" spans="1:10" ht="31.5" hidden="1" customHeight="1">
      <c r="A1299" s="25" t="s">
        <v>1381</v>
      </c>
      <c r="B1299" s="30" t="s">
        <v>1382</v>
      </c>
      <c r="C1299" s="201" t="s">
        <v>19</v>
      </c>
      <c r="D1299" s="201"/>
      <c r="E1299" s="201">
        <v>857.97</v>
      </c>
      <c r="F1299" s="201"/>
      <c r="G1299" s="201">
        <f>D1299*F1299</f>
        <v>0</v>
      </c>
      <c r="H1299" s="15"/>
      <c r="I1299" s="23"/>
      <c r="J1299" s="24"/>
    </row>
    <row r="1300" spans="1:10" ht="220.5" hidden="1" customHeight="1">
      <c r="A1300" s="25"/>
      <c r="B1300" s="26" t="s">
        <v>1383</v>
      </c>
      <c r="C1300" s="201"/>
      <c r="D1300" s="201"/>
      <c r="E1300" s="201"/>
      <c r="F1300" s="201"/>
      <c r="G1300" s="201"/>
      <c r="H1300" s="15"/>
      <c r="I1300" s="23"/>
      <c r="J1300" s="16"/>
    </row>
    <row r="1301" spans="1:10" ht="18.75" hidden="1" customHeight="1">
      <c r="A1301" s="25"/>
      <c r="B1301" s="26"/>
      <c r="C1301" s="201"/>
      <c r="D1301" s="201"/>
      <c r="E1301" s="201"/>
      <c r="F1301" s="201"/>
      <c r="G1301" s="201"/>
      <c r="H1301" s="15"/>
      <c r="I1301" s="23"/>
      <c r="J1301" s="16"/>
    </row>
    <row r="1302" spans="1:10" ht="31.5" hidden="1" customHeight="1">
      <c r="A1302" s="25" t="s">
        <v>1384</v>
      </c>
      <c r="B1302" s="30" t="s">
        <v>1385</v>
      </c>
      <c r="C1302" s="201" t="s">
        <v>19</v>
      </c>
      <c r="D1302" s="201"/>
      <c r="E1302" s="201">
        <v>959.3</v>
      </c>
      <c r="F1302" s="201"/>
      <c r="G1302" s="201">
        <f>D1302*F1302</f>
        <v>0</v>
      </c>
      <c r="H1302" s="15"/>
      <c r="I1302" s="23"/>
      <c r="J1302" s="24"/>
    </row>
    <row r="1303" spans="1:10" ht="221.25" hidden="1" customHeight="1">
      <c r="A1303" s="25"/>
      <c r="B1303" s="26" t="s">
        <v>1386</v>
      </c>
      <c r="C1303" s="201"/>
      <c r="D1303" s="201"/>
      <c r="E1303" s="201"/>
      <c r="F1303" s="201"/>
      <c r="G1303" s="201"/>
      <c r="H1303" s="15"/>
      <c r="I1303" s="23"/>
      <c r="J1303" s="16"/>
    </row>
    <row r="1304" spans="1:10" ht="18.75" hidden="1" customHeight="1">
      <c r="A1304" s="25"/>
      <c r="B1304" s="26"/>
      <c r="C1304" s="201"/>
      <c r="D1304" s="201"/>
      <c r="E1304" s="201"/>
      <c r="F1304" s="201"/>
      <c r="G1304" s="201"/>
      <c r="H1304" s="15"/>
      <c r="I1304" s="23"/>
      <c r="J1304" s="16"/>
    </row>
    <row r="1305" spans="1:10" ht="18.75" hidden="1" customHeight="1">
      <c r="A1305" s="25" t="s">
        <v>1387</v>
      </c>
      <c r="B1305" s="30" t="s">
        <v>1388</v>
      </c>
      <c r="C1305" s="201" t="s">
        <v>19</v>
      </c>
      <c r="D1305" s="201"/>
      <c r="E1305" s="201">
        <v>675.48</v>
      </c>
      <c r="F1305" s="201"/>
      <c r="G1305" s="201">
        <f>D1305*F1305</f>
        <v>0</v>
      </c>
      <c r="H1305" s="15"/>
      <c r="I1305" s="23"/>
      <c r="J1305" s="24"/>
    </row>
    <row r="1306" spans="1:10" ht="157.5" hidden="1" customHeight="1">
      <c r="A1306" s="25"/>
      <c r="B1306" s="26" t="s">
        <v>1389</v>
      </c>
      <c r="C1306" s="201"/>
      <c r="D1306" s="201"/>
      <c r="E1306" s="201"/>
      <c r="F1306" s="201"/>
      <c r="G1306" s="201"/>
      <c r="H1306" s="15"/>
      <c r="I1306" s="23"/>
      <c r="J1306" s="16"/>
    </row>
    <row r="1307" spans="1:10" ht="18.75" hidden="1" customHeight="1">
      <c r="A1307" s="25"/>
      <c r="B1307" s="26"/>
      <c r="C1307" s="201"/>
      <c r="D1307" s="201"/>
      <c r="E1307" s="201"/>
      <c r="F1307" s="201"/>
      <c r="G1307" s="201"/>
      <c r="H1307" s="15"/>
      <c r="I1307" s="23"/>
      <c r="J1307" s="16"/>
    </row>
    <row r="1308" spans="1:10" ht="31.5" hidden="1" customHeight="1">
      <c r="A1308" s="25" t="s">
        <v>1390</v>
      </c>
      <c r="B1308" s="30" t="s">
        <v>1391</v>
      </c>
      <c r="C1308" s="201" t="s">
        <v>19</v>
      </c>
      <c r="D1308" s="201"/>
      <c r="E1308" s="201">
        <v>776.82</v>
      </c>
      <c r="F1308" s="201"/>
      <c r="G1308" s="201">
        <f>D1308*F1308</f>
        <v>0</v>
      </c>
      <c r="H1308" s="15"/>
      <c r="I1308" s="23"/>
      <c r="J1308" s="24"/>
    </row>
    <row r="1309" spans="1:10" ht="189" hidden="1" customHeight="1">
      <c r="A1309" s="25"/>
      <c r="B1309" s="26" t="s">
        <v>1392</v>
      </c>
      <c r="C1309" s="201"/>
      <c r="D1309" s="201"/>
      <c r="E1309" s="201"/>
      <c r="F1309" s="201"/>
      <c r="G1309" s="201"/>
      <c r="H1309" s="15"/>
      <c r="I1309" s="23"/>
      <c r="J1309" s="16"/>
    </row>
    <row r="1310" spans="1:10" ht="18.75" hidden="1" customHeight="1">
      <c r="A1310" s="25"/>
      <c r="B1310" s="26"/>
      <c r="C1310" s="201"/>
      <c r="D1310" s="201"/>
      <c r="E1310" s="201"/>
      <c r="F1310" s="201"/>
      <c r="G1310" s="201"/>
      <c r="H1310" s="15"/>
      <c r="I1310" s="23"/>
      <c r="J1310" s="16"/>
    </row>
    <row r="1311" spans="1:10" ht="31.5" hidden="1" customHeight="1">
      <c r="A1311" s="25" t="s">
        <v>1393</v>
      </c>
      <c r="B1311" s="30" t="s">
        <v>1394</v>
      </c>
      <c r="C1311" s="201" t="s">
        <v>19</v>
      </c>
      <c r="D1311" s="201"/>
      <c r="E1311" s="201">
        <v>878.15</v>
      </c>
      <c r="F1311" s="201"/>
      <c r="G1311" s="201">
        <f>D1311*F1311</f>
        <v>0</v>
      </c>
      <c r="H1311" s="15"/>
      <c r="I1311" s="23"/>
      <c r="J1311" s="24"/>
    </row>
    <row r="1312" spans="1:10" ht="189" hidden="1" customHeight="1">
      <c r="A1312" s="25"/>
      <c r="B1312" s="26" t="s">
        <v>1395</v>
      </c>
      <c r="C1312" s="201"/>
      <c r="D1312" s="201"/>
      <c r="E1312" s="201"/>
      <c r="F1312" s="201"/>
      <c r="G1312" s="201"/>
      <c r="H1312" s="15"/>
      <c r="I1312" s="23"/>
      <c r="J1312" s="16"/>
    </row>
    <row r="1313" spans="1:10" ht="18" customHeight="1">
      <c r="A1313" s="61"/>
      <c r="B1313" s="64"/>
      <c r="C1313" s="254" t="s">
        <v>82</v>
      </c>
      <c r="D1313" s="255"/>
      <c r="E1313" s="256"/>
      <c r="F1313" s="213"/>
      <c r="G1313" s="204">
        <f>SUM(G1259:G1312)</f>
        <v>2636.4</v>
      </c>
      <c r="H1313" s="15"/>
      <c r="I1313" s="23"/>
      <c r="J1313" s="16"/>
    </row>
    <row r="1314" spans="1:10" ht="18.75" customHeight="1">
      <c r="A1314" s="10">
        <v>140000</v>
      </c>
      <c r="B1314" s="11" t="s">
        <v>1396</v>
      </c>
      <c r="C1314" s="214"/>
      <c r="D1314" s="214"/>
      <c r="E1314" s="214"/>
      <c r="F1314" s="201"/>
      <c r="G1314" s="201"/>
      <c r="H1314" s="15"/>
      <c r="I1314" s="23"/>
      <c r="J1314" s="16"/>
    </row>
    <row r="1315" spans="1:10" ht="18.75" customHeight="1">
      <c r="A1315" s="17">
        <v>140100</v>
      </c>
      <c r="B1315" s="65" t="s">
        <v>375</v>
      </c>
      <c r="C1315" s="201"/>
      <c r="D1315" s="201"/>
      <c r="E1315" s="201"/>
      <c r="F1315" s="201"/>
      <c r="G1315" s="201"/>
      <c r="H1315" s="15"/>
      <c r="I1315" s="23"/>
      <c r="J1315" s="16"/>
    </row>
    <row r="1316" spans="1:10" ht="75" customHeight="1">
      <c r="A1316" s="25">
        <v>140101</v>
      </c>
      <c r="B1316" s="30" t="s">
        <v>1397</v>
      </c>
      <c r="C1316" s="201" t="s">
        <v>33</v>
      </c>
      <c r="D1316" s="221">
        <v>199.29</v>
      </c>
      <c r="E1316" s="201">
        <v>34.21</v>
      </c>
      <c r="F1316" s="201">
        <v>42.57</v>
      </c>
      <c r="G1316" s="201">
        <f>D1316*F1316</f>
        <v>8483.7752999999993</v>
      </c>
      <c r="H1316" s="236" t="s">
        <v>2219</v>
      </c>
      <c r="I1316" s="237"/>
      <c r="J1316" s="237"/>
    </row>
    <row r="1317" spans="1:10" ht="78.75" customHeight="1">
      <c r="A1317" s="25"/>
      <c r="B1317" s="26" t="s">
        <v>1398</v>
      </c>
      <c r="C1317" s="201"/>
      <c r="D1317" s="201"/>
      <c r="E1317" s="201"/>
      <c r="F1317" s="201"/>
      <c r="G1317" s="201"/>
      <c r="H1317" s="15"/>
      <c r="I1317" s="23"/>
      <c r="J1317" s="16"/>
    </row>
    <row r="1318" spans="1:10" ht="18.75" customHeight="1">
      <c r="A1318" s="25"/>
      <c r="B1318" s="26"/>
      <c r="C1318" s="201"/>
      <c r="D1318" s="201"/>
      <c r="E1318" s="201"/>
      <c r="F1318" s="201"/>
      <c r="G1318" s="201"/>
      <c r="H1318" s="15"/>
      <c r="I1318" s="23"/>
      <c r="J1318" s="16"/>
    </row>
    <row r="1319" spans="1:10" ht="18.75" customHeight="1">
      <c r="A1319" s="25" t="s">
        <v>1399</v>
      </c>
      <c r="B1319" s="30" t="s">
        <v>1400</v>
      </c>
      <c r="C1319" s="201" t="s">
        <v>33</v>
      </c>
      <c r="D1319" s="217">
        <f>((2*183)-199.29)</f>
        <v>166.71</v>
      </c>
      <c r="E1319" s="201">
        <v>36.229999999999997</v>
      </c>
      <c r="F1319" s="201">
        <v>45.08</v>
      </c>
      <c r="G1319" s="201">
        <f>D1319*F1319</f>
        <v>7515.2867999999999</v>
      </c>
      <c r="H1319" s="236" t="s">
        <v>2221</v>
      </c>
      <c r="I1319" s="237"/>
      <c r="J1319" s="237"/>
    </row>
    <row r="1320" spans="1:10" ht="81" customHeight="1">
      <c r="A1320" s="25"/>
      <c r="B1320" s="26" t="s">
        <v>1401</v>
      </c>
      <c r="C1320" s="201"/>
      <c r="D1320" s="201"/>
      <c r="E1320" s="201"/>
      <c r="F1320" s="201"/>
      <c r="G1320" s="201"/>
      <c r="H1320" s="15"/>
      <c r="I1320" s="23"/>
      <c r="J1320" s="16"/>
    </row>
    <row r="1321" spans="1:10" ht="18.75" customHeight="1">
      <c r="A1321" s="25"/>
      <c r="B1321" s="26"/>
      <c r="C1321" s="201"/>
      <c r="D1321" s="201"/>
      <c r="E1321" s="201"/>
      <c r="F1321" s="201"/>
      <c r="G1321" s="201"/>
      <c r="H1321" s="15"/>
      <c r="I1321" s="23"/>
      <c r="J1321" s="16"/>
    </row>
    <row r="1322" spans="1:10" ht="33.75" hidden="1" customHeight="1">
      <c r="A1322" s="25" t="s">
        <v>1402</v>
      </c>
      <c r="B1322" s="30" t="s">
        <v>1403</v>
      </c>
      <c r="C1322" s="201" t="s">
        <v>33</v>
      </c>
      <c r="D1322" s="201"/>
      <c r="E1322" s="201">
        <v>32.71</v>
      </c>
      <c r="F1322" s="201"/>
      <c r="G1322" s="201">
        <f>D1322*F1322</f>
        <v>0</v>
      </c>
      <c r="H1322" s="15"/>
      <c r="I1322" s="23"/>
      <c r="J1322" s="24"/>
    </row>
    <row r="1323" spans="1:10" ht="78.75" hidden="1" customHeight="1">
      <c r="A1323" s="25"/>
      <c r="B1323" s="26" t="s">
        <v>1404</v>
      </c>
      <c r="C1323" s="201"/>
      <c r="D1323" s="201"/>
      <c r="E1323" s="201"/>
      <c r="F1323" s="201"/>
      <c r="G1323" s="201"/>
      <c r="H1323" s="15"/>
      <c r="I1323" s="23"/>
      <c r="J1323" s="16"/>
    </row>
    <row r="1324" spans="1:10" ht="18.75" customHeight="1">
      <c r="A1324" s="25"/>
      <c r="B1324" s="26"/>
      <c r="C1324" s="201"/>
      <c r="D1324" s="201"/>
      <c r="E1324" s="201"/>
      <c r="F1324" s="201"/>
      <c r="G1324" s="201"/>
      <c r="H1324" s="15"/>
      <c r="I1324" s="23"/>
      <c r="J1324" s="16"/>
    </row>
    <row r="1325" spans="1:10" ht="18.75" customHeight="1">
      <c r="A1325" s="25" t="s">
        <v>1405</v>
      </c>
      <c r="B1325" s="30" t="s">
        <v>1406</v>
      </c>
      <c r="C1325" s="201" t="s">
        <v>33</v>
      </c>
      <c r="D1325" s="217">
        <f>(2*183)</f>
        <v>366</v>
      </c>
      <c r="E1325" s="201">
        <v>9.4600000000000009</v>
      </c>
      <c r="F1325" s="201">
        <v>11.77</v>
      </c>
      <c r="G1325" s="201">
        <f>D1325*F1325</f>
        <v>4307.82</v>
      </c>
      <c r="H1325" s="236" t="s">
        <v>2223</v>
      </c>
      <c r="I1325" s="237"/>
      <c r="J1325" s="237"/>
    </row>
    <row r="1326" spans="1:10" ht="107.25" customHeight="1">
      <c r="A1326" s="25"/>
      <c r="B1326" s="26" t="s">
        <v>1407</v>
      </c>
      <c r="C1326" s="201"/>
      <c r="D1326" s="201"/>
      <c r="E1326" s="201"/>
      <c r="F1326" s="201"/>
      <c r="G1326" s="201"/>
      <c r="H1326" s="15"/>
      <c r="I1326" s="23"/>
      <c r="J1326" s="16"/>
    </row>
    <row r="1327" spans="1:10" ht="18.75" hidden="1" customHeight="1">
      <c r="A1327" s="25"/>
      <c r="B1327" s="30"/>
      <c r="C1327" s="201"/>
      <c r="D1327" s="201"/>
      <c r="E1327" s="201"/>
      <c r="F1327" s="201"/>
      <c r="G1327" s="201"/>
      <c r="H1327" s="15"/>
      <c r="I1327" s="23"/>
      <c r="J1327" s="16"/>
    </row>
    <row r="1328" spans="1:10" ht="18.75" hidden="1" customHeight="1">
      <c r="A1328" s="25" t="s">
        <v>1408</v>
      </c>
      <c r="B1328" s="30" t="s">
        <v>1409</v>
      </c>
      <c r="C1328" s="201" t="s">
        <v>33</v>
      </c>
      <c r="D1328" s="201"/>
      <c r="E1328" s="201">
        <v>13.35</v>
      </c>
      <c r="F1328" s="201"/>
      <c r="G1328" s="201">
        <f>D1328*F1328</f>
        <v>0</v>
      </c>
      <c r="H1328" s="15"/>
      <c r="I1328" s="23"/>
      <c r="J1328" s="24"/>
    </row>
    <row r="1329" spans="1:10" ht="78.75" hidden="1" customHeight="1">
      <c r="A1329" s="25"/>
      <c r="B1329" s="26" t="s">
        <v>1410</v>
      </c>
      <c r="C1329" s="201"/>
      <c r="D1329" s="201"/>
      <c r="E1329" s="201"/>
      <c r="F1329" s="201"/>
      <c r="G1329" s="201"/>
      <c r="H1329" s="15"/>
      <c r="I1329" s="23"/>
      <c r="J1329" s="16"/>
    </row>
    <row r="1330" spans="1:10" ht="18.75" hidden="1" customHeight="1">
      <c r="A1330" s="25"/>
      <c r="B1330" s="30"/>
      <c r="C1330" s="201"/>
      <c r="D1330" s="201"/>
      <c r="E1330" s="201"/>
      <c r="F1330" s="201"/>
      <c r="G1330" s="201"/>
      <c r="H1330" s="15"/>
      <c r="I1330" s="23"/>
      <c r="J1330" s="16"/>
    </row>
    <row r="1331" spans="1:10" ht="31.5" hidden="1" customHeight="1">
      <c r="A1331" s="25" t="s">
        <v>1411</v>
      </c>
      <c r="B1331" s="30" t="s">
        <v>1412</v>
      </c>
      <c r="C1331" s="201" t="s">
        <v>33</v>
      </c>
      <c r="D1331" s="201"/>
      <c r="E1331" s="201">
        <v>14.38</v>
      </c>
      <c r="F1331" s="201"/>
      <c r="G1331" s="201">
        <f>D1331*F1331</f>
        <v>0</v>
      </c>
      <c r="H1331" s="15"/>
      <c r="I1331" s="23"/>
      <c r="J1331" s="24"/>
    </row>
    <row r="1332" spans="1:10" ht="78.75" hidden="1" customHeight="1">
      <c r="A1332" s="25"/>
      <c r="B1332" s="26" t="s">
        <v>1413</v>
      </c>
      <c r="C1332" s="201"/>
      <c r="D1332" s="201"/>
      <c r="E1332" s="201"/>
      <c r="F1332" s="201"/>
      <c r="G1332" s="201"/>
      <c r="H1332" s="15"/>
      <c r="I1332" s="23"/>
      <c r="J1332" s="16"/>
    </row>
    <row r="1333" spans="1:10" ht="18.75" hidden="1" customHeight="1">
      <c r="A1333" s="25"/>
      <c r="B1333" s="30"/>
      <c r="C1333" s="201"/>
      <c r="D1333" s="201"/>
      <c r="E1333" s="201"/>
      <c r="F1333" s="201"/>
      <c r="G1333" s="201"/>
      <c r="H1333" s="15"/>
      <c r="I1333" s="23"/>
      <c r="J1333" s="16"/>
    </row>
    <row r="1334" spans="1:10" ht="31.5" hidden="1" customHeight="1">
      <c r="A1334" s="25" t="s">
        <v>1414</v>
      </c>
      <c r="B1334" s="77" t="s">
        <v>1415</v>
      </c>
      <c r="C1334" s="201" t="s">
        <v>33</v>
      </c>
      <c r="D1334" s="217"/>
      <c r="E1334" s="201">
        <v>88.46</v>
      </c>
      <c r="F1334" s="201"/>
      <c r="G1334" s="201"/>
      <c r="H1334" s="236"/>
      <c r="I1334" s="237"/>
      <c r="J1334" s="237"/>
    </row>
    <row r="1335" spans="1:10" ht="267.75" hidden="1" customHeight="1">
      <c r="A1335" s="25"/>
      <c r="B1335" s="31" t="s">
        <v>1416</v>
      </c>
      <c r="C1335" s="201"/>
      <c r="D1335" s="201"/>
      <c r="E1335" s="201"/>
      <c r="F1335" s="201"/>
      <c r="G1335" s="201"/>
      <c r="H1335" s="15"/>
      <c r="I1335" s="23"/>
      <c r="J1335" s="16"/>
    </row>
    <row r="1336" spans="1:10" ht="18.75" hidden="1" customHeight="1">
      <c r="A1336" s="25"/>
      <c r="B1336" s="78"/>
      <c r="C1336" s="201"/>
      <c r="D1336" s="201"/>
      <c r="E1336" s="201"/>
      <c r="F1336" s="201"/>
      <c r="G1336" s="201"/>
      <c r="H1336" s="15"/>
      <c r="I1336" s="23"/>
      <c r="J1336" s="16"/>
    </row>
    <row r="1337" spans="1:10" ht="28.5" hidden="1" customHeight="1">
      <c r="A1337" s="25" t="s">
        <v>1417</v>
      </c>
      <c r="B1337" s="77" t="s">
        <v>1418</v>
      </c>
      <c r="C1337" s="201" t="s">
        <v>33</v>
      </c>
      <c r="D1337" s="217"/>
      <c r="E1337" s="201">
        <v>5.39</v>
      </c>
      <c r="F1337" s="201"/>
      <c r="G1337" s="201">
        <f>D1337*F1337</f>
        <v>0</v>
      </c>
      <c r="H1337" s="236"/>
      <c r="I1337" s="237"/>
      <c r="J1337" s="237"/>
    </row>
    <row r="1338" spans="1:10" ht="106.5" hidden="1" customHeight="1">
      <c r="A1338" s="25"/>
      <c r="B1338" s="79" t="s">
        <v>1419</v>
      </c>
      <c r="C1338" s="201"/>
      <c r="D1338" s="201"/>
      <c r="E1338" s="201"/>
      <c r="F1338" s="201"/>
      <c r="G1338" s="201"/>
      <c r="H1338" s="15"/>
      <c r="I1338" s="23"/>
      <c r="J1338" s="16"/>
    </row>
    <row r="1339" spans="1:10" ht="18.75" customHeight="1">
      <c r="A1339" s="25"/>
      <c r="B1339" s="79"/>
      <c r="C1339" s="201"/>
      <c r="D1339" s="201"/>
      <c r="E1339" s="201"/>
      <c r="F1339" s="201"/>
      <c r="G1339" s="201"/>
      <c r="H1339" s="15"/>
      <c r="I1339" s="23"/>
      <c r="J1339" s="16"/>
    </row>
    <row r="1340" spans="1:10" ht="75.75" customHeight="1">
      <c r="A1340" s="25" t="s">
        <v>1420</v>
      </c>
      <c r="B1340" s="59" t="s">
        <v>1421</v>
      </c>
      <c r="C1340" s="201" t="s">
        <v>33</v>
      </c>
      <c r="D1340" s="201">
        <v>199.29</v>
      </c>
      <c r="E1340" s="201">
        <v>68.37</v>
      </c>
      <c r="F1340" s="201">
        <v>85.07</v>
      </c>
      <c r="G1340" s="201">
        <f>D1340*F1340</f>
        <v>16953.600299999998</v>
      </c>
      <c r="H1340" s="236" t="s">
        <v>2219</v>
      </c>
      <c r="I1340" s="237"/>
      <c r="J1340" s="237"/>
    </row>
    <row r="1341" spans="1:10" ht="267.75" customHeight="1">
      <c r="A1341" s="25"/>
      <c r="B1341" s="31" t="s">
        <v>1422</v>
      </c>
      <c r="C1341" s="201"/>
      <c r="D1341" s="201"/>
      <c r="E1341" s="201"/>
      <c r="F1341" s="201"/>
      <c r="G1341" s="201"/>
      <c r="H1341" s="15"/>
      <c r="I1341" s="23"/>
      <c r="J1341" s="16"/>
    </row>
    <row r="1342" spans="1:10" ht="18.75" customHeight="1">
      <c r="A1342" s="25"/>
      <c r="B1342" s="79"/>
      <c r="C1342" s="201"/>
      <c r="D1342" s="201"/>
      <c r="E1342" s="201"/>
      <c r="F1342" s="201"/>
      <c r="G1342" s="201"/>
      <c r="H1342" s="15"/>
      <c r="I1342" s="23"/>
      <c r="J1342" s="16"/>
    </row>
    <row r="1343" spans="1:10" ht="18.75" hidden="1" customHeight="1">
      <c r="A1343" s="25" t="s">
        <v>1423</v>
      </c>
      <c r="B1343" s="35" t="s">
        <v>840</v>
      </c>
      <c r="C1343" s="201"/>
      <c r="D1343" s="201"/>
      <c r="E1343" s="201"/>
      <c r="F1343" s="201"/>
      <c r="G1343" s="201"/>
      <c r="H1343" s="15"/>
      <c r="I1343" s="23"/>
      <c r="J1343" s="16"/>
    </row>
    <row r="1344" spans="1:10" ht="18.75" hidden="1" customHeight="1">
      <c r="A1344" s="25" t="s">
        <v>1424</v>
      </c>
      <c r="B1344" s="30" t="s">
        <v>1425</v>
      </c>
      <c r="C1344" s="201" t="s">
        <v>19</v>
      </c>
      <c r="D1344" s="201"/>
      <c r="E1344" s="201">
        <v>35.49</v>
      </c>
      <c r="F1344" s="201"/>
      <c r="G1344" s="201">
        <f>D1344*F1344</f>
        <v>0</v>
      </c>
      <c r="H1344" s="15"/>
      <c r="I1344" s="23"/>
      <c r="J1344" s="24"/>
    </row>
    <row r="1345" spans="1:10" ht="189" hidden="1" customHeight="1">
      <c r="A1345" s="25"/>
      <c r="B1345" s="26" t="s">
        <v>1426</v>
      </c>
      <c r="C1345" s="201"/>
      <c r="D1345" s="201"/>
      <c r="E1345" s="201"/>
      <c r="F1345" s="201"/>
      <c r="G1345" s="201"/>
      <c r="H1345" s="15"/>
      <c r="I1345" s="23"/>
      <c r="J1345" s="16"/>
    </row>
    <row r="1346" spans="1:10" ht="18.75" hidden="1" customHeight="1">
      <c r="A1346" s="25"/>
      <c r="B1346" s="30"/>
      <c r="C1346" s="201"/>
      <c r="D1346" s="201"/>
      <c r="E1346" s="201"/>
      <c r="F1346" s="201"/>
      <c r="G1346" s="201"/>
      <c r="H1346" s="15"/>
      <c r="I1346" s="23"/>
      <c r="J1346" s="16"/>
    </row>
    <row r="1347" spans="1:10" ht="39" hidden="1" customHeight="1">
      <c r="A1347" s="25" t="s">
        <v>1427</v>
      </c>
      <c r="B1347" s="30" t="s">
        <v>1428</v>
      </c>
      <c r="C1347" s="201" t="s">
        <v>19</v>
      </c>
      <c r="D1347" s="201"/>
      <c r="E1347" s="201">
        <v>1.1599999999999999</v>
      </c>
      <c r="F1347" s="201"/>
      <c r="G1347" s="201">
        <f>D1347*F1347</f>
        <v>0</v>
      </c>
      <c r="H1347" s="15"/>
      <c r="I1347" s="23"/>
      <c r="J1347" s="24"/>
    </row>
    <row r="1348" spans="1:10" ht="63" hidden="1" customHeight="1">
      <c r="A1348" s="25"/>
      <c r="B1348" s="26" t="s">
        <v>1429</v>
      </c>
      <c r="C1348" s="201"/>
      <c r="D1348" s="201"/>
      <c r="E1348" s="201"/>
      <c r="F1348" s="201"/>
      <c r="G1348" s="201"/>
      <c r="H1348" s="15"/>
      <c r="I1348" s="23"/>
      <c r="J1348" s="16"/>
    </row>
    <row r="1349" spans="1:10" ht="18" customHeight="1">
      <c r="A1349" s="61"/>
      <c r="B1349" s="58"/>
      <c r="C1349" s="254" t="s">
        <v>82</v>
      </c>
      <c r="D1349" s="255"/>
      <c r="E1349" s="256"/>
      <c r="F1349" s="213"/>
      <c r="G1349" s="204">
        <f>SUM(G1316:G1347)</f>
        <v>37260.482399999994</v>
      </c>
      <c r="H1349" s="15"/>
      <c r="I1349" s="23"/>
      <c r="J1349" s="16"/>
    </row>
    <row r="1350" spans="1:10" ht="18.75" customHeight="1">
      <c r="A1350" s="10">
        <v>150000</v>
      </c>
      <c r="B1350" s="11" t="s">
        <v>1430</v>
      </c>
      <c r="C1350" s="214"/>
      <c r="D1350" s="214"/>
      <c r="E1350" s="201"/>
      <c r="F1350" s="201"/>
      <c r="G1350" s="201"/>
      <c r="H1350" s="15"/>
      <c r="I1350" s="23"/>
      <c r="J1350" s="16"/>
    </row>
    <row r="1351" spans="1:10" ht="18.75" hidden="1" customHeight="1">
      <c r="A1351" s="17">
        <v>150100</v>
      </c>
      <c r="B1351" s="65" t="s">
        <v>1431</v>
      </c>
      <c r="C1351" s="201"/>
      <c r="D1351" s="201"/>
      <c r="E1351" s="201"/>
      <c r="F1351" s="201"/>
      <c r="G1351" s="201"/>
      <c r="H1351" s="15"/>
      <c r="I1351" s="23"/>
      <c r="J1351" s="16"/>
    </row>
    <row r="1352" spans="1:10" ht="31.5" hidden="1" customHeight="1">
      <c r="A1352" s="25">
        <v>150101</v>
      </c>
      <c r="B1352" s="30" t="s">
        <v>1432</v>
      </c>
      <c r="C1352" s="201" t="s">
        <v>29</v>
      </c>
      <c r="D1352" s="201"/>
      <c r="E1352" s="201">
        <v>403.39</v>
      </c>
      <c r="F1352" s="201"/>
      <c r="G1352" s="201">
        <f>D1352*F1352</f>
        <v>0</v>
      </c>
      <c r="H1352" s="15"/>
      <c r="I1352" s="23"/>
      <c r="J1352" s="24"/>
    </row>
    <row r="1353" spans="1:10" ht="47.25" hidden="1" customHeight="1">
      <c r="A1353" s="25"/>
      <c r="B1353" s="26" t="s">
        <v>1434</v>
      </c>
      <c r="C1353" s="201"/>
      <c r="D1353" s="201"/>
      <c r="E1353" s="201"/>
      <c r="F1353" s="201"/>
      <c r="G1353" s="201"/>
      <c r="H1353" s="15"/>
      <c r="I1353" s="23"/>
      <c r="J1353" s="16"/>
    </row>
    <row r="1354" spans="1:10" ht="18.75" hidden="1" customHeight="1">
      <c r="A1354" s="25"/>
      <c r="B1354" s="26"/>
      <c r="C1354" s="201"/>
      <c r="D1354" s="201"/>
      <c r="E1354" s="201"/>
      <c r="F1354" s="201"/>
      <c r="G1354" s="201"/>
      <c r="H1354" s="15"/>
      <c r="I1354" s="23"/>
      <c r="J1354" s="16"/>
    </row>
    <row r="1355" spans="1:10" ht="47.25" hidden="1" customHeight="1">
      <c r="A1355" s="25" t="s">
        <v>1435</v>
      </c>
      <c r="B1355" s="30" t="s">
        <v>1436</v>
      </c>
      <c r="C1355" s="201" t="s">
        <v>29</v>
      </c>
      <c r="D1355" s="201"/>
      <c r="E1355" s="201">
        <v>381.78</v>
      </c>
      <c r="F1355" s="201"/>
      <c r="G1355" s="201">
        <f>D1355*F1355</f>
        <v>0</v>
      </c>
      <c r="H1355" s="15"/>
      <c r="I1355" s="23"/>
      <c r="J1355" s="24"/>
    </row>
    <row r="1356" spans="1:10" ht="110.25" hidden="1" customHeight="1">
      <c r="A1356" s="25"/>
      <c r="B1356" s="26" t="s">
        <v>1438</v>
      </c>
      <c r="C1356" s="201"/>
      <c r="D1356" s="201"/>
      <c r="E1356" s="201"/>
      <c r="F1356" s="201"/>
      <c r="G1356" s="201"/>
      <c r="H1356" s="15"/>
      <c r="I1356" s="23"/>
      <c r="J1356" s="16"/>
    </row>
    <row r="1357" spans="1:10" ht="18.75" hidden="1" customHeight="1">
      <c r="A1357" s="25"/>
      <c r="B1357" s="26"/>
      <c r="C1357" s="201"/>
      <c r="D1357" s="201"/>
      <c r="E1357" s="201"/>
      <c r="F1357" s="201"/>
      <c r="G1357" s="201"/>
      <c r="H1357" s="15"/>
      <c r="I1357" s="23"/>
      <c r="J1357" s="16"/>
    </row>
    <row r="1358" spans="1:10" ht="31.5" hidden="1" customHeight="1">
      <c r="A1358" s="25" t="s">
        <v>1439</v>
      </c>
      <c r="B1358" s="30" t="s">
        <v>1440</v>
      </c>
      <c r="C1358" s="201" t="s">
        <v>29</v>
      </c>
      <c r="D1358" s="201"/>
      <c r="E1358" s="201">
        <v>69.58</v>
      </c>
      <c r="F1358" s="201"/>
      <c r="G1358" s="201">
        <f>D1358*F1358</f>
        <v>0</v>
      </c>
      <c r="H1358" s="15"/>
      <c r="I1358" s="23"/>
      <c r="J1358" s="24"/>
    </row>
    <row r="1359" spans="1:10" ht="78.75" hidden="1" customHeight="1">
      <c r="A1359" s="25"/>
      <c r="B1359" s="26" t="s">
        <v>1442</v>
      </c>
      <c r="C1359" s="201"/>
      <c r="D1359" s="201"/>
      <c r="E1359" s="201"/>
      <c r="F1359" s="201"/>
      <c r="G1359" s="201"/>
      <c r="H1359" s="15"/>
      <c r="I1359" s="23"/>
      <c r="J1359" s="16"/>
    </row>
    <row r="1360" spans="1:10" ht="18.75" hidden="1" customHeight="1">
      <c r="A1360" s="25"/>
      <c r="B1360" s="26"/>
      <c r="C1360" s="201"/>
      <c r="D1360" s="201"/>
      <c r="E1360" s="201"/>
      <c r="F1360" s="201"/>
      <c r="G1360" s="201"/>
      <c r="H1360" s="15"/>
      <c r="I1360" s="23"/>
      <c r="J1360" s="16"/>
    </row>
    <row r="1361" spans="1:10" ht="47.25" customHeight="1">
      <c r="A1361" s="25" t="s">
        <v>1443</v>
      </c>
      <c r="B1361" s="30" t="s">
        <v>1444</v>
      </c>
      <c r="C1361" s="201" t="s">
        <v>29</v>
      </c>
      <c r="D1361" s="201">
        <f>3.13+2.45+31.94+32.46+33.66+33.29+12.79+3.32+34.04+9.96+5.53+1.37+1.35+1.34+5.62+1.31+1.35+1.35+27.79+18.14+49.78</f>
        <v>311.97000000000003</v>
      </c>
      <c r="E1361" s="201">
        <v>74.209999999999994</v>
      </c>
      <c r="F1361" s="201">
        <v>92.34</v>
      </c>
      <c r="G1361" s="201">
        <f>D1361*F1361</f>
        <v>28807.309800000003</v>
      </c>
      <c r="H1361" s="236" t="s">
        <v>2246</v>
      </c>
      <c r="I1361" s="237"/>
      <c r="J1361" s="237"/>
    </row>
    <row r="1362" spans="1:10" ht="327.75" customHeight="1">
      <c r="A1362" s="25"/>
      <c r="B1362" s="26" t="s">
        <v>1446</v>
      </c>
      <c r="C1362" s="201"/>
      <c r="D1362" s="201"/>
      <c r="E1362" s="201"/>
      <c r="F1362" s="201"/>
      <c r="G1362" s="201"/>
      <c r="H1362" s="236"/>
      <c r="I1362" s="237"/>
      <c r="J1362" s="237"/>
    </row>
    <row r="1363" spans="1:10" ht="18.75" hidden="1" customHeight="1">
      <c r="A1363" s="25"/>
      <c r="B1363" s="26"/>
      <c r="C1363" s="201"/>
      <c r="D1363" s="201"/>
      <c r="E1363" s="201"/>
      <c r="F1363" s="201"/>
      <c r="G1363" s="201"/>
      <c r="H1363" s="15"/>
      <c r="I1363" s="23"/>
      <c r="J1363" s="16"/>
    </row>
    <row r="1364" spans="1:10" ht="29.25" hidden="1" customHeight="1">
      <c r="A1364" s="25" t="s">
        <v>1447</v>
      </c>
      <c r="B1364" s="30" t="s">
        <v>1448</v>
      </c>
      <c r="C1364" s="201" t="s">
        <v>29</v>
      </c>
      <c r="D1364" s="201"/>
      <c r="E1364" s="201">
        <v>80.47</v>
      </c>
      <c r="F1364" s="201"/>
      <c r="G1364" s="201">
        <f>D1364*F1364</f>
        <v>0</v>
      </c>
      <c r="H1364" s="15"/>
      <c r="I1364" s="23"/>
      <c r="J1364" s="24"/>
    </row>
    <row r="1365" spans="1:10" ht="126" hidden="1" customHeight="1">
      <c r="A1365" s="25"/>
      <c r="B1365" s="26" t="s">
        <v>1450</v>
      </c>
      <c r="C1365" s="201"/>
      <c r="D1365" s="201"/>
      <c r="E1365" s="201"/>
      <c r="F1365" s="201"/>
      <c r="G1365" s="201"/>
      <c r="H1365" s="15"/>
      <c r="I1365" s="23"/>
      <c r="J1365" s="16"/>
    </row>
    <row r="1366" spans="1:10" ht="18.75" customHeight="1">
      <c r="A1366" s="25"/>
      <c r="B1366" s="26"/>
      <c r="C1366" s="201"/>
      <c r="D1366" s="201"/>
      <c r="E1366" s="201"/>
      <c r="F1366" s="201"/>
      <c r="G1366" s="201"/>
      <c r="H1366" s="15"/>
      <c r="I1366" s="23"/>
      <c r="J1366" s="16"/>
    </row>
    <row r="1367" spans="1:10" ht="31.5" customHeight="1">
      <c r="A1367" s="25" t="s">
        <v>1451</v>
      </c>
      <c r="B1367" s="30" t="s">
        <v>1452</v>
      </c>
      <c r="C1367" s="201" t="s">
        <v>29</v>
      </c>
      <c r="D1367" s="201">
        <f>(151.54+19.51+18.14+27.79+1.52+11.95)</f>
        <v>230.45</v>
      </c>
      <c r="E1367" s="201">
        <v>88.15</v>
      </c>
      <c r="F1367" s="201">
        <v>109.69</v>
      </c>
      <c r="G1367" s="201">
        <f>D1367*F1367</f>
        <v>25278.0605</v>
      </c>
      <c r="H1367" s="236" t="s">
        <v>2227</v>
      </c>
      <c r="I1367" s="237"/>
      <c r="J1367" s="237"/>
    </row>
    <row r="1368" spans="1:10" ht="78.75" customHeight="1">
      <c r="A1368" s="25"/>
      <c r="B1368" s="26" t="s">
        <v>1454</v>
      </c>
      <c r="C1368" s="201"/>
      <c r="D1368" s="201"/>
      <c r="E1368" s="201"/>
      <c r="F1368" s="201"/>
      <c r="G1368" s="201"/>
      <c r="H1368" s="15"/>
      <c r="I1368" s="23"/>
      <c r="J1368" s="16"/>
    </row>
    <row r="1369" spans="1:10" ht="18.75" hidden="1" customHeight="1">
      <c r="A1369" s="25"/>
      <c r="B1369" s="26"/>
      <c r="C1369" s="201"/>
      <c r="D1369" s="201"/>
      <c r="E1369" s="201"/>
      <c r="F1369" s="201"/>
      <c r="G1369" s="201"/>
      <c r="H1369" s="15"/>
      <c r="I1369" s="23"/>
      <c r="J1369" s="16"/>
    </row>
    <row r="1370" spans="1:10" ht="44.25" hidden="1" customHeight="1">
      <c r="A1370" s="25" t="s">
        <v>1455</v>
      </c>
      <c r="B1370" s="30" t="s">
        <v>1456</v>
      </c>
      <c r="C1370" s="201" t="s">
        <v>29</v>
      </c>
      <c r="D1370" s="201"/>
      <c r="E1370" s="201">
        <v>130.52000000000001</v>
      </c>
      <c r="F1370" s="201"/>
      <c r="G1370" s="201">
        <f>D1370*F1370</f>
        <v>0</v>
      </c>
      <c r="H1370" s="15"/>
      <c r="I1370" s="23"/>
      <c r="J1370" s="24"/>
    </row>
    <row r="1371" spans="1:10" ht="78.75" hidden="1" customHeight="1">
      <c r="A1371" s="25"/>
      <c r="B1371" s="26" t="s">
        <v>1458</v>
      </c>
      <c r="C1371" s="201"/>
      <c r="D1371" s="201"/>
      <c r="E1371" s="201"/>
      <c r="F1371" s="201"/>
      <c r="G1371" s="201"/>
      <c r="H1371" s="15"/>
      <c r="I1371" s="23"/>
      <c r="J1371" s="16"/>
    </row>
    <row r="1372" spans="1:10" ht="18.75" hidden="1" customHeight="1">
      <c r="A1372" s="25"/>
      <c r="B1372" s="26"/>
      <c r="C1372" s="201"/>
      <c r="D1372" s="201"/>
      <c r="E1372" s="201"/>
      <c r="F1372" s="201"/>
      <c r="G1372" s="201"/>
      <c r="H1372" s="15"/>
      <c r="I1372" s="23"/>
      <c r="J1372" s="16"/>
    </row>
    <row r="1373" spans="1:10" ht="18.75" hidden="1" customHeight="1">
      <c r="A1373" s="25" t="s">
        <v>1459</v>
      </c>
      <c r="B1373" s="30" t="s">
        <v>1460</v>
      </c>
      <c r="C1373" s="201" t="s">
        <v>19</v>
      </c>
      <c r="D1373" s="217"/>
      <c r="E1373" s="201">
        <v>69.61</v>
      </c>
      <c r="F1373" s="201"/>
      <c r="G1373" s="201">
        <f>D1373*F1373</f>
        <v>0</v>
      </c>
      <c r="H1373" s="15"/>
      <c r="I1373" s="23"/>
      <c r="J1373" s="24"/>
    </row>
    <row r="1374" spans="1:10" ht="78.75" hidden="1" customHeight="1">
      <c r="A1374" s="25"/>
      <c r="B1374" s="26" t="s">
        <v>1461</v>
      </c>
      <c r="C1374" s="201"/>
      <c r="D1374" s="201"/>
      <c r="E1374" s="201"/>
      <c r="F1374" s="201"/>
      <c r="G1374" s="201"/>
      <c r="H1374" s="15"/>
      <c r="I1374" s="23"/>
      <c r="J1374" s="16"/>
    </row>
    <row r="1375" spans="1:10" ht="18.75" hidden="1" customHeight="1">
      <c r="A1375" s="25"/>
      <c r="B1375" s="26"/>
      <c r="C1375" s="201"/>
      <c r="D1375" s="201"/>
      <c r="E1375" s="201"/>
      <c r="F1375" s="201"/>
      <c r="G1375" s="201"/>
      <c r="H1375" s="15"/>
      <c r="I1375" s="23"/>
      <c r="J1375" s="16"/>
    </row>
    <row r="1376" spans="1:10" ht="49.5" hidden="1" customHeight="1">
      <c r="A1376" s="25" t="s">
        <v>1462</v>
      </c>
      <c r="B1376" s="30" t="s">
        <v>1463</v>
      </c>
      <c r="C1376" s="201" t="s">
        <v>29</v>
      </c>
      <c r="D1376" s="201"/>
      <c r="E1376" s="201">
        <v>60.03</v>
      </c>
      <c r="F1376" s="201"/>
      <c r="G1376" s="201">
        <f>D1376*F1376</f>
        <v>0</v>
      </c>
      <c r="H1376" s="15"/>
      <c r="I1376" s="23"/>
      <c r="J1376" s="24"/>
    </row>
    <row r="1377" spans="1:10" ht="63" hidden="1" customHeight="1">
      <c r="A1377" s="25"/>
      <c r="B1377" s="26" t="s">
        <v>1465</v>
      </c>
      <c r="C1377" s="201"/>
      <c r="D1377" s="201"/>
      <c r="E1377" s="201"/>
      <c r="F1377" s="201"/>
      <c r="G1377" s="201"/>
      <c r="H1377" s="15"/>
      <c r="I1377" s="23"/>
      <c r="J1377" s="16"/>
    </row>
    <row r="1378" spans="1:10" ht="18.75" hidden="1" customHeight="1">
      <c r="A1378" s="25"/>
      <c r="B1378" s="26"/>
      <c r="C1378" s="201"/>
      <c r="D1378" s="201"/>
      <c r="E1378" s="201"/>
      <c r="F1378" s="201"/>
      <c r="G1378" s="201"/>
      <c r="H1378" s="15"/>
      <c r="I1378" s="23"/>
      <c r="J1378" s="16"/>
    </row>
    <row r="1379" spans="1:10" ht="31.5" hidden="1" customHeight="1">
      <c r="A1379" s="25" t="s">
        <v>1466</v>
      </c>
      <c r="B1379" s="30" t="s">
        <v>1467</v>
      </c>
      <c r="C1379" s="201" t="s">
        <v>33</v>
      </c>
      <c r="D1379" s="201"/>
      <c r="E1379" s="201">
        <v>104.2</v>
      </c>
      <c r="F1379" s="201"/>
      <c r="G1379" s="201">
        <f>D1379*F1379</f>
        <v>0</v>
      </c>
      <c r="H1379" s="15"/>
      <c r="I1379" s="23"/>
      <c r="J1379" s="24"/>
    </row>
    <row r="1380" spans="1:10" ht="141.75" hidden="1" customHeight="1">
      <c r="A1380" s="25"/>
      <c r="B1380" s="26" t="s">
        <v>1468</v>
      </c>
      <c r="C1380" s="201"/>
      <c r="D1380" s="201"/>
      <c r="E1380" s="201"/>
      <c r="F1380" s="201"/>
      <c r="G1380" s="201"/>
      <c r="H1380" s="15"/>
      <c r="I1380" s="23"/>
      <c r="J1380" s="16"/>
    </row>
    <row r="1381" spans="1:10" ht="18.75" hidden="1" customHeight="1">
      <c r="A1381" s="25"/>
      <c r="B1381" s="26"/>
      <c r="C1381" s="201"/>
      <c r="D1381" s="201"/>
      <c r="E1381" s="201"/>
      <c r="F1381" s="201"/>
      <c r="G1381" s="201"/>
      <c r="H1381" s="15"/>
      <c r="I1381" s="23"/>
      <c r="J1381" s="16"/>
    </row>
    <row r="1382" spans="1:10" ht="45" hidden="1" customHeight="1">
      <c r="A1382" s="25" t="s">
        <v>1469</v>
      </c>
      <c r="B1382" s="30" t="s">
        <v>1470</v>
      </c>
      <c r="C1382" s="201" t="s">
        <v>33</v>
      </c>
      <c r="D1382" s="201"/>
      <c r="E1382" s="201">
        <v>201.39</v>
      </c>
      <c r="F1382" s="201"/>
      <c r="G1382" s="201">
        <f>D1382*F1382</f>
        <v>0</v>
      </c>
      <c r="H1382" s="15"/>
      <c r="I1382" s="23"/>
      <c r="J1382" s="24"/>
    </row>
    <row r="1383" spans="1:10" ht="109.5" hidden="1" customHeight="1">
      <c r="A1383" s="25"/>
      <c r="B1383" s="26" t="s">
        <v>1471</v>
      </c>
      <c r="C1383" s="201"/>
      <c r="D1383" s="201"/>
      <c r="E1383" s="201"/>
      <c r="F1383" s="201"/>
      <c r="G1383" s="201"/>
      <c r="H1383" s="15"/>
      <c r="I1383" s="23"/>
      <c r="J1383" s="16"/>
    </row>
    <row r="1384" spans="1:10" ht="18.75" hidden="1" customHeight="1">
      <c r="A1384" s="25"/>
      <c r="B1384" s="26"/>
      <c r="C1384" s="201"/>
      <c r="D1384" s="201"/>
      <c r="E1384" s="201"/>
      <c r="F1384" s="201"/>
      <c r="G1384" s="201"/>
      <c r="H1384" s="15"/>
      <c r="I1384" s="23"/>
      <c r="J1384" s="16"/>
    </row>
    <row r="1385" spans="1:10" ht="31.5" hidden="1" customHeight="1">
      <c r="A1385" s="25" t="s">
        <v>1472</v>
      </c>
      <c r="B1385" s="30" t="s">
        <v>1473</v>
      </c>
      <c r="C1385" s="201" t="s">
        <v>33</v>
      </c>
      <c r="D1385" s="217"/>
      <c r="E1385" s="201">
        <v>135.22</v>
      </c>
      <c r="F1385" s="201"/>
      <c r="G1385" s="201">
        <f>D1385*F1385</f>
        <v>0</v>
      </c>
      <c r="H1385" s="15"/>
      <c r="I1385" s="23"/>
      <c r="J1385" s="24"/>
    </row>
    <row r="1386" spans="1:10" ht="141.75" hidden="1" customHeight="1">
      <c r="A1386" s="25"/>
      <c r="B1386" s="26" t="s">
        <v>1474</v>
      </c>
      <c r="C1386" s="201"/>
      <c r="D1386" s="201"/>
      <c r="E1386" s="201"/>
      <c r="F1386" s="201"/>
      <c r="G1386" s="201"/>
      <c r="H1386" s="15"/>
      <c r="I1386" s="23"/>
      <c r="J1386" s="16"/>
    </row>
    <row r="1387" spans="1:10" ht="18.75" hidden="1" customHeight="1">
      <c r="A1387" s="25"/>
      <c r="B1387" s="26"/>
      <c r="C1387" s="201"/>
      <c r="D1387" s="201"/>
      <c r="E1387" s="201"/>
      <c r="F1387" s="201"/>
      <c r="G1387" s="201"/>
      <c r="H1387" s="15"/>
      <c r="I1387" s="23"/>
      <c r="J1387" s="16"/>
    </row>
    <row r="1388" spans="1:10" ht="47.25" hidden="1" customHeight="1">
      <c r="A1388" s="25" t="s">
        <v>1475</v>
      </c>
      <c r="B1388" s="59" t="s">
        <v>1476</v>
      </c>
      <c r="C1388" s="201" t="s">
        <v>33</v>
      </c>
      <c r="D1388" s="201"/>
      <c r="E1388" s="201">
        <v>116.08</v>
      </c>
      <c r="F1388" s="201"/>
      <c r="G1388" s="201">
        <f>D1388*F1388</f>
        <v>0</v>
      </c>
      <c r="H1388" s="15"/>
      <c r="I1388" s="23"/>
      <c r="J1388" s="16"/>
    </row>
    <row r="1389" spans="1:10" ht="220.5" hidden="1" customHeight="1">
      <c r="A1389" s="25"/>
      <c r="B1389" s="31" t="s">
        <v>1477</v>
      </c>
      <c r="C1389" s="201"/>
      <c r="D1389" s="201"/>
      <c r="E1389" s="201"/>
      <c r="F1389" s="201"/>
      <c r="G1389" s="201"/>
      <c r="H1389" s="15"/>
      <c r="I1389" s="23"/>
      <c r="J1389" s="16"/>
    </row>
    <row r="1390" spans="1:10" ht="18.75" hidden="1" customHeight="1">
      <c r="A1390" s="25"/>
      <c r="B1390" s="26"/>
      <c r="C1390" s="201"/>
      <c r="D1390" s="201"/>
      <c r="E1390" s="201"/>
      <c r="F1390" s="201"/>
      <c r="G1390" s="201"/>
      <c r="H1390" s="15"/>
      <c r="I1390" s="23"/>
      <c r="J1390" s="16"/>
    </row>
    <row r="1391" spans="1:10" ht="47.25" hidden="1" customHeight="1">
      <c r="A1391" s="25" t="s">
        <v>1478</v>
      </c>
      <c r="B1391" s="59" t="s">
        <v>1479</v>
      </c>
      <c r="C1391" s="201" t="s">
        <v>33</v>
      </c>
      <c r="D1391" s="201"/>
      <c r="E1391" s="201">
        <v>98.08</v>
      </c>
      <c r="F1391" s="201"/>
      <c r="G1391" s="201">
        <f>D1391*F1391</f>
        <v>0</v>
      </c>
      <c r="H1391" s="15"/>
      <c r="I1391" s="23"/>
      <c r="J1391" s="16"/>
    </row>
    <row r="1392" spans="1:10" ht="220.5" hidden="1" customHeight="1">
      <c r="A1392" s="25"/>
      <c r="B1392" s="31" t="s">
        <v>1477</v>
      </c>
      <c r="C1392" s="201"/>
      <c r="D1392" s="201"/>
      <c r="E1392" s="201"/>
      <c r="F1392" s="201"/>
      <c r="G1392" s="201"/>
      <c r="H1392" s="15"/>
      <c r="I1392" s="23"/>
      <c r="J1392" s="16"/>
    </row>
    <row r="1393" spans="1:10" ht="18.75" hidden="1" customHeight="1">
      <c r="A1393" s="25"/>
      <c r="B1393" s="26"/>
      <c r="C1393" s="201"/>
      <c r="D1393" s="201"/>
      <c r="E1393" s="201"/>
      <c r="F1393" s="201"/>
      <c r="G1393" s="201"/>
      <c r="H1393" s="15"/>
      <c r="I1393" s="23"/>
      <c r="J1393" s="16"/>
    </row>
    <row r="1394" spans="1:10" ht="18.75" hidden="1" customHeight="1">
      <c r="A1394" s="25" t="s">
        <v>1480</v>
      </c>
      <c r="B1394" s="35" t="s">
        <v>1481</v>
      </c>
      <c r="C1394" s="201"/>
      <c r="D1394" s="201"/>
      <c r="E1394" s="201"/>
      <c r="F1394" s="201"/>
      <c r="G1394" s="201"/>
      <c r="H1394" s="15"/>
      <c r="I1394" s="23"/>
      <c r="J1394" s="24"/>
    </row>
    <row r="1395" spans="1:10" ht="18.75" hidden="1" customHeight="1">
      <c r="A1395" s="25" t="s">
        <v>1482</v>
      </c>
      <c r="B1395" s="30" t="s">
        <v>1483</v>
      </c>
      <c r="C1395" s="201" t="s">
        <v>19</v>
      </c>
      <c r="D1395" s="201"/>
      <c r="E1395" s="201">
        <v>20.39</v>
      </c>
      <c r="F1395" s="201"/>
      <c r="G1395" s="201">
        <f>D1395*F1395</f>
        <v>0</v>
      </c>
      <c r="H1395" s="15"/>
      <c r="I1395" s="23"/>
      <c r="J1395" s="24"/>
    </row>
    <row r="1396" spans="1:10" ht="78.75" hidden="1" customHeight="1">
      <c r="A1396" s="25"/>
      <c r="B1396" s="26" t="s">
        <v>1484</v>
      </c>
      <c r="C1396" s="201"/>
      <c r="D1396" s="201"/>
      <c r="E1396" s="201"/>
      <c r="F1396" s="201"/>
      <c r="G1396" s="201"/>
      <c r="H1396" s="15"/>
      <c r="I1396" s="23"/>
      <c r="J1396" s="16"/>
    </row>
    <row r="1397" spans="1:10" ht="18.75" hidden="1" customHeight="1">
      <c r="A1397" s="25"/>
      <c r="B1397" s="26"/>
      <c r="C1397" s="201"/>
      <c r="D1397" s="201"/>
      <c r="E1397" s="201"/>
      <c r="F1397" s="201"/>
      <c r="G1397" s="201"/>
      <c r="H1397" s="15"/>
      <c r="I1397" s="23"/>
      <c r="J1397" s="16"/>
    </row>
    <row r="1398" spans="1:10" ht="18.75" hidden="1" customHeight="1">
      <c r="A1398" s="25" t="s">
        <v>1485</v>
      </c>
      <c r="B1398" s="30" t="s">
        <v>1486</v>
      </c>
      <c r="C1398" s="201" t="s">
        <v>19</v>
      </c>
      <c r="D1398" s="201"/>
      <c r="E1398" s="201">
        <v>19.66</v>
      </c>
      <c r="F1398" s="201"/>
      <c r="G1398" s="201">
        <f>D1398*F1398</f>
        <v>0</v>
      </c>
      <c r="H1398" s="15"/>
      <c r="I1398" s="23"/>
      <c r="J1398" s="24"/>
    </row>
    <row r="1399" spans="1:10" ht="47.25" hidden="1" customHeight="1">
      <c r="A1399" s="25"/>
      <c r="B1399" s="26" t="s">
        <v>1487</v>
      </c>
      <c r="C1399" s="201"/>
      <c r="D1399" s="201"/>
      <c r="E1399" s="201"/>
      <c r="F1399" s="201"/>
      <c r="G1399" s="201"/>
      <c r="H1399" s="15"/>
      <c r="I1399" s="23"/>
      <c r="J1399" s="16"/>
    </row>
    <row r="1400" spans="1:10" ht="18.75" hidden="1" customHeight="1">
      <c r="A1400" s="25"/>
      <c r="B1400" s="26"/>
      <c r="C1400" s="201"/>
      <c r="D1400" s="201"/>
      <c r="E1400" s="201"/>
      <c r="F1400" s="201"/>
      <c r="G1400" s="201"/>
      <c r="H1400" s="15"/>
      <c r="I1400" s="23"/>
      <c r="J1400" s="16"/>
    </row>
    <row r="1401" spans="1:10" ht="43.5" customHeight="1">
      <c r="A1401" s="25" t="s">
        <v>1488</v>
      </c>
      <c r="B1401" s="30" t="s">
        <v>1489</v>
      </c>
      <c r="C1401" s="201" t="s">
        <v>19</v>
      </c>
      <c r="D1401" s="201">
        <f>(14*5.73)+(3*(2.84+5.58+5.67+5.88+5.82+2.89+5.9))+(2*4.43)</f>
        <v>192.82</v>
      </c>
      <c r="E1401" s="201">
        <v>10.97</v>
      </c>
      <c r="F1401" s="201">
        <v>13.65</v>
      </c>
      <c r="G1401" s="201">
        <f>D1401*F1401</f>
        <v>2631.9929999999999</v>
      </c>
      <c r="H1401" s="236" t="s">
        <v>2229</v>
      </c>
      <c r="I1401" s="237"/>
      <c r="J1401" s="237"/>
    </row>
    <row r="1402" spans="1:10" ht="320.25" customHeight="1">
      <c r="A1402" s="25"/>
      <c r="B1402" s="26" t="s">
        <v>1490</v>
      </c>
      <c r="C1402" s="201"/>
      <c r="D1402" s="201"/>
      <c r="E1402" s="201"/>
      <c r="F1402" s="201"/>
      <c r="G1402" s="201"/>
      <c r="H1402" s="15"/>
      <c r="I1402" s="23"/>
      <c r="J1402" s="16"/>
    </row>
    <row r="1403" spans="1:10" ht="18.75" customHeight="1">
      <c r="A1403" s="25"/>
      <c r="B1403" s="26"/>
      <c r="C1403" s="201"/>
      <c r="D1403" s="201"/>
      <c r="E1403" s="201"/>
      <c r="F1403" s="201"/>
      <c r="G1403" s="201"/>
      <c r="H1403" s="15"/>
      <c r="I1403" s="23"/>
      <c r="J1403" s="16"/>
    </row>
    <row r="1404" spans="1:10" ht="37.5" hidden="1" customHeight="1">
      <c r="A1404" s="25" t="s">
        <v>1491</v>
      </c>
      <c r="B1404" s="30" t="s">
        <v>1492</v>
      </c>
      <c r="C1404" s="201" t="s">
        <v>19</v>
      </c>
      <c r="D1404" s="201"/>
      <c r="E1404" s="201">
        <v>17.420000000000002</v>
      </c>
      <c r="F1404" s="201"/>
      <c r="G1404" s="201">
        <f>D1404*F1404</f>
        <v>0</v>
      </c>
      <c r="H1404" s="15"/>
      <c r="I1404" s="23"/>
      <c r="J1404" s="24"/>
    </row>
    <row r="1405" spans="1:10" ht="63" hidden="1" customHeight="1">
      <c r="A1405" s="25"/>
      <c r="B1405" s="26" t="s">
        <v>1493</v>
      </c>
      <c r="C1405" s="201"/>
      <c r="D1405" s="201"/>
      <c r="E1405" s="201"/>
      <c r="F1405" s="201"/>
      <c r="G1405" s="201"/>
      <c r="H1405" s="15"/>
      <c r="I1405" s="23"/>
      <c r="J1405" s="16"/>
    </row>
    <row r="1406" spans="1:10" ht="18.75" hidden="1" customHeight="1">
      <c r="A1406" s="25"/>
      <c r="B1406" s="26"/>
      <c r="C1406" s="201"/>
      <c r="D1406" s="201"/>
      <c r="E1406" s="201"/>
      <c r="F1406" s="201"/>
      <c r="G1406" s="201"/>
      <c r="H1406" s="15"/>
      <c r="I1406" s="23"/>
      <c r="J1406" s="16"/>
    </row>
    <row r="1407" spans="1:10" ht="18.75" hidden="1" customHeight="1">
      <c r="A1407" s="25" t="s">
        <v>1494</v>
      </c>
      <c r="B1407" s="30" t="s">
        <v>1495</v>
      </c>
      <c r="C1407" s="201" t="s">
        <v>19</v>
      </c>
      <c r="D1407" s="201"/>
      <c r="E1407" s="201">
        <v>47.11</v>
      </c>
      <c r="F1407" s="201"/>
      <c r="G1407" s="201">
        <f>D1407*F1407</f>
        <v>0</v>
      </c>
      <c r="H1407" s="15"/>
      <c r="I1407" s="23"/>
      <c r="J1407" s="24"/>
    </row>
    <row r="1408" spans="1:10" ht="63" hidden="1" customHeight="1">
      <c r="A1408" s="25"/>
      <c r="B1408" s="26" t="s">
        <v>1496</v>
      </c>
      <c r="C1408" s="201"/>
      <c r="D1408" s="201"/>
      <c r="E1408" s="201"/>
      <c r="F1408" s="201"/>
      <c r="G1408" s="201"/>
      <c r="H1408" s="15"/>
      <c r="I1408" s="23"/>
      <c r="J1408" s="16"/>
    </row>
    <row r="1409" spans="1:10" ht="18.75" hidden="1" customHeight="1">
      <c r="A1409" s="25"/>
      <c r="B1409" s="26"/>
      <c r="C1409" s="201"/>
      <c r="D1409" s="201"/>
      <c r="E1409" s="201"/>
      <c r="F1409" s="201"/>
      <c r="G1409" s="201"/>
      <c r="H1409" s="15"/>
      <c r="I1409" s="23"/>
      <c r="J1409" s="16"/>
    </row>
    <row r="1410" spans="1:10" ht="31.5" hidden="1" customHeight="1">
      <c r="A1410" s="25" t="s">
        <v>1497</v>
      </c>
      <c r="B1410" s="30" t="s">
        <v>1498</v>
      </c>
      <c r="C1410" s="201" t="s">
        <v>19</v>
      </c>
      <c r="D1410" s="217"/>
      <c r="E1410" s="201">
        <v>39.03</v>
      </c>
      <c r="F1410" s="201"/>
      <c r="G1410" s="201">
        <f>D1410*F1410</f>
        <v>0</v>
      </c>
      <c r="H1410" s="236"/>
      <c r="I1410" s="237"/>
      <c r="J1410" s="237"/>
    </row>
    <row r="1411" spans="1:10" ht="78.75" hidden="1" customHeight="1">
      <c r="A1411" s="25"/>
      <c r="B1411" s="26" t="s">
        <v>1499</v>
      </c>
      <c r="C1411" s="201"/>
      <c r="D1411" s="201"/>
      <c r="E1411" s="201"/>
      <c r="F1411" s="201"/>
      <c r="G1411" s="201"/>
      <c r="H1411" s="15"/>
      <c r="I1411" s="23"/>
      <c r="J1411" s="16"/>
    </row>
    <row r="1412" spans="1:10" ht="18.75" hidden="1" customHeight="1">
      <c r="A1412" s="25"/>
      <c r="B1412" s="26"/>
      <c r="C1412" s="201"/>
      <c r="D1412" s="201"/>
      <c r="E1412" s="201"/>
      <c r="F1412" s="201"/>
      <c r="G1412" s="201"/>
      <c r="H1412" s="15"/>
      <c r="I1412" s="23"/>
      <c r="J1412" s="16"/>
    </row>
    <row r="1413" spans="1:10" ht="30" hidden="1" customHeight="1">
      <c r="A1413" s="25" t="s">
        <v>1500</v>
      </c>
      <c r="B1413" s="35" t="s">
        <v>1501</v>
      </c>
      <c r="C1413" s="201"/>
      <c r="D1413" s="201"/>
      <c r="E1413" s="201"/>
      <c r="F1413" s="201"/>
      <c r="G1413" s="201"/>
      <c r="H1413" s="15"/>
      <c r="I1413" s="23"/>
      <c r="J1413" s="16"/>
    </row>
    <row r="1414" spans="1:10" ht="34.5" hidden="1" customHeight="1">
      <c r="A1414" s="25" t="s">
        <v>1502</v>
      </c>
      <c r="B1414" s="30" t="s">
        <v>1503</v>
      </c>
      <c r="C1414" s="201" t="s">
        <v>29</v>
      </c>
      <c r="D1414" s="201"/>
      <c r="E1414" s="201">
        <v>61.51</v>
      </c>
      <c r="F1414" s="201"/>
      <c r="G1414" s="201">
        <f>D1414*F1414</f>
        <v>0</v>
      </c>
      <c r="H1414" s="15"/>
      <c r="I1414" s="23"/>
      <c r="J1414" s="24"/>
    </row>
    <row r="1415" spans="1:10" ht="73.5" hidden="1" customHeight="1">
      <c r="A1415" s="25"/>
      <c r="B1415" s="26" t="s">
        <v>1505</v>
      </c>
      <c r="C1415" s="201"/>
      <c r="D1415" s="201"/>
      <c r="E1415" s="201"/>
      <c r="F1415" s="201"/>
      <c r="G1415" s="201"/>
      <c r="H1415" s="15"/>
      <c r="I1415" s="23"/>
      <c r="J1415" s="16"/>
    </row>
    <row r="1416" spans="1:10" ht="18.75" hidden="1" customHeight="1">
      <c r="A1416" s="25"/>
      <c r="B1416" s="26"/>
      <c r="C1416" s="201"/>
      <c r="D1416" s="201"/>
      <c r="E1416" s="201"/>
      <c r="F1416" s="201"/>
      <c r="G1416" s="201"/>
      <c r="H1416" s="15"/>
      <c r="I1416" s="23"/>
      <c r="J1416" s="16"/>
    </row>
    <row r="1417" spans="1:10" ht="31.5" customHeight="1">
      <c r="A1417" s="25" t="s">
        <v>1506</v>
      </c>
      <c r="B1417" s="30" t="s">
        <v>1507</v>
      </c>
      <c r="C1417" s="201" t="s">
        <v>33</v>
      </c>
      <c r="D1417" s="201">
        <f>3.13+2.45+31.94+32.46+33.66+33.29+12.79+3.32+34.04+9.96+5.53+1.37+1.35+1.34+5.62+1.31+1.35+1.35+27.79+18.14+49.78</f>
        <v>311.97000000000003</v>
      </c>
      <c r="E1417" s="201">
        <v>44.81</v>
      </c>
      <c r="F1417" s="201">
        <v>55.76</v>
      </c>
      <c r="G1417" s="201">
        <f>D1417*F1417</f>
        <v>17395.447200000002</v>
      </c>
      <c r="H1417" s="236" t="s">
        <v>2246</v>
      </c>
      <c r="I1417" s="237"/>
      <c r="J1417" s="237"/>
    </row>
    <row r="1418" spans="1:10" ht="63" customHeight="1">
      <c r="A1418" s="25"/>
      <c r="B1418" s="26" t="s">
        <v>581</v>
      </c>
      <c r="C1418" s="201"/>
      <c r="D1418" s="201"/>
      <c r="E1418" s="201"/>
      <c r="F1418" s="201"/>
      <c r="G1418" s="201"/>
      <c r="H1418" s="15"/>
      <c r="I1418" s="23"/>
      <c r="J1418" s="16"/>
    </row>
    <row r="1419" spans="1:10" ht="18.75" customHeight="1">
      <c r="A1419" s="80"/>
      <c r="B1419" s="26"/>
      <c r="C1419" s="201"/>
      <c r="D1419" s="222"/>
      <c r="E1419" s="201"/>
      <c r="F1419" s="201"/>
      <c r="G1419" s="201"/>
      <c r="H1419" s="15"/>
      <c r="I1419" s="23"/>
      <c r="J1419" s="16"/>
    </row>
    <row r="1420" spans="1:10" ht="18.75" hidden="1" customHeight="1">
      <c r="A1420" s="25" t="s">
        <v>1508</v>
      </c>
      <c r="B1420" s="35" t="s">
        <v>1509</v>
      </c>
      <c r="C1420" s="201"/>
      <c r="D1420" s="201"/>
      <c r="E1420" s="201"/>
      <c r="F1420" s="201"/>
      <c r="G1420" s="201"/>
      <c r="H1420" s="15"/>
      <c r="I1420" s="23"/>
      <c r="J1420" s="16"/>
    </row>
    <row r="1421" spans="1:10" ht="18.75" hidden="1" customHeight="1">
      <c r="A1421" s="25" t="s">
        <v>1510</v>
      </c>
      <c r="B1421" s="30" t="s">
        <v>1511</v>
      </c>
      <c r="C1421" s="201" t="s">
        <v>19</v>
      </c>
      <c r="D1421" s="217"/>
      <c r="E1421" s="201">
        <v>13.63</v>
      </c>
      <c r="F1421" s="201"/>
      <c r="G1421" s="201">
        <f>D1421*F1421</f>
        <v>0</v>
      </c>
      <c r="H1421" s="15"/>
      <c r="I1421" s="23"/>
      <c r="J1421" s="24"/>
    </row>
    <row r="1422" spans="1:10" ht="47.25" hidden="1" customHeight="1">
      <c r="A1422" s="25"/>
      <c r="B1422" s="26" t="s">
        <v>1512</v>
      </c>
      <c r="C1422" s="201"/>
      <c r="D1422" s="201"/>
      <c r="E1422" s="201"/>
      <c r="F1422" s="201"/>
      <c r="G1422" s="201"/>
      <c r="H1422" s="15"/>
      <c r="I1422" s="23"/>
      <c r="J1422" s="16"/>
    </row>
    <row r="1423" spans="1:10" ht="18.75" hidden="1" customHeight="1">
      <c r="A1423" s="25"/>
      <c r="B1423" s="30"/>
      <c r="C1423" s="201"/>
      <c r="D1423" s="201"/>
      <c r="E1423" s="201"/>
      <c r="F1423" s="201"/>
      <c r="G1423" s="201"/>
      <c r="H1423" s="15"/>
      <c r="I1423" s="23"/>
      <c r="J1423" s="16"/>
    </row>
    <row r="1424" spans="1:10" ht="31.5" hidden="1" customHeight="1">
      <c r="A1424" s="25" t="s">
        <v>1513</v>
      </c>
      <c r="B1424" s="30" t="s">
        <v>1514</v>
      </c>
      <c r="C1424" s="201" t="s">
        <v>29</v>
      </c>
      <c r="D1424" s="201"/>
      <c r="E1424" s="201">
        <v>92.1</v>
      </c>
      <c r="F1424" s="201"/>
      <c r="G1424" s="201">
        <f>D1424*F1424</f>
        <v>0</v>
      </c>
      <c r="H1424" s="15"/>
      <c r="I1424" s="23"/>
      <c r="J1424" s="24"/>
    </row>
    <row r="1425" spans="1:10" ht="252" hidden="1" customHeight="1">
      <c r="A1425" s="25"/>
      <c r="B1425" s="26" t="s">
        <v>1516</v>
      </c>
      <c r="C1425" s="201"/>
      <c r="D1425" s="201"/>
      <c r="E1425" s="201"/>
      <c r="F1425" s="201"/>
      <c r="G1425" s="201"/>
      <c r="H1425" s="15"/>
      <c r="I1425" s="23"/>
      <c r="J1425" s="16"/>
    </row>
    <row r="1426" spans="1:10" ht="18.75" hidden="1" customHeight="1">
      <c r="A1426" s="25"/>
      <c r="B1426" s="26"/>
      <c r="C1426" s="201"/>
      <c r="D1426" s="201"/>
      <c r="E1426" s="201"/>
      <c r="F1426" s="201"/>
      <c r="G1426" s="201"/>
      <c r="H1426" s="15"/>
      <c r="I1426" s="23"/>
      <c r="J1426" s="16"/>
    </row>
    <row r="1427" spans="1:10" ht="31.5" hidden="1" customHeight="1">
      <c r="A1427" s="25" t="s">
        <v>1517</v>
      </c>
      <c r="B1427" s="30" t="s">
        <v>1518</v>
      </c>
      <c r="C1427" s="201" t="s">
        <v>29</v>
      </c>
      <c r="D1427" s="201"/>
      <c r="E1427" s="201">
        <v>69.67</v>
      </c>
      <c r="F1427" s="201"/>
      <c r="G1427" s="201">
        <f>D1427*F1427</f>
        <v>0</v>
      </c>
      <c r="H1427" s="15"/>
      <c r="I1427" s="23"/>
      <c r="J1427" s="24"/>
    </row>
    <row r="1428" spans="1:10" ht="208.5" hidden="1" customHeight="1">
      <c r="A1428" s="25"/>
      <c r="B1428" s="26" t="s">
        <v>1520</v>
      </c>
      <c r="C1428" s="201"/>
      <c r="D1428" s="201"/>
      <c r="E1428" s="201"/>
      <c r="F1428" s="201"/>
      <c r="G1428" s="201"/>
      <c r="H1428" s="15"/>
      <c r="I1428" s="23"/>
      <c r="J1428" s="16"/>
    </row>
    <row r="1429" spans="1:10" ht="18.75" hidden="1" customHeight="1">
      <c r="A1429" s="25"/>
      <c r="B1429" s="30"/>
      <c r="C1429" s="201"/>
      <c r="D1429" s="201"/>
      <c r="E1429" s="201"/>
      <c r="F1429" s="201"/>
      <c r="G1429" s="201"/>
      <c r="H1429" s="15"/>
      <c r="I1429" s="23"/>
      <c r="J1429" s="16"/>
    </row>
    <row r="1430" spans="1:10" ht="21" hidden="1" customHeight="1">
      <c r="A1430" s="25" t="s">
        <v>1521</v>
      </c>
      <c r="B1430" s="30" t="s">
        <v>1522</v>
      </c>
      <c r="C1430" s="201" t="s">
        <v>29</v>
      </c>
      <c r="D1430" s="201"/>
      <c r="E1430" s="201">
        <v>32.770000000000003</v>
      </c>
      <c r="F1430" s="201"/>
      <c r="G1430" s="201">
        <f>D1430*F1430</f>
        <v>0</v>
      </c>
      <c r="H1430" s="15"/>
      <c r="I1430" s="23"/>
      <c r="J1430" s="24"/>
    </row>
    <row r="1431" spans="1:10" ht="94.5" hidden="1" customHeight="1">
      <c r="A1431" s="25"/>
      <c r="B1431" s="26" t="s">
        <v>1524</v>
      </c>
      <c r="C1431" s="201"/>
      <c r="D1431" s="201"/>
      <c r="E1431" s="201"/>
      <c r="F1431" s="201"/>
      <c r="G1431" s="201"/>
      <c r="H1431" s="15"/>
      <c r="I1431" s="23"/>
      <c r="J1431" s="16"/>
    </row>
    <row r="1432" spans="1:10" ht="18.75" hidden="1" customHeight="1">
      <c r="A1432" s="25"/>
      <c r="B1432" s="26"/>
      <c r="C1432" s="201"/>
      <c r="D1432" s="201"/>
      <c r="E1432" s="201"/>
      <c r="F1432" s="201"/>
      <c r="G1432" s="201"/>
      <c r="H1432" s="15"/>
      <c r="I1432" s="23"/>
      <c r="J1432" s="16"/>
    </row>
    <row r="1433" spans="1:10" ht="31.5" hidden="1" customHeight="1">
      <c r="A1433" s="25" t="s">
        <v>1525</v>
      </c>
      <c r="B1433" s="30" t="s">
        <v>1526</v>
      </c>
      <c r="C1433" s="201" t="s">
        <v>29</v>
      </c>
      <c r="D1433" s="217"/>
      <c r="E1433" s="201">
        <v>75.319999999999993</v>
      </c>
      <c r="F1433" s="201"/>
      <c r="G1433" s="201">
        <f>D1433*F1433</f>
        <v>0</v>
      </c>
      <c r="H1433" s="236"/>
      <c r="I1433" s="237"/>
      <c r="J1433" s="248"/>
    </row>
    <row r="1434" spans="1:10" ht="78.75" hidden="1" customHeight="1">
      <c r="A1434" s="25"/>
      <c r="B1434" s="26" t="s">
        <v>1528</v>
      </c>
      <c r="C1434" s="201"/>
      <c r="D1434" s="201"/>
      <c r="E1434" s="201"/>
      <c r="F1434" s="201"/>
      <c r="G1434" s="201"/>
      <c r="H1434" s="15"/>
      <c r="I1434" s="23"/>
      <c r="J1434" s="16"/>
    </row>
    <row r="1435" spans="1:10" ht="20.25" hidden="1" customHeight="1">
      <c r="A1435" s="25"/>
      <c r="B1435" s="26"/>
      <c r="C1435" s="211"/>
      <c r="D1435" s="201"/>
      <c r="E1435" s="205"/>
      <c r="F1435" s="205"/>
      <c r="G1435" s="201"/>
      <c r="H1435" s="15"/>
      <c r="I1435" s="23"/>
      <c r="J1435" s="16"/>
    </row>
    <row r="1436" spans="1:10" ht="20.25" hidden="1" customHeight="1">
      <c r="A1436" s="25" t="s">
        <v>1529</v>
      </c>
      <c r="B1436" s="30" t="s">
        <v>1530</v>
      </c>
      <c r="C1436" s="211" t="s">
        <v>19</v>
      </c>
      <c r="D1436" s="201"/>
      <c r="E1436" s="201">
        <v>124.64</v>
      </c>
      <c r="F1436" s="201"/>
      <c r="G1436" s="201">
        <f>D1436*F1436</f>
        <v>0</v>
      </c>
      <c r="H1436" s="15"/>
      <c r="I1436" s="23"/>
      <c r="J1436" s="24"/>
    </row>
    <row r="1437" spans="1:10" ht="141.75" hidden="1" customHeight="1">
      <c r="A1437" s="25"/>
      <c r="B1437" s="26" t="s">
        <v>1531</v>
      </c>
      <c r="C1437" s="211"/>
      <c r="D1437" s="201"/>
      <c r="E1437" s="205"/>
      <c r="F1437" s="205"/>
      <c r="G1437" s="201"/>
      <c r="H1437" s="15"/>
      <c r="I1437" s="23"/>
      <c r="J1437" s="24"/>
    </row>
    <row r="1438" spans="1:10" ht="20.25" hidden="1" customHeight="1">
      <c r="A1438" s="25"/>
      <c r="B1438" s="30"/>
      <c r="C1438" s="211"/>
      <c r="D1438" s="201"/>
      <c r="E1438" s="205"/>
      <c r="F1438" s="205"/>
      <c r="G1438" s="201"/>
      <c r="H1438" s="15"/>
      <c r="I1438" s="23"/>
      <c r="J1438" s="24"/>
    </row>
    <row r="1439" spans="1:10" ht="18.75" hidden="1" customHeight="1">
      <c r="A1439" s="25" t="s">
        <v>1532</v>
      </c>
      <c r="B1439" s="30" t="s">
        <v>1533</v>
      </c>
      <c r="C1439" s="211" t="s">
        <v>19</v>
      </c>
      <c r="D1439" s="201"/>
      <c r="E1439" s="201">
        <v>68.16</v>
      </c>
      <c r="F1439" s="201"/>
      <c r="G1439" s="201">
        <f>D1439*F1439</f>
        <v>0</v>
      </c>
      <c r="H1439" s="15"/>
      <c r="I1439" s="23"/>
      <c r="J1439" s="24"/>
    </row>
    <row r="1440" spans="1:10" ht="138" hidden="1" customHeight="1">
      <c r="A1440" s="25"/>
      <c r="B1440" s="26" t="s">
        <v>1534</v>
      </c>
      <c r="C1440" s="211"/>
      <c r="D1440" s="201"/>
      <c r="E1440" s="205"/>
      <c r="F1440" s="205"/>
      <c r="G1440" s="201"/>
      <c r="H1440" s="15"/>
      <c r="I1440" s="23"/>
      <c r="J1440" s="24"/>
    </row>
    <row r="1441" spans="1:10" ht="18.75" hidden="1" customHeight="1">
      <c r="A1441" s="25"/>
      <c r="B1441" s="30"/>
      <c r="C1441" s="211"/>
      <c r="D1441" s="201"/>
      <c r="E1441" s="205"/>
      <c r="F1441" s="205"/>
      <c r="G1441" s="201"/>
      <c r="H1441" s="15"/>
      <c r="I1441" s="23"/>
      <c r="J1441" s="24"/>
    </row>
    <row r="1442" spans="1:10" ht="18.75" hidden="1" customHeight="1">
      <c r="A1442" s="25" t="s">
        <v>1535</v>
      </c>
      <c r="B1442" s="30" t="s">
        <v>1536</v>
      </c>
      <c r="C1442" s="211" t="s">
        <v>19</v>
      </c>
      <c r="D1442" s="201"/>
      <c r="E1442" s="201">
        <v>88.21</v>
      </c>
      <c r="F1442" s="201"/>
      <c r="G1442" s="201">
        <f>D1442*F1442</f>
        <v>0</v>
      </c>
      <c r="H1442" s="15"/>
      <c r="I1442" s="23"/>
      <c r="J1442" s="24"/>
    </row>
    <row r="1443" spans="1:10" ht="141.75" hidden="1" customHeight="1">
      <c r="A1443" s="25"/>
      <c r="B1443" s="26" t="s">
        <v>1534</v>
      </c>
      <c r="C1443" s="201"/>
      <c r="D1443" s="223"/>
      <c r="E1443" s="201"/>
      <c r="F1443" s="205"/>
      <c r="G1443" s="205"/>
      <c r="H1443" s="15"/>
      <c r="I1443" s="23"/>
      <c r="J1443" s="24"/>
    </row>
    <row r="1444" spans="1:10" ht="23.25" hidden="1" customHeight="1">
      <c r="A1444" s="25"/>
      <c r="B1444" s="26"/>
      <c r="C1444" s="201"/>
      <c r="D1444" s="223"/>
      <c r="E1444" s="201"/>
      <c r="F1444" s="205"/>
      <c r="G1444" s="205"/>
      <c r="H1444" s="15"/>
      <c r="I1444" s="23"/>
      <c r="J1444" s="24"/>
    </row>
    <row r="1445" spans="1:10" ht="23.25" hidden="1" customHeight="1">
      <c r="A1445" s="25" t="s">
        <v>1537</v>
      </c>
      <c r="B1445" s="30" t="s">
        <v>1538</v>
      </c>
      <c r="C1445" s="201" t="s">
        <v>33</v>
      </c>
      <c r="D1445" s="201"/>
      <c r="E1445" s="201">
        <v>21.89</v>
      </c>
      <c r="F1445" s="201"/>
      <c r="G1445" s="201">
        <f>D1445*F1445</f>
        <v>0</v>
      </c>
      <c r="H1445" s="15"/>
      <c r="I1445" s="23"/>
      <c r="J1445" s="24"/>
    </row>
    <row r="1446" spans="1:10" ht="141.75" hidden="1" customHeight="1">
      <c r="A1446" s="25"/>
      <c r="B1446" s="26" t="s">
        <v>1539</v>
      </c>
      <c r="C1446" s="201"/>
      <c r="D1446" s="223"/>
      <c r="E1446" s="201"/>
      <c r="F1446" s="205"/>
      <c r="G1446" s="205"/>
      <c r="H1446" s="15"/>
      <c r="I1446" s="23"/>
      <c r="J1446" s="24"/>
    </row>
    <row r="1447" spans="1:10" ht="23.25" hidden="1" customHeight="1">
      <c r="A1447" s="25"/>
      <c r="B1447" s="26"/>
      <c r="C1447" s="201"/>
      <c r="D1447" s="223"/>
      <c r="E1447" s="201"/>
      <c r="F1447" s="205"/>
      <c r="G1447" s="205"/>
      <c r="H1447" s="15"/>
      <c r="I1447" s="23"/>
      <c r="J1447" s="24"/>
    </row>
    <row r="1448" spans="1:10" ht="23.25" hidden="1" customHeight="1">
      <c r="A1448" s="25" t="s">
        <v>1540</v>
      </c>
      <c r="B1448" s="30" t="s">
        <v>1541</v>
      </c>
      <c r="C1448" s="201" t="s">
        <v>33</v>
      </c>
      <c r="D1448" s="201"/>
      <c r="E1448" s="201">
        <v>26.94</v>
      </c>
      <c r="F1448" s="201"/>
      <c r="G1448" s="201">
        <f>D1448*F1448</f>
        <v>0</v>
      </c>
      <c r="H1448" s="15"/>
      <c r="I1448" s="23"/>
      <c r="J1448" s="24"/>
    </row>
    <row r="1449" spans="1:10" ht="63" hidden="1" customHeight="1">
      <c r="A1449" s="25"/>
      <c r="B1449" s="26" t="s">
        <v>1542</v>
      </c>
      <c r="C1449" s="203"/>
      <c r="D1449" s="223"/>
      <c r="E1449" s="203"/>
      <c r="F1449" s="205"/>
      <c r="G1449" s="205"/>
      <c r="H1449" s="15"/>
      <c r="I1449" s="23"/>
      <c r="J1449" s="24"/>
    </row>
    <row r="1450" spans="1:10" ht="18" customHeight="1">
      <c r="A1450" s="61"/>
      <c r="B1450" s="58"/>
      <c r="C1450" s="254" t="s">
        <v>82</v>
      </c>
      <c r="D1450" s="255"/>
      <c r="E1450" s="256"/>
      <c r="F1450" s="213"/>
      <c r="G1450" s="204">
        <f>SUM(G1350:G1449)</f>
        <v>74112.810500000007</v>
      </c>
      <c r="H1450" s="15"/>
      <c r="I1450" s="23"/>
      <c r="J1450" s="16"/>
    </row>
    <row r="1451" spans="1:10" ht="18.75" customHeight="1">
      <c r="A1451" s="10">
        <v>160000</v>
      </c>
      <c r="B1451" s="11" t="s">
        <v>1543</v>
      </c>
      <c r="C1451" s="220"/>
      <c r="D1451" s="214"/>
      <c r="E1451" s="201"/>
      <c r="F1451" s="201"/>
      <c r="G1451" s="201"/>
      <c r="H1451" s="15"/>
      <c r="I1451" s="23"/>
      <c r="J1451" s="16"/>
    </row>
    <row r="1452" spans="1:10" ht="25.5" hidden="1" customHeight="1">
      <c r="A1452" s="17">
        <v>160100</v>
      </c>
      <c r="B1452" s="65" t="s">
        <v>1544</v>
      </c>
      <c r="C1452" s="201"/>
      <c r="D1452" s="201"/>
      <c r="E1452" s="201"/>
      <c r="F1452" s="201"/>
      <c r="G1452" s="201"/>
      <c r="H1452" s="15"/>
      <c r="I1452" s="23"/>
      <c r="J1452" s="16"/>
    </row>
    <row r="1453" spans="1:10" ht="39.75" hidden="1" customHeight="1">
      <c r="A1453" s="25">
        <v>160101</v>
      </c>
      <c r="B1453" s="30" t="s">
        <v>1545</v>
      </c>
      <c r="C1453" s="201" t="s">
        <v>29</v>
      </c>
      <c r="D1453" s="201"/>
      <c r="E1453" s="201">
        <v>189.7</v>
      </c>
      <c r="F1453" s="201"/>
      <c r="G1453" s="201">
        <f>D1453*F1453</f>
        <v>0</v>
      </c>
      <c r="H1453" s="236"/>
      <c r="I1453" s="237"/>
      <c r="J1453" s="237"/>
    </row>
    <row r="1454" spans="1:10" ht="63" hidden="1" customHeight="1">
      <c r="A1454" s="25"/>
      <c r="B1454" s="26" t="s">
        <v>1547</v>
      </c>
      <c r="C1454" s="201"/>
      <c r="D1454" s="201"/>
      <c r="E1454" s="201"/>
      <c r="F1454" s="201"/>
      <c r="G1454" s="201"/>
      <c r="H1454" s="15"/>
      <c r="I1454" s="23"/>
      <c r="J1454" s="16"/>
    </row>
    <row r="1455" spans="1:10" ht="18.75" hidden="1" customHeight="1">
      <c r="A1455" s="25"/>
      <c r="B1455" s="26"/>
      <c r="C1455" s="201"/>
      <c r="D1455" s="201"/>
      <c r="E1455" s="201"/>
      <c r="F1455" s="201"/>
      <c r="G1455" s="201"/>
      <c r="H1455" s="15"/>
      <c r="I1455" s="23"/>
      <c r="J1455" s="16"/>
    </row>
    <row r="1456" spans="1:10" ht="37.5" hidden="1" customHeight="1">
      <c r="A1456" s="25" t="s">
        <v>1548</v>
      </c>
      <c r="B1456" s="30" t="s">
        <v>1549</v>
      </c>
      <c r="C1456" s="201" t="s">
        <v>29</v>
      </c>
      <c r="D1456" s="201"/>
      <c r="E1456" s="201">
        <v>231.49</v>
      </c>
      <c r="F1456" s="201"/>
      <c r="G1456" s="201">
        <f>D1456*F1456</f>
        <v>0</v>
      </c>
      <c r="H1456" s="15"/>
      <c r="I1456" s="23"/>
      <c r="J1456" s="24"/>
    </row>
    <row r="1457" spans="1:10" ht="78.75" hidden="1" customHeight="1">
      <c r="A1457" s="25"/>
      <c r="B1457" s="26" t="s">
        <v>1551</v>
      </c>
      <c r="C1457" s="201"/>
      <c r="D1457" s="201"/>
      <c r="E1457" s="201"/>
      <c r="F1457" s="201"/>
      <c r="G1457" s="201"/>
      <c r="H1457" s="15"/>
      <c r="I1457" s="23"/>
      <c r="J1457" s="16"/>
    </row>
    <row r="1458" spans="1:10" ht="18.75" hidden="1" customHeight="1">
      <c r="A1458" s="25"/>
      <c r="B1458" s="26"/>
      <c r="C1458" s="201"/>
      <c r="D1458" s="201"/>
      <c r="E1458" s="201"/>
      <c r="F1458" s="201"/>
      <c r="G1458" s="201"/>
      <c r="H1458" s="15"/>
      <c r="I1458" s="23"/>
      <c r="J1458" s="16"/>
    </row>
    <row r="1459" spans="1:10" ht="18.75" hidden="1" customHeight="1">
      <c r="A1459" s="25" t="s">
        <v>1552</v>
      </c>
      <c r="B1459" s="30" t="s">
        <v>1553</v>
      </c>
      <c r="C1459" s="201" t="s">
        <v>7</v>
      </c>
      <c r="D1459" s="217"/>
      <c r="E1459" s="201">
        <v>111.73</v>
      </c>
      <c r="F1459" s="201"/>
      <c r="G1459" s="201">
        <f>D1459*F1459</f>
        <v>0</v>
      </c>
      <c r="H1459" s="83"/>
      <c r="I1459" s="23"/>
      <c r="J1459" s="24"/>
    </row>
    <row r="1460" spans="1:10" ht="63" hidden="1" customHeight="1">
      <c r="A1460" s="25"/>
      <c r="B1460" s="26" t="s">
        <v>1554</v>
      </c>
      <c r="C1460" s="201"/>
      <c r="D1460" s="201"/>
      <c r="E1460" s="201"/>
      <c r="F1460" s="201"/>
      <c r="G1460" s="201"/>
      <c r="H1460" s="15"/>
      <c r="I1460" s="23"/>
      <c r="J1460" s="16"/>
    </row>
    <row r="1461" spans="1:10" ht="18.75" hidden="1" customHeight="1">
      <c r="A1461" s="25"/>
      <c r="B1461" s="31"/>
      <c r="C1461" s="201"/>
      <c r="D1461" s="211"/>
      <c r="E1461" s="201"/>
      <c r="F1461" s="201"/>
      <c r="G1461" s="201"/>
      <c r="H1461" s="15"/>
      <c r="I1461" s="23"/>
      <c r="J1461" s="16"/>
    </row>
    <row r="1462" spans="1:10" ht="18.75" customHeight="1">
      <c r="A1462" s="25" t="s">
        <v>1555</v>
      </c>
      <c r="B1462" s="59" t="s">
        <v>1556</v>
      </c>
      <c r="C1462" s="201" t="s">
        <v>7</v>
      </c>
      <c r="D1462" s="201">
        <f>(1+1+3+3)</f>
        <v>8</v>
      </c>
      <c r="E1462" s="201">
        <v>211.75</v>
      </c>
      <c r="F1462" s="201">
        <v>263.48</v>
      </c>
      <c r="G1462" s="201">
        <f>D1462*F1462</f>
        <v>2107.84</v>
      </c>
      <c r="H1462" s="236" t="s">
        <v>2230</v>
      </c>
      <c r="I1462" s="237"/>
      <c r="J1462" s="237"/>
    </row>
    <row r="1463" spans="1:10" ht="78.75" customHeight="1">
      <c r="A1463" s="25"/>
      <c r="B1463" s="31" t="s">
        <v>1557</v>
      </c>
      <c r="C1463" s="201"/>
      <c r="D1463" s="211"/>
      <c r="E1463" s="201"/>
      <c r="F1463" s="201"/>
      <c r="G1463" s="201"/>
      <c r="H1463" s="15"/>
      <c r="I1463" s="23"/>
      <c r="J1463" s="16"/>
    </row>
    <row r="1464" spans="1:10" ht="18" customHeight="1">
      <c r="A1464" s="61"/>
      <c r="B1464" s="59"/>
      <c r="C1464" s="254" t="s">
        <v>82</v>
      </c>
      <c r="D1464" s="255"/>
      <c r="E1464" s="256"/>
      <c r="F1464" s="213"/>
      <c r="G1464" s="204">
        <f>SUM(G1453:G1463)</f>
        <v>2107.84</v>
      </c>
      <c r="H1464" s="15"/>
      <c r="I1464" s="23"/>
      <c r="J1464" s="16"/>
    </row>
    <row r="1465" spans="1:10" ht="18.75" customHeight="1">
      <c r="A1465" s="84">
        <v>170000</v>
      </c>
      <c r="B1465" s="11" t="s">
        <v>1558</v>
      </c>
      <c r="C1465" s="207"/>
      <c r="D1465" s="214"/>
      <c r="E1465" s="214"/>
      <c r="F1465" s="201"/>
      <c r="G1465" s="201"/>
      <c r="H1465" s="15"/>
      <c r="I1465" s="23"/>
      <c r="J1465" s="16"/>
    </row>
    <row r="1466" spans="1:10" ht="18.75" customHeight="1">
      <c r="A1466" s="85">
        <v>170100</v>
      </c>
      <c r="B1466" s="65" t="s">
        <v>1559</v>
      </c>
      <c r="C1466" s="201"/>
      <c r="D1466" s="201"/>
      <c r="E1466" s="201"/>
      <c r="F1466" s="201"/>
      <c r="G1466" s="201"/>
      <c r="H1466" s="15"/>
      <c r="I1466" s="23"/>
      <c r="J1466" s="16"/>
    </row>
    <row r="1467" spans="1:10" ht="37.5" customHeight="1">
      <c r="A1467" s="86">
        <v>170101</v>
      </c>
      <c r="B1467" s="30" t="s">
        <v>1560</v>
      </c>
      <c r="C1467" s="201" t="s">
        <v>29</v>
      </c>
      <c r="D1467" s="201">
        <v>270.87</v>
      </c>
      <c r="E1467" s="201">
        <v>15.86</v>
      </c>
      <c r="F1467" s="201">
        <v>19.73</v>
      </c>
      <c r="G1467" s="201">
        <f>D1467*F1467</f>
        <v>5344.2651000000005</v>
      </c>
      <c r="H1467" s="236" t="s">
        <v>2250</v>
      </c>
      <c r="I1467" s="237"/>
      <c r="J1467" s="237"/>
    </row>
    <row r="1468" spans="1:10" ht="110.25" customHeight="1">
      <c r="A1468" s="86"/>
      <c r="B1468" s="26" t="s">
        <v>1562</v>
      </c>
      <c r="C1468" s="201"/>
      <c r="D1468" s="201"/>
      <c r="E1468" s="201"/>
      <c r="F1468" s="201"/>
      <c r="G1468" s="201"/>
      <c r="H1468" s="15"/>
      <c r="I1468" s="23"/>
      <c r="J1468" s="16"/>
    </row>
    <row r="1469" spans="1:10" ht="18.75" customHeight="1">
      <c r="A1469" s="86"/>
      <c r="B1469" s="26"/>
      <c r="C1469" s="201"/>
      <c r="D1469" s="201"/>
      <c r="E1469" s="201"/>
      <c r="F1469" s="201"/>
      <c r="G1469" s="201"/>
      <c r="H1469" s="15"/>
      <c r="I1469" s="23"/>
      <c r="J1469" s="16"/>
    </row>
    <row r="1470" spans="1:10" ht="21" hidden="1" customHeight="1">
      <c r="A1470" s="86">
        <v>170102</v>
      </c>
      <c r="B1470" s="30" t="s">
        <v>1563</v>
      </c>
      <c r="C1470" s="201" t="s">
        <v>29</v>
      </c>
      <c r="D1470" s="217"/>
      <c r="E1470" s="201">
        <v>21.75</v>
      </c>
      <c r="F1470" s="201"/>
      <c r="G1470" s="201">
        <f>D1470*F1470</f>
        <v>0</v>
      </c>
      <c r="H1470" s="15"/>
      <c r="I1470" s="23"/>
      <c r="J1470" s="24"/>
    </row>
    <row r="1471" spans="1:10" ht="141.75" hidden="1" customHeight="1">
      <c r="A1471" s="86"/>
      <c r="B1471" s="26" t="s">
        <v>1565</v>
      </c>
      <c r="C1471" s="201"/>
      <c r="D1471" s="201"/>
      <c r="E1471" s="201"/>
      <c r="F1471" s="201"/>
      <c r="G1471" s="201"/>
      <c r="H1471" s="15"/>
      <c r="I1471" s="23"/>
      <c r="J1471" s="16"/>
    </row>
    <row r="1472" spans="1:10" ht="18.75" hidden="1" customHeight="1">
      <c r="A1472" s="86"/>
      <c r="B1472" s="30"/>
      <c r="C1472" s="201"/>
      <c r="D1472" s="201"/>
      <c r="E1472" s="201"/>
      <c r="F1472" s="201"/>
      <c r="G1472" s="201"/>
      <c r="H1472" s="15"/>
      <c r="I1472" s="23"/>
      <c r="J1472" s="16"/>
    </row>
    <row r="1473" spans="1:12" ht="36" customHeight="1">
      <c r="A1473" s="86">
        <v>170103</v>
      </c>
      <c r="B1473" s="30" t="s">
        <v>1566</v>
      </c>
      <c r="C1473" s="201" t="s">
        <v>29</v>
      </c>
      <c r="D1473" s="221">
        <f>(2.9*(17.1+22.6+22.76+23.18+23.02+14.54+23.28+18.88))+(1.2*(12+12+7.94))+(2*3*(35.77+5.73+3.78+5.74))+(2*3*(4.03+6.03+1.39+1.97+0.86+4.99+9.19))+(4*(5.73*1.2)/2)+(2*(9.19*1.4)/2)+(8*4*0.3*4.5)</f>
        <v>1064.57</v>
      </c>
      <c r="E1473" s="201">
        <v>23.81</v>
      </c>
      <c r="F1473" s="201">
        <v>29.63</v>
      </c>
      <c r="G1473" s="201">
        <f>D1473*F1473</f>
        <v>31543.209099999996</v>
      </c>
      <c r="H1473" s="246" t="s">
        <v>2251</v>
      </c>
      <c r="I1473" s="247"/>
      <c r="J1473" s="247"/>
    </row>
    <row r="1474" spans="1:12" ht="139.5" customHeight="1">
      <c r="A1474" s="86"/>
      <c r="B1474" s="26" t="s">
        <v>1568</v>
      </c>
      <c r="C1474" s="201"/>
      <c r="D1474" s="201"/>
      <c r="E1474" s="201"/>
      <c r="F1474" s="201"/>
      <c r="G1474" s="201"/>
      <c r="H1474" s="246"/>
      <c r="I1474" s="247"/>
      <c r="J1474" s="247"/>
      <c r="L1474" t="s">
        <v>254</v>
      </c>
    </row>
    <row r="1475" spans="1:12" ht="18.75" hidden="1" customHeight="1">
      <c r="A1475" s="86"/>
      <c r="B1475" s="26"/>
      <c r="C1475" s="201"/>
      <c r="D1475" s="201"/>
      <c r="E1475" s="201"/>
      <c r="F1475" s="201"/>
      <c r="G1475" s="201"/>
      <c r="H1475" s="15"/>
      <c r="I1475" s="23"/>
      <c r="J1475" s="16"/>
    </row>
    <row r="1476" spans="1:12" ht="21" hidden="1" customHeight="1">
      <c r="A1476" s="86">
        <v>170104</v>
      </c>
      <c r="B1476" s="30" t="s">
        <v>1569</v>
      </c>
      <c r="C1476" s="201" t="s">
        <v>29</v>
      </c>
      <c r="D1476" s="201"/>
      <c r="E1476" s="201">
        <v>33.64</v>
      </c>
      <c r="F1476" s="201"/>
      <c r="G1476" s="201">
        <f>D1476*F1476</f>
        <v>0</v>
      </c>
      <c r="H1476" s="15"/>
      <c r="I1476" s="23"/>
      <c r="J1476" s="24"/>
    </row>
    <row r="1477" spans="1:12" ht="94.5" hidden="1" customHeight="1">
      <c r="A1477" s="86"/>
      <c r="B1477" s="26" t="s">
        <v>1571</v>
      </c>
      <c r="C1477" s="201"/>
      <c r="D1477" s="201"/>
      <c r="E1477" s="201"/>
      <c r="F1477" s="201"/>
      <c r="G1477" s="201"/>
      <c r="H1477" s="15"/>
      <c r="I1477" s="23"/>
      <c r="J1477" s="16"/>
    </row>
    <row r="1478" spans="1:12" ht="18.75" hidden="1" customHeight="1">
      <c r="A1478" s="86"/>
      <c r="B1478" s="26"/>
      <c r="C1478" s="201"/>
      <c r="D1478" s="201"/>
      <c r="E1478" s="201"/>
      <c r="F1478" s="201"/>
      <c r="G1478" s="201"/>
      <c r="H1478" s="15"/>
      <c r="I1478" s="23"/>
      <c r="J1478" s="16"/>
    </row>
    <row r="1479" spans="1:12" ht="28.5" hidden="1" customHeight="1">
      <c r="A1479" s="86">
        <v>170105</v>
      </c>
      <c r="B1479" s="30" t="s">
        <v>1572</v>
      </c>
      <c r="C1479" s="201" t="s">
        <v>29</v>
      </c>
      <c r="D1479" s="201"/>
      <c r="E1479" s="201">
        <v>38.61</v>
      </c>
      <c r="F1479" s="201"/>
      <c r="G1479" s="201">
        <f>D1479*F1479</f>
        <v>0</v>
      </c>
      <c r="H1479" s="236"/>
      <c r="I1479" s="237"/>
      <c r="J1479" s="237"/>
    </row>
    <row r="1480" spans="1:12" ht="172.5" hidden="1" customHeight="1">
      <c r="A1480" s="87"/>
      <c r="B1480" s="26" t="s">
        <v>1574</v>
      </c>
      <c r="C1480" s="224"/>
      <c r="D1480" s="224"/>
      <c r="E1480" s="224"/>
      <c r="F1480" s="224"/>
      <c r="G1480" s="201"/>
      <c r="H1480" s="15"/>
      <c r="I1480" s="23"/>
      <c r="J1480" s="16"/>
    </row>
    <row r="1481" spans="1:12" ht="18.75" hidden="1" customHeight="1">
      <c r="A1481" s="86"/>
      <c r="B1481" s="26"/>
      <c r="C1481" s="201"/>
      <c r="D1481" s="201"/>
      <c r="E1481" s="201"/>
      <c r="F1481" s="201"/>
      <c r="G1481" s="201"/>
      <c r="H1481" s="15"/>
      <c r="I1481" s="23"/>
      <c r="J1481" s="16"/>
    </row>
    <row r="1482" spans="1:12" ht="18.75" hidden="1" customHeight="1">
      <c r="A1482" s="86">
        <v>170106</v>
      </c>
      <c r="B1482" s="30" t="s">
        <v>1575</v>
      </c>
      <c r="C1482" s="201" t="s">
        <v>33</v>
      </c>
      <c r="D1482" s="201"/>
      <c r="E1482" s="201">
        <v>14.68</v>
      </c>
      <c r="F1482" s="201"/>
      <c r="G1482" s="201">
        <f>D1482*F1482</f>
        <v>0</v>
      </c>
      <c r="H1482" s="15"/>
      <c r="I1482" s="23"/>
      <c r="J1482" s="24"/>
    </row>
    <row r="1483" spans="1:12" ht="157.5" hidden="1" customHeight="1">
      <c r="A1483" s="86"/>
      <c r="B1483" s="26" t="s">
        <v>1576</v>
      </c>
      <c r="C1483" s="201"/>
      <c r="D1483" s="201"/>
      <c r="E1483" s="201"/>
      <c r="F1483" s="201"/>
      <c r="G1483" s="201"/>
      <c r="H1483" s="15"/>
      <c r="I1483" s="23"/>
      <c r="J1483" s="16"/>
    </row>
    <row r="1484" spans="1:12" ht="18.75" hidden="1" customHeight="1">
      <c r="A1484" s="86"/>
      <c r="B1484" s="26"/>
      <c r="C1484" s="201"/>
      <c r="D1484" s="201"/>
      <c r="E1484" s="201"/>
      <c r="F1484" s="201"/>
      <c r="G1484" s="201"/>
      <c r="H1484" s="15"/>
      <c r="I1484" s="23"/>
      <c r="J1484" s="16"/>
    </row>
    <row r="1485" spans="1:12" ht="31.5" hidden="1" customHeight="1">
      <c r="A1485" s="86">
        <v>170107</v>
      </c>
      <c r="B1485" s="30" t="s">
        <v>1577</v>
      </c>
      <c r="C1485" s="201" t="s">
        <v>29</v>
      </c>
      <c r="D1485" s="201"/>
      <c r="E1485" s="201">
        <v>31.45</v>
      </c>
      <c r="F1485" s="201"/>
      <c r="G1485" s="201">
        <f>D1485*F1485</f>
        <v>0</v>
      </c>
      <c r="H1485" s="236"/>
      <c r="I1485" s="237"/>
      <c r="J1485" s="237"/>
    </row>
    <row r="1486" spans="1:12" ht="185.25" hidden="1" customHeight="1">
      <c r="A1486" s="86"/>
      <c r="B1486" s="26" t="s">
        <v>1579</v>
      </c>
      <c r="C1486" s="201"/>
      <c r="D1486" s="201"/>
      <c r="E1486" s="201"/>
      <c r="F1486" s="201"/>
      <c r="G1486" s="201"/>
      <c r="H1486" s="15"/>
      <c r="I1486" s="23"/>
      <c r="J1486" s="16"/>
    </row>
    <row r="1487" spans="1:12" ht="18.75" hidden="1" customHeight="1">
      <c r="A1487" s="86"/>
      <c r="B1487" s="26"/>
      <c r="C1487" s="201"/>
      <c r="D1487" s="201"/>
      <c r="E1487" s="201"/>
      <c r="F1487" s="201"/>
      <c r="G1487" s="201"/>
      <c r="H1487" s="15"/>
      <c r="I1487" s="23"/>
      <c r="J1487" s="16"/>
    </row>
    <row r="1488" spans="1:12" ht="21" customHeight="1">
      <c r="A1488" s="86">
        <v>170108</v>
      </c>
      <c r="B1488" s="30" t="s">
        <v>1580</v>
      </c>
      <c r="C1488" s="201" t="s">
        <v>29</v>
      </c>
      <c r="D1488" s="201">
        <f>(2*18*0.8*2.1)</f>
        <v>60.480000000000004</v>
      </c>
      <c r="E1488" s="201">
        <v>25.75</v>
      </c>
      <c r="F1488" s="201">
        <v>32.04</v>
      </c>
      <c r="G1488" s="201">
        <f>D1488*F1488</f>
        <v>1937.7792000000002</v>
      </c>
      <c r="H1488" s="236" t="s">
        <v>2232</v>
      </c>
      <c r="I1488" s="237"/>
      <c r="J1488" s="237"/>
    </row>
    <row r="1489" spans="1:10" ht="217.5" customHeight="1">
      <c r="A1489" s="86"/>
      <c r="B1489" s="26" t="s">
        <v>1582</v>
      </c>
      <c r="C1489" s="201"/>
      <c r="D1489" s="201"/>
      <c r="E1489" s="201"/>
      <c r="F1489" s="201"/>
      <c r="G1489" s="201"/>
      <c r="H1489" s="15"/>
      <c r="I1489" s="23"/>
      <c r="J1489" s="16"/>
    </row>
    <row r="1490" spans="1:10" ht="18.75" customHeight="1">
      <c r="A1490" s="86"/>
      <c r="B1490" s="26"/>
      <c r="C1490" s="201"/>
      <c r="D1490" s="201"/>
      <c r="E1490" s="201"/>
      <c r="F1490" s="201"/>
      <c r="G1490" s="201"/>
      <c r="H1490" s="15"/>
      <c r="I1490" s="23"/>
      <c r="J1490" s="16"/>
    </row>
    <row r="1491" spans="1:10" ht="33.75" hidden="1" customHeight="1">
      <c r="A1491" s="86">
        <v>170109</v>
      </c>
      <c r="B1491" s="30" t="s">
        <v>1583</v>
      </c>
      <c r="C1491" s="201" t="s">
        <v>19</v>
      </c>
      <c r="D1491" s="201"/>
      <c r="E1491" s="201">
        <v>8.3699999999999992</v>
      </c>
      <c r="F1491" s="201"/>
      <c r="G1491" s="201">
        <f>D1491*F1491</f>
        <v>0</v>
      </c>
      <c r="H1491" s="15"/>
      <c r="I1491" s="23"/>
      <c r="J1491" s="24"/>
    </row>
    <row r="1492" spans="1:10" ht="98.25" hidden="1" customHeight="1">
      <c r="A1492" s="86"/>
      <c r="B1492" s="26" t="s">
        <v>1584</v>
      </c>
      <c r="C1492" s="201"/>
      <c r="D1492" s="201"/>
      <c r="E1492" s="201"/>
      <c r="F1492" s="201"/>
      <c r="G1492" s="201"/>
      <c r="H1492" s="15"/>
      <c r="I1492" s="23"/>
      <c r="J1492" s="16"/>
    </row>
    <row r="1493" spans="1:10" ht="18.75" hidden="1" customHeight="1">
      <c r="A1493" s="86"/>
      <c r="B1493" s="30"/>
      <c r="C1493" s="201"/>
      <c r="D1493" s="201"/>
      <c r="E1493" s="201"/>
      <c r="F1493" s="201"/>
      <c r="G1493" s="201"/>
      <c r="H1493" s="15"/>
      <c r="I1493" s="23"/>
      <c r="J1493" s="16"/>
    </row>
    <row r="1494" spans="1:10" s="191" customFormat="1" ht="31.5" hidden="1" customHeight="1">
      <c r="A1494" s="86">
        <v>170110</v>
      </c>
      <c r="B1494" s="30" t="s">
        <v>1585</v>
      </c>
      <c r="C1494" s="201" t="s">
        <v>29</v>
      </c>
      <c r="D1494" s="218"/>
      <c r="E1494" s="201">
        <v>18.739999999999998</v>
      </c>
      <c r="F1494" s="201"/>
      <c r="G1494" s="201">
        <f>D1494*F1494</f>
        <v>0</v>
      </c>
      <c r="H1494" s="246"/>
      <c r="I1494" s="247"/>
      <c r="J1494" s="247"/>
    </row>
    <row r="1495" spans="1:10" s="191" customFormat="1" ht="149.25" hidden="1" customHeight="1">
      <c r="A1495" s="86"/>
      <c r="B1495" s="26" t="s">
        <v>1587</v>
      </c>
      <c r="C1495" s="201"/>
      <c r="D1495" s="201"/>
      <c r="E1495" s="201"/>
      <c r="F1495" s="201"/>
      <c r="G1495" s="201"/>
      <c r="H1495" s="246"/>
      <c r="I1495" s="247"/>
      <c r="J1495" s="247"/>
    </row>
    <row r="1496" spans="1:10" ht="18.75" hidden="1" customHeight="1">
      <c r="A1496" s="86"/>
      <c r="B1496" s="26"/>
      <c r="C1496" s="201"/>
      <c r="D1496" s="201"/>
      <c r="E1496" s="201"/>
      <c r="F1496" s="201"/>
      <c r="G1496" s="201"/>
      <c r="H1496" s="15"/>
      <c r="I1496" s="23"/>
      <c r="J1496" s="16"/>
    </row>
    <row r="1497" spans="1:10" ht="39" hidden="1" customHeight="1">
      <c r="A1497" s="86">
        <v>170111</v>
      </c>
      <c r="B1497" s="30" t="s">
        <v>1588</v>
      </c>
      <c r="C1497" s="201" t="s">
        <v>29</v>
      </c>
      <c r="D1497" s="201"/>
      <c r="E1497" s="201">
        <v>23.75</v>
      </c>
      <c r="F1497" s="201"/>
      <c r="G1497" s="201">
        <f>D1497*F1497</f>
        <v>0</v>
      </c>
      <c r="H1497" s="15"/>
      <c r="I1497" s="23"/>
      <c r="J1497" s="24"/>
    </row>
    <row r="1498" spans="1:10" ht="94.5" hidden="1" customHeight="1">
      <c r="A1498" s="86"/>
      <c r="B1498" s="26" t="s">
        <v>1590</v>
      </c>
      <c r="C1498" s="201"/>
      <c r="D1498" s="201"/>
      <c r="E1498" s="201"/>
      <c r="F1498" s="201"/>
      <c r="G1498" s="201"/>
      <c r="H1498" s="15"/>
      <c r="I1498" s="23"/>
      <c r="J1498" s="16"/>
    </row>
    <row r="1499" spans="1:10" ht="18.75" hidden="1" customHeight="1">
      <c r="A1499" s="86"/>
      <c r="B1499" s="26"/>
      <c r="C1499" s="201"/>
      <c r="D1499" s="201"/>
      <c r="E1499" s="201"/>
      <c r="F1499" s="201"/>
      <c r="G1499" s="201"/>
      <c r="H1499" s="15"/>
      <c r="I1499" s="23"/>
      <c r="J1499" s="16"/>
    </row>
    <row r="1500" spans="1:10" ht="18.75" hidden="1" customHeight="1">
      <c r="A1500" s="86">
        <v>170200</v>
      </c>
      <c r="B1500" s="35" t="s">
        <v>1591</v>
      </c>
      <c r="C1500" s="201"/>
      <c r="D1500" s="201"/>
      <c r="E1500" s="201"/>
      <c r="F1500" s="201"/>
      <c r="G1500" s="201"/>
      <c r="H1500" s="15"/>
      <c r="I1500" s="23"/>
      <c r="J1500" s="16"/>
    </row>
    <row r="1501" spans="1:10" ht="21" hidden="1" customHeight="1">
      <c r="A1501" s="86">
        <v>170201</v>
      </c>
      <c r="B1501" s="30" t="s">
        <v>1592</v>
      </c>
      <c r="C1501" s="201" t="s">
        <v>29</v>
      </c>
      <c r="D1501" s="201"/>
      <c r="E1501" s="201">
        <v>23.19</v>
      </c>
      <c r="F1501" s="201"/>
      <c r="G1501" s="201">
        <f>D1501*F1501</f>
        <v>0</v>
      </c>
      <c r="H1501" s="15"/>
      <c r="I1501" s="23"/>
      <c r="J1501" s="24"/>
    </row>
    <row r="1502" spans="1:10" ht="126" hidden="1" customHeight="1">
      <c r="A1502" s="86"/>
      <c r="B1502" s="26" t="s">
        <v>1594</v>
      </c>
      <c r="C1502" s="201"/>
      <c r="D1502" s="201"/>
      <c r="E1502" s="201"/>
      <c r="F1502" s="201"/>
      <c r="G1502" s="201"/>
      <c r="H1502" s="15"/>
      <c r="I1502" s="23"/>
      <c r="J1502" s="16"/>
    </row>
    <row r="1503" spans="1:10" ht="18.75" hidden="1" customHeight="1">
      <c r="A1503" s="86"/>
      <c r="B1503" s="30"/>
      <c r="C1503" s="201"/>
      <c r="D1503" s="201"/>
      <c r="E1503" s="201"/>
      <c r="F1503" s="201"/>
      <c r="G1503" s="201"/>
      <c r="H1503" s="15"/>
      <c r="I1503" s="23"/>
      <c r="J1503" s="16"/>
    </row>
    <row r="1504" spans="1:10" ht="31.5" hidden="1" customHeight="1">
      <c r="A1504" s="86">
        <v>170202</v>
      </c>
      <c r="B1504" s="30" t="s">
        <v>1595</v>
      </c>
      <c r="C1504" s="201" t="s">
        <v>29</v>
      </c>
      <c r="D1504" s="201"/>
      <c r="E1504" s="201">
        <v>12.58</v>
      </c>
      <c r="F1504" s="201"/>
      <c r="G1504" s="201">
        <f>D1504*F1504</f>
        <v>0</v>
      </c>
      <c r="H1504" s="236"/>
      <c r="I1504" s="237"/>
      <c r="J1504" s="237"/>
    </row>
    <row r="1505" spans="1:10" ht="126" hidden="1" customHeight="1">
      <c r="A1505" s="86"/>
      <c r="B1505" s="26" t="s">
        <v>1597</v>
      </c>
      <c r="C1505" s="201"/>
      <c r="D1505" s="201"/>
      <c r="E1505" s="201"/>
      <c r="F1505" s="201"/>
      <c r="G1505" s="201"/>
      <c r="H1505" s="15"/>
      <c r="I1505" s="23"/>
      <c r="J1505" s="16"/>
    </row>
    <row r="1506" spans="1:10" ht="18.75" hidden="1" customHeight="1">
      <c r="A1506" s="86"/>
      <c r="B1506" s="26"/>
      <c r="C1506" s="201"/>
      <c r="D1506" s="201"/>
      <c r="E1506" s="201"/>
      <c r="F1506" s="201"/>
      <c r="G1506" s="201"/>
      <c r="H1506" s="15"/>
      <c r="I1506" s="23"/>
      <c r="J1506" s="16"/>
    </row>
    <row r="1507" spans="1:10" ht="33" hidden="1" customHeight="1">
      <c r="A1507" s="86">
        <v>170203</v>
      </c>
      <c r="B1507" s="30" t="s">
        <v>1598</v>
      </c>
      <c r="C1507" s="201" t="s">
        <v>33</v>
      </c>
      <c r="D1507" s="201"/>
      <c r="E1507" s="201">
        <v>31.7</v>
      </c>
      <c r="F1507" s="201"/>
      <c r="G1507" s="201">
        <f>D1507*F1507</f>
        <v>0</v>
      </c>
      <c r="H1507" s="236"/>
      <c r="I1507" s="237"/>
      <c r="J1507" s="237"/>
    </row>
    <row r="1508" spans="1:10" ht="110.25" hidden="1" customHeight="1">
      <c r="A1508" s="86"/>
      <c r="B1508" s="26" t="s">
        <v>1599</v>
      </c>
      <c r="C1508" s="201"/>
      <c r="D1508" s="201"/>
      <c r="E1508" s="201"/>
      <c r="F1508" s="201"/>
      <c r="G1508" s="201"/>
      <c r="H1508" s="15"/>
      <c r="I1508" s="23"/>
      <c r="J1508" s="16"/>
    </row>
    <row r="1509" spans="1:10" ht="18.75" hidden="1" customHeight="1">
      <c r="A1509" s="86"/>
      <c r="B1509" s="30"/>
      <c r="C1509" s="201"/>
      <c r="D1509" s="201"/>
      <c r="E1509" s="201"/>
      <c r="F1509" s="201"/>
      <c r="G1509" s="201"/>
      <c r="H1509" s="15"/>
      <c r="I1509" s="23"/>
      <c r="J1509" s="16"/>
    </row>
    <row r="1510" spans="1:10" ht="31.5" hidden="1" customHeight="1">
      <c r="A1510" s="86">
        <v>170204</v>
      </c>
      <c r="B1510" s="30" t="s">
        <v>1600</v>
      </c>
      <c r="C1510" s="201" t="s">
        <v>33</v>
      </c>
      <c r="D1510" s="201"/>
      <c r="E1510" s="201">
        <v>46.42</v>
      </c>
      <c r="F1510" s="201"/>
      <c r="G1510" s="201">
        <f>D1510*F1510</f>
        <v>0</v>
      </c>
      <c r="H1510" s="236"/>
      <c r="I1510" s="237"/>
      <c r="J1510" s="237"/>
    </row>
    <row r="1511" spans="1:10" ht="94.5" hidden="1" customHeight="1">
      <c r="A1511" s="86"/>
      <c r="B1511" s="26" t="s">
        <v>1601</v>
      </c>
      <c r="C1511" s="201"/>
      <c r="D1511" s="201"/>
      <c r="E1511" s="201"/>
      <c r="F1511" s="201"/>
      <c r="G1511" s="201"/>
      <c r="H1511" s="15"/>
      <c r="I1511" s="23"/>
      <c r="J1511" s="16"/>
    </row>
    <row r="1512" spans="1:10" ht="18" customHeight="1">
      <c r="A1512" s="88"/>
      <c r="B1512" s="89"/>
      <c r="C1512" s="254" t="s">
        <v>82</v>
      </c>
      <c r="D1512" s="255"/>
      <c r="E1512" s="256"/>
      <c r="F1512" s="213"/>
      <c r="G1512" s="204">
        <f>SUM(G1467:G1510)</f>
        <v>38825.253399999994</v>
      </c>
      <c r="H1512" s="15"/>
      <c r="I1512" s="23"/>
      <c r="J1512" s="16"/>
    </row>
    <row r="1513" spans="1:10" ht="18.75" customHeight="1">
      <c r="A1513" s="10">
        <v>180000</v>
      </c>
      <c r="B1513" s="11" t="s">
        <v>1602</v>
      </c>
      <c r="C1513" s="220"/>
      <c r="D1513" s="214"/>
      <c r="E1513" s="214"/>
      <c r="F1513" s="201"/>
      <c r="G1513" s="201"/>
      <c r="H1513" s="15"/>
      <c r="I1513" s="23"/>
      <c r="J1513" s="16"/>
    </row>
    <row r="1514" spans="1:10" ht="18.75" customHeight="1">
      <c r="A1514" s="17">
        <v>180100</v>
      </c>
      <c r="B1514" s="65" t="s">
        <v>1603</v>
      </c>
      <c r="C1514" s="201"/>
      <c r="D1514" s="201"/>
      <c r="E1514" s="201"/>
      <c r="F1514" s="201"/>
      <c r="G1514" s="201"/>
      <c r="H1514" s="15"/>
      <c r="I1514" s="23"/>
      <c r="J1514" s="16"/>
    </row>
    <row r="1515" spans="1:10" ht="18.75" hidden="1" customHeight="1">
      <c r="A1515" s="25" t="s">
        <v>1604</v>
      </c>
      <c r="B1515" s="30" t="s">
        <v>1605</v>
      </c>
      <c r="C1515" s="201" t="s">
        <v>19</v>
      </c>
      <c r="D1515" s="201"/>
      <c r="E1515" s="201">
        <v>219.52</v>
      </c>
      <c r="F1515" s="201"/>
      <c r="G1515" s="201">
        <f>SUM(D1515*F1515)</f>
        <v>0</v>
      </c>
      <c r="H1515" s="15"/>
      <c r="I1515" s="23"/>
      <c r="J1515" s="24"/>
    </row>
    <row r="1516" spans="1:10" ht="94.5" hidden="1" customHeight="1">
      <c r="A1516" s="25"/>
      <c r="B1516" s="26" t="s">
        <v>1606</v>
      </c>
      <c r="C1516" s="201"/>
      <c r="D1516" s="201"/>
      <c r="E1516" s="201"/>
      <c r="F1516" s="201"/>
      <c r="G1516" s="201"/>
      <c r="H1516" s="15"/>
      <c r="I1516" s="23"/>
      <c r="J1516" s="16"/>
    </row>
    <row r="1517" spans="1:10" ht="18.75" hidden="1" customHeight="1">
      <c r="A1517" s="25"/>
      <c r="B1517" s="30"/>
      <c r="C1517" s="201"/>
      <c r="D1517" s="201"/>
      <c r="E1517" s="201"/>
      <c r="F1517" s="201"/>
      <c r="G1517" s="201"/>
      <c r="H1517" s="15"/>
      <c r="I1517" s="23"/>
      <c r="J1517" s="16"/>
    </row>
    <row r="1518" spans="1:10" ht="18.75" hidden="1" customHeight="1">
      <c r="A1518" s="25" t="s">
        <v>1607</v>
      </c>
      <c r="B1518" s="30" t="s">
        <v>1608</v>
      </c>
      <c r="C1518" s="201" t="s">
        <v>7</v>
      </c>
      <c r="D1518" s="217"/>
      <c r="E1518" s="201">
        <v>195.88</v>
      </c>
      <c r="F1518" s="201"/>
      <c r="G1518" s="201">
        <f>SUM(D1518*F1518)</f>
        <v>0</v>
      </c>
      <c r="H1518" s="15"/>
      <c r="I1518" s="23"/>
      <c r="J1518" s="24"/>
    </row>
    <row r="1519" spans="1:10" ht="63" hidden="1" customHeight="1">
      <c r="A1519" s="25"/>
      <c r="B1519" s="26" t="s">
        <v>1609</v>
      </c>
      <c r="C1519" s="201"/>
      <c r="D1519" s="201"/>
      <c r="E1519" s="201"/>
      <c r="F1519" s="201"/>
      <c r="G1519" s="201"/>
      <c r="H1519" s="15"/>
      <c r="I1519" s="23"/>
      <c r="J1519" s="16"/>
    </row>
    <row r="1520" spans="1:10" ht="18.75" hidden="1" customHeight="1">
      <c r="A1520" s="25"/>
      <c r="B1520" s="30"/>
      <c r="C1520" s="201"/>
      <c r="D1520" s="201"/>
      <c r="E1520" s="201"/>
      <c r="F1520" s="201"/>
      <c r="G1520" s="201"/>
      <c r="H1520" s="15"/>
      <c r="I1520" s="23"/>
      <c r="J1520" s="16"/>
    </row>
    <row r="1521" spans="1:10" ht="31.5" hidden="1" customHeight="1">
      <c r="A1521" s="25" t="s">
        <v>1610</v>
      </c>
      <c r="B1521" s="30" t="s">
        <v>1611</v>
      </c>
      <c r="C1521" s="201" t="s">
        <v>1612</v>
      </c>
      <c r="D1521" s="201"/>
      <c r="E1521" s="201">
        <v>858.13</v>
      </c>
      <c r="F1521" s="201"/>
      <c r="G1521" s="201">
        <f>SUM(D1521*F1521)</f>
        <v>0</v>
      </c>
      <c r="H1521" s="15"/>
      <c r="I1521" s="23"/>
      <c r="J1521" s="24"/>
    </row>
    <row r="1522" spans="1:10" ht="94.5" hidden="1" customHeight="1">
      <c r="A1522" s="25"/>
      <c r="B1522" s="26" t="s">
        <v>1613</v>
      </c>
      <c r="C1522" s="201"/>
      <c r="D1522" s="201"/>
      <c r="E1522" s="201"/>
      <c r="F1522" s="201"/>
      <c r="G1522" s="201"/>
      <c r="H1522" s="15"/>
      <c r="I1522" s="23"/>
      <c r="J1522" s="16"/>
    </row>
    <row r="1523" spans="1:10" ht="18.75" hidden="1" customHeight="1">
      <c r="A1523" s="25"/>
      <c r="B1523" s="26"/>
      <c r="C1523" s="201"/>
      <c r="D1523" s="201"/>
      <c r="E1523" s="201"/>
      <c r="F1523" s="201"/>
      <c r="G1523" s="201"/>
      <c r="H1523" s="15"/>
      <c r="I1523" s="23"/>
      <c r="J1523" s="16"/>
    </row>
    <row r="1524" spans="1:10" ht="18.75" hidden="1" customHeight="1">
      <c r="A1524" s="25" t="s">
        <v>1614</v>
      </c>
      <c r="B1524" s="30" t="s">
        <v>1615</v>
      </c>
      <c r="C1524" s="201" t="s">
        <v>1612</v>
      </c>
      <c r="D1524" s="201"/>
      <c r="E1524" s="201">
        <v>6205.79</v>
      </c>
      <c r="F1524" s="201"/>
      <c r="G1524" s="201">
        <f>SUM(D1524*F1524)</f>
        <v>0</v>
      </c>
      <c r="H1524" s="15"/>
      <c r="I1524" s="23"/>
      <c r="J1524" s="24"/>
    </row>
    <row r="1525" spans="1:10" ht="110.25" hidden="1" customHeight="1">
      <c r="A1525" s="25"/>
      <c r="B1525" s="26" t="s">
        <v>1616</v>
      </c>
      <c r="C1525" s="201"/>
      <c r="D1525" s="201"/>
      <c r="E1525" s="201"/>
      <c r="F1525" s="201"/>
      <c r="G1525" s="201"/>
      <c r="H1525" s="15"/>
      <c r="I1525" s="23"/>
      <c r="J1525" s="16"/>
    </row>
    <row r="1526" spans="1:10" ht="18.75" hidden="1" customHeight="1">
      <c r="A1526" s="25"/>
      <c r="B1526" s="26"/>
      <c r="C1526" s="201"/>
      <c r="D1526" s="201"/>
      <c r="E1526" s="201"/>
      <c r="F1526" s="201"/>
      <c r="G1526" s="201"/>
      <c r="H1526" s="15"/>
      <c r="I1526" s="23"/>
      <c r="J1526" s="16"/>
    </row>
    <row r="1527" spans="1:10" ht="21" hidden="1" customHeight="1">
      <c r="A1527" s="25" t="s">
        <v>1617</v>
      </c>
      <c r="B1527" s="30" t="s">
        <v>1618</v>
      </c>
      <c r="C1527" s="201" t="s">
        <v>29</v>
      </c>
      <c r="D1527" s="201"/>
      <c r="E1527" s="201">
        <v>235.8</v>
      </c>
      <c r="F1527" s="201"/>
      <c r="G1527" s="201">
        <f>SUM(D1527*F1527)</f>
        <v>0</v>
      </c>
      <c r="H1527" s="15"/>
      <c r="I1527" s="23"/>
      <c r="J1527" s="24"/>
    </row>
    <row r="1528" spans="1:10" ht="63" hidden="1" customHeight="1">
      <c r="A1528" s="25"/>
      <c r="B1528" s="26" t="s">
        <v>1620</v>
      </c>
      <c r="C1528" s="201"/>
      <c r="D1528" s="201"/>
      <c r="E1528" s="201"/>
      <c r="F1528" s="201"/>
      <c r="G1528" s="201"/>
      <c r="H1528" s="15"/>
      <c r="I1528" s="23"/>
      <c r="J1528" s="24"/>
    </row>
    <row r="1529" spans="1:10" ht="18.75" hidden="1" customHeight="1">
      <c r="A1529" s="25"/>
      <c r="B1529" s="26"/>
      <c r="C1529" s="201"/>
      <c r="D1529" s="201"/>
      <c r="E1529" s="201"/>
      <c r="F1529" s="201"/>
      <c r="G1529" s="201"/>
      <c r="H1529" s="15"/>
      <c r="I1529" s="23"/>
      <c r="J1529" s="16"/>
    </row>
    <row r="1530" spans="1:10" ht="21" hidden="1" customHeight="1">
      <c r="A1530" s="25" t="s">
        <v>1621</v>
      </c>
      <c r="B1530" s="30" t="s">
        <v>1622</v>
      </c>
      <c r="C1530" s="201" t="s">
        <v>29</v>
      </c>
      <c r="D1530" s="201"/>
      <c r="E1530" s="201">
        <v>248.67</v>
      </c>
      <c r="F1530" s="201"/>
      <c r="G1530" s="201">
        <f>SUM(D1530*F1530)</f>
        <v>0</v>
      </c>
      <c r="H1530" s="15"/>
      <c r="I1530" s="23"/>
      <c r="J1530" s="24"/>
    </row>
    <row r="1531" spans="1:10" ht="78.75" hidden="1" customHeight="1">
      <c r="A1531" s="25"/>
      <c r="B1531" s="26" t="s">
        <v>1624</v>
      </c>
      <c r="C1531" s="201"/>
      <c r="D1531" s="201"/>
      <c r="E1531" s="201"/>
      <c r="F1531" s="201"/>
      <c r="G1531" s="201"/>
      <c r="H1531" s="15"/>
      <c r="I1531" s="23"/>
      <c r="J1531" s="16"/>
    </row>
    <row r="1532" spans="1:10" ht="18.75" hidden="1" customHeight="1">
      <c r="A1532" s="25"/>
      <c r="B1532" s="26"/>
      <c r="C1532" s="201"/>
      <c r="D1532" s="201"/>
      <c r="E1532" s="201"/>
      <c r="F1532" s="201"/>
      <c r="G1532" s="201"/>
      <c r="H1532" s="15"/>
      <c r="I1532" s="23"/>
      <c r="J1532" s="16"/>
    </row>
    <row r="1533" spans="1:10" ht="18.75" hidden="1" customHeight="1">
      <c r="A1533" s="25" t="s">
        <v>1625</v>
      </c>
      <c r="B1533" s="30" t="s">
        <v>1626</v>
      </c>
      <c r="C1533" s="201" t="s">
        <v>33</v>
      </c>
      <c r="D1533" s="201"/>
      <c r="E1533" s="201">
        <v>310.64999999999998</v>
      </c>
      <c r="F1533" s="201"/>
      <c r="G1533" s="201">
        <f>SUM(D1533*F1533)</f>
        <v>0</v>
      </c>
      <c r="H1533" s="15"/>
      <c r="I1533" s="23"/>
      <c r="J1533" s="24"/>
    </row>
    <row r="1534" spans="1:10" ht="63" hidden="1" customHeight="1">
      <c r="A1534" s="25"/>
      <c r="B1534" s="26" t="s">
        <v>1627</v>
      </c>
      <c r="C1534" s="201"/>
      <c r="D1534" s="201"/>
      <c r="E1534" s="201"/>
      <c r="F1534" s="201"/>
      <c r="G1534" s="201"/>
      <c r="H1534" s="15"/>
      <c r="I1534" s="23"/>
      <c r="J1534" s="16"/>
    </row>
    <row r="1535" spans="1:10" ht="18.75" hidden="1" customHeight="1">
      <c r="A1535" s="25"/>
      <c r="B1535" s="30"/>
      <c r="C1535" s="201"/>
      <c r="D1535" s="201"/>
      <c r="E1535" s="201"/>
      <c r="F1535" s="201"/>
      <c r="G1535" s="201"/>
      <c r="H1535" s="15"/>
      <c r="I1535" s="23"/>
      <c r="J1535" s="16"/>
    </row>
    <row r="1536" spans="1:10" ht="18.75" hidden="1" customHeight="1">
      <c r="A1536" s="25" t="s">
        <v>1628</v>
      </c>
      <c r="B1536" s="30" t="s">
        <v>1629</v>
      </c>
      <c r="C1536" s="201" t="s">
        <v>33</v>
      </c>
      <c r="D1536" s="201"/>
      <c r="E1536" s="201">
        <v>320.91000000000003</v>
      </c>
      <c r="F1536" s="201"/>
      <c r="G1536" s="201">
        <f>SUM(D1536*F1536)</f>
        <v>0</v>
      </c>
      <c r="H1536" s="15"/>
      <c r="I1536" s="23"/>
      <c r="J1536" s="24"/>
    </row>
    <row r="1537" spans="1:10" ht="78.75" hidden="1" customHeight="1">
      <c r="A1537" s="25"/>
      <c r="B1537" s="26" t="s">
        <v>1630</v>
      </c>
      <c r="C1537" s="201"/>
      <c r="D1537" s="201"/>
      <c r="E1537" s="201"/>
      <c r="F1537" s="201"/>
      <c r="G1537" s="201"/>
      <c r="H1537" s="15"/>
      <c r="I1537" s="23"/>
      <c r="J1537" s="16"/>
    </row>
    <row r="1538" spans="1:10" ht="18.75" hidden="1" customHeight="1">
      <c r="A1538" s="25"/>
      <c r="B1538" s="26"/>
      <c r="C1538" s="201"/>
      <c r="D1538" s="201"/>
      <c r="E1538" s="201"/>
      <c r="F1538" s="201"/>
      <c r="G1538" s="201"/>
      <c r="H1538" s="15"/>
      <c r="I1538" s="23"/>
      <c r="J1538" s="16"/>
    </row>
    <row r="1539" spans="1:10" ht="21" hidden="1" customHeight="1">
      <c r="A1539" s="25" t="s">
        <v>1631</v>
      </c>
      <c r="B1539" s="30" t="s">
        <v>1632</v>
      </c>
      <c r="C1539" s="201" t="s">
        <v>29</v>
      </c>
      <c r="D1539" s="201"/>
      <c r="E1539" s="201">
        <v>245.58</v>
      </c>
      <c r="F1539" s="201"/>
      <c r="G1539" s="201">
        <f>SUM(D1539*F1539)</f>
        <v>0</v>
      </c>
      <c r="H1539" s="236"/>
      <c r="I1539" s="237"/>
      <c r="J1539" s="237"/>
    </row>
    <row r="1540" spans="1:10" ht="64.5" hidden="1" customHeight="1">
      <c r="A1540" s="25"/>
      <c r="B1540" s="26" t="s">
        <v>1634</v>
      </c>
      <c r="C1540" s="201"/>
      <c r="D1540" s="201"/>
      <c r="E1540" s="201"/>
      <c r="F1540" s="201"/>
      <c r="G1540" s="201"/>
      <c r="H1540" s="15"/>
      <c r="I1540" s="23"/>
      <c r="J1540" s="16"/>
    </row>
    <row r="1541" spans="1:10" ht="18.75" hidden="1" customHeight="1">
      <c r="A1541" s="25"/>
      <c r="B1541" s="26"/>
      <c r="C1541" s="201"/>
      <c r="D1541" s="201"/>
      <c r="E1541" s="201"/>
      <c r="F1541" s="201"/>
      <c r="G1541" s="201"/>
      <c r="H1541" s="15"/>
      <c r="I1541" s="23"/>
      <c r="J1541" s="16"/>
    </row>
    <row r="1542" spans="1:10" ht="18.75" customHeight="1">
      <c r="A1542" s="25" t="s">
        <v>1635</v>
      </c>
      <c r="B1542" s="30" t="s">
        <v>1636</v>
      </c>
      <c r="C1542" s="201" t="s">
        <v>33</v>
      </c>
      <c r="D1542" s="201">
        <v>8.44</v>
      </c>
      <c r="E1542" s="201">
        <v>337.43</v>
      </c>
      <c r="F1542" s="201">
        <v>419.86</v>
      </c>
      <c r="G1542" s="201">
        <f>SUM(D1542*F1542)</f>
        <v>3543.6183999999998</v>
      </c>
      <c r="H1542" s="236" t="s">
        <v>2238</v>
      </c>
      <c r="I1542" s="237"/>
      <c r="J1542" s="237"/>
    </row>
    <row r="1543" spans="1:10" ht="78.75" customHeight="1">
      <c r="A1543" s="25"/>
      <c r="B1543" s="26" t="s">
        <v>1637</v>
      </c>
      <c r="C1543" s="201"/>
      <c r="D1543" s="201"/>
      <c r="E1543" s="201"/>
      <c r="F1543" s="201"/>
      <c r="G1543" s="201"/>
      <c r="H1543" s="15"/>
      <c r="I1543" s="23"/>
      <c r="J1543" s="16"/>
    </row>
    <row r="1544" spans="1:10" ht="18.75" customHeight="1">
      <c r="A1544" s="25"/>
      <c r="B1544" s="26"/>
      <c r="C1544" s="201"/>
      <c r="D1544" s="201"/>
      <c r="E1544" s="201"/>
      <c r="F1544" s="201"/>
      <c r="G1544" s="201"/>
      <c r="H1544" s="15"/>
      <c r="I1544" s="23"/>
      <c r="J1544" s="16"/>
    </row>
    <row r="1545" spans="1:10" ht="18.75" hidden="1" customHeight="1">
      <c r="A1545" s="25" t="s">
        <v>1638</v>
      </c>
      <c r="B1545" s="35" t="s">
        <v>1639</v>
      </c>
      <c r="C1545" s="201"/>
      <c r="D1545" s="201"/>
      <c r="E1545" s="201"/>
      <c r="F1545" s="201"/>
      <c r="G1545" s="201"/>
      <c r="H1545" s="15"/>
      <c r="I1545" s="23"/>
      <c r="J1545" s="16"/>
    </row>
    <row r="1546" spans="1:10" ht="21" hidden="1" customHeight="1">
      <c r="A1546" s="25" t="s">
        <v>1640</v>
      </c>
      <c r="B1546" s="30" t="s">
        <v>1641</v>
      </c>
      <c r="C1546" s="201" t="s">
        <v>29</v>
      </c>
      <c r="D1546" s="201"/>
      <c r="E1546" s="201">
        <v>275.32</v>
      </c>
      <c r="F1546" s="201"/>
      <c r="G1546" s="201">
        <f>SUM(D1546*F1546)</f>
        <v>0</v>
      </c>
      <c r="H1546" s="236"/>
      <c r="I1546" s="237"/>
      <c r="J1546" s="237"/>
    </row>
    <row r="1547" spans="1:10" ht="63" hidden="1" customHeight="1">
      <c r="A1547" s="25"/>
      <c r="B1547" s="26" t="s">
        <v>1643</v>
      </c>
      <c r="C1547" s="201"/>
      <c r="D1547" s="201"/>
      <c r="E1547" s="201"/>
      <c r="F1547" s="201"/>
      <c r="G1547" s="201"/>
      <c r="H1547" s="15"/>
      <c r="I1547" s="23"/>
      <c r="J1547" s="29"/>
    </row>
    <row r="1548" spans="1:10" ht="18.75" hidden="1" customHeight="1">
      <c r="A1548" s="25"/>
      <c r="B1548" s="26"/>
      <c r="C1548" s="201"/>
      <c r="D1548" s="201"/>
      <c r="E1548" s="201"/>
      <c r="F1548" s="201"/>
      <c r="G1548" s="201"/>
      <c r="H1548" s="15"/>
      <c r="I1548" s="23"/>
      <c r="J1548" s="29"/>
    </row>
    <row r="1549" spans="1:10" ht="42" hidden="1" customHeight="1">
      <c r="A1549" s="25" t="s">
        <v>1644</v>
      </c>
      <c r="B1549" s="30" t="s">
        <v>1645</v>
      </c>
      <c r="C1549" s="201" t="s">
        <v>33</v>
      </c>
      <c r="D1549" s="221"/>
      <c r="E1549" s="201">
        <v>388.24</v>
      </c>
      <c r="F1549" s="201"/>
      <c r="G1549" s="201">
        <f>SUM(D1549*F1549)</f>
        <v>0</v>
      </c>
      <c r="H1549" s="236"/>
      <c r="I1549" s="237"/>
      <c r="J1549" s="237"/>
    </row>
    <row r="1550" spans="1:10" ht="78.75" hidden="1" customHeight="1">
      <c r="A1550" s="25"/>
      <c r="B1550" s="26" t="s">
        <v>1646</v>
      </c>
      <c r="C1550" s="201"/>
      <c r="D1550" s="201"/>
      <c r="E1550" s="201"/>
      <c r="F1550" s="201"/>
      <c r="G1550" s="201"/>
      <c r="H1550" s="15"/>
      <c r="I1550" s="23"/>
      <c r="J1550" s="16"/>
    </row>
    <row r="1551" spans="1:10" ht="18.75" hidden="1" customHeight="1">
      <c r="A1551" s="25"/>
      <c r="B1551" s="26"/>
      <c r="C1551" s="201"/>
      <c r="D1551" s="201"/>
      <c r="E1551" s="201"/>
      <c r="F1551" s="201"/>
      <c r="G1551" s="201"/>
      <c r="H1551" s="15"/>
      <c r="I1551" s="23"/>
      <c r="J1551" s="16"/>
    </row>
    <row r="1552" spans="1:10" ht="18.75" customHeight="1">
      <c r="A1552" s="25" t="s">
        <v>1647</v>
      </c>
      <c r="B1552" s="30" t="s">
        <v>1648</v>
      </c>
      <c r="C1552" s="201" t="s">
        <v>33</v>
      </c>
      <c r="D1552" s="201">
        <v>7.03</v>
      </c>
      <c r="E1552" s="201">
        <v>359.68</v>
      </c>
      <c r="F1552" s="201">
        <v>447.55</v>
      </c>
      <c r="G1552" s="201">
        <f>SUM(D1552*F1552)</f>
        <v>3146.2765000000004</v>
      </c>
      <c r="H1552" s="236" t="s">
        <v>2186</v>
      </c>
      <c r="I1552" s="237"/>
      <c r="J1552" s="237"/>
    </row>
    <row r="1553" spans="1:10" ht="78.75" customHeight="1">
      <c r="A1553" s="25"/>
      <c r="B1553" s="26" t="s">
        <v>1649</v>
      </c>
      <c r="C1553" s="201"/>
      <c r="D1553" s="201"/>
      <c r="E1553" s="201"/>
      <c r="F1553" s="201"/>
      <c r="G1553" s="201"/>
      <c r="H1553" s="15"/>
      <c r="I1553" s="23"/>
      <c r="J1553" s="16"/>
    </row>
    <row r="1554" spans="1:10" ht="18.75" customHeight="1">
      <c r="A1554" s="25"/>
      <c r="B1554" s="26"/>
      <c r="C1554" s="201"/>
      <c r="D1554" s="201"/>
      <c r="E1554" s="201"/>
      <c r="F1554" s="201"/>
      <c r="G1554" s="201"/>
      <c r="H1554" s="15"/>
      <c r="I1554" s="23"/>
      <c r="J1554" s="16"/>
    </row>
    <row r="1555" spans="1:10" s="184" customFormat="1" ht="25.5" hidden="1" customHeight="1">
      <c r="A1555" s="25" t="s">
        <v>1650</v>
      </c>
      <c r="B1555" s="30" t="s">
        <v>1651</v>
      </c>
      <c r="C1555" s="201" t="s">
        <v>33</v>
      </c>
      <c r="D1555" s="221"/>
      <c r="E1555" s="201">
        <v>671.68</v>
      </c>
      <c r="F1555" s="201"/>
      <c r="G1555" s="201">
        <f>SUM(D1555*F1555)</f>
        <v>0</v>
      </c>
      <c r="H1555" s="236"/>
      <c r="I1555" s="237"/>
      <c r="J1555" s="237"/>
    </row>
    <row r="1556" spans="1:10" ht="94.5" hidden="1" customHeight="1">
      <c r="A1556" s="25"/>
      <c r="B1556" s="26" t="s">
        <v>1652</v>
      </c>
      <c r="C1556" s="201"/>
      <c r="D1556" s="201"/>
      <c r="E1556" s="201"/>
      <c r="F1556" s="201"/>
      <c r="G1556" s="201"/>
      <c r="H1556" s="15"/>
      <c r="I1556" s="23"/>
      <c r="J1556" s="16"/>
    </row>
    <row r="1557" spans="1:10" ht="18.75" hidden="1" customHeight="1">
      <c r="A1557" s="25"/>
      <c r="B1557" s="26"/>
      <c r="C1557" s="201"/>
      <c r="D1557" s="201"/>
      <c r="E1557" s="201"/>
      <c r="F1557" s="201"/>
      <c r="G1557" s="201"/>
      <c r="H1557" s="15"/>
      <c r="I1557" s="23"/>
      <c r="J1557" s="16"/>
    </row>
    <row r="1558" spans="1:10" ht="31.5" customHeight="1">
      <c r="A1558" s="25" t="s">
        <v>1653</v>
      </c>
      <c r="B1558" s="30" t="s">
        <v>1654</v>
      </c>
      <c r="C1558" s="201" t="s">
        <v>33</v>
      </c>
      <c r="D1558" s="201">
        <f>(2*2.8*1.9)+(4*1.5*1.9)-(6*1.9*0.65)</f>
        <v>14.629999999999999</v>
      </c>
      <c r="E1558" s="201">
        <v>453.07</v>
      </c>
      <c r="F1558" s="201">
        <v>563.76</v>
      </c>
      <c r="G1558" s="201">
        <f>SUM(D1558*F1558)</f>
        <v>8247.8087999999989</v>
      </c>
      <c r="H1558" s="236" t="s">
        <v>2185</v>
      </c>
      <c r="I1558" s="237"/>
      <c r="J1558" s="237"/>
    </row>
    <row r="1559" spans="1:10" ht="78.75" customHeight="1">
      <c r="A1559" s="25"/>
      <c r="B1559" s="26" t="s">
        <v>1655</v>
      </c>
      <c r="C1559" s="201"/>
      <c r="D1559" s="201"/>
      <c r="E1559" s="201"/>
      <c r="F1559" s="201"/>
      <c r="G1559" s="201"/>
      <c r="H1559" s="15"/>
      <c r="I1559" s="23"/>
      <c r="J1559" s="16"/>
    </row>
    <row r="1560" spans="1:10" ht="18.75" customHeight="1">
      <c r="A1560" s="61"/>
      <c r="B1560" s="58"/>
      <c r="C1560" s="254" t="s">
        <v>82</v>
      </c>
      <c r="D1560" s="255"/>
      <c r="E1560" s="256"/>
      <c r="F1560" s="213"/>
      <c r="G1560" s="204">
        <f>SUM(G1515:G1559)</f>
        <v>14937.703699999998</v>
      </c>
      <c r="H1560" s="15"/>
      <c r="I1560" s="23"/>
      <c r="J1560" s="16"/>
    </row>
    <row r="1561" spans="1:10" ht="18.75" customHeight="1">
      <c r="A1561" s="10">
        <v>190000</v>
      </c>
      <c r="B1561" s="11" t="s">
        <v>1656</v>
      </c>
      <c r="C1561" s="220"/>
      <c r="D1561" s="214"/>
      <c r="E1561" s="201"/>
      <c r="F1561" s="201"/>
      <c r="G1561" s="201"/>
      <c r="H1561" s="15"/>
      <c r="I1561" s="23"/>
      <c r="J1561" s="16"/>
    </row>
    <row r="1562" spans="1:10" ht="18.75" customHeight="1">
      <c r="A1562" s="25" t="s">
        <v>1657</v>
      </c>
      <c r="B1562" s="35" t="s">
        <v>1603</v>
      </c>
      <c r="C1562" s="201"/>
      <c r="D1562" s="201"/>
      <c r="E1562" s="201"/>
      <c r="F1562" s="201"/>
      <c r="G1562" s="201"/>
      <c r="H1562" s="15"/>
      <c r="I1562" s="23"/>
      <c r="J1562" s="16"/>
    </row>
    <row r="1563" spans="1:10" ht="47.25" hidden="1" customHeight="1">
      <c r="A1563" s="25" t="s">
        <v>1658</v>
      </c>
      <c r="B1563" s="30" t="s">
        <v>1659</v>
      </c>
      <c r="C1563" s="201" t="s">
        <v>19</v>
      </c>
      <c r="D1563" s="201"/>
      <c r="E1563" s="201">
        <v>312.91000000000003</v>
      </c>
      <c r="F1563" s="201"/>
      <c r="G1563" s="201">
        <f>D1563*F1563</f>
        <v>0</v>
      </c>
      <c r="H1563" s="15"/>
      <c r="I1563" s="23"/>
      <c r="J1563" s="24"/>
    </row>
    <row r="1564" spans="1:10" ht="141.75" hidden="1" customHeight="1">
      <c r="A1564" s="25"/>
      <c r="B1564" s="26" t="s">
        <v>1660</v>
      </c>
      <c r="C1564" s="201"/>
      <c r="D1564" s="201"/>
      <c r="E1564" s="201"/>
      <c r="F1564" s="201"/>
      <c r="G1564" s="201"/>
      <c r="H1564" s="15"/>
      <c r="I1564" s="23"/>
      <c r="J1564" s="16"/>
    </row>
    <row r="1565" spans="1:10" ht="18.75" hidden="1" customHeight="1">
      <c r="A1565" s="25"/>
      <c r="B1565" s="26"/>
      <c r="C1565" s="201"/>
      <c r="D1565" s="201"/>
      <c r="E1565" s="201"/>
      <c r="F1565" s="201"/>
      <c r="G1565" s="201"/>
      <c r="H1565" s="15"/>
      <c r="I1565" s="23"/>
      <c r="J1565" s="16"/>
    </row>
    <row r="1566" spans="1:10" ht="31.5" hidden="1" customHeight="1">
      <c r="A1566" s="25" t="s">
        <v>1661</v>
      </c>
      <c r="B1566" s="30" t="s">
        <v>1662</v>
      </c>
      <c r="C1566" s="201" t="s">
        <v>33</v>
      </c>
      <c r="D1566" s="201"/>
      <c r="E1566" s="201">
        <v>56.26</v>
      </c>
      <c r="F1566" s="201"/>
      <c r="G1566" s="201">
        <f>D1566*F1566</f>
        <v>0</v>
      </c>
      <c r="H1566" s="15"/>
      <c r="I1566" s="23"/>
      <c r="J1566" s="24"/>
    </row>
    <row r="1567" spans="1:10" ht="126" hidden="1" customHeight="1">
      <c r="A1567" s="25"/>
      <c r="B1567" s="26" t="s">
        <v>1663</v>
      </c>
      <c r="C1567" s="201"/>
      <c r="D1567" s="201"/>
      <c r="E1567" s="201"/>
      <c r="F1567" s="201"/>
      <c r="G1567" s="201"/>
      <c r="H1567" s="48"/>
      <c r="I1567" s="23"/>
      <c r="J1567" s="16"/>
    </row>
    <row r="1568" spans="1:10" ht="18.75" hidden="1" customHeight="1">
      <c r="A1568" s="25"/>
      <c r="B1568" s="35"/>
      <c r="C1568" s="201"/>
      <c r="D1568" s="201"/>
      <c r="E1568" s="201"/>
      <c r="F1568" s="201"/>
      <c r="G1568" s="201"/>
      <c r="H1568" s="15"/>
      <c r="I1568" s="23"/>
      <c r="J1568" s="16"/>
    </row>
    <row r="1569" spans="1:10" ht="18.75" customHeight="1">
      <c r="A1569" s="25" t="s">
        <v>1664</v>
      </c>
      <c r="B1569" s="35" t="s">
        <v>1665</v>
      </c>
      <c r="C1569" s="201"/>
      <c r="D1569" s="201"/>
      <c r="E1569" s="201"/>
      <c r="F1569" s="201"/>
      <c r="G1569" s="201"/>
      <c r="H1569" s="15"/>
      <c r="I1569" s="23"/>
      <c r="J1569" s="16"/>
    </row>
    <row r="1570" spans="1:10" ht="18.75" customHeight="1">
      <c r="A1570" s="25" t="s">
        <v>1666</v>
      </c>
      <c r="B1570" s="90" t="s">
        <v>1667</v>
      </c>
      <c r="C1570" s="201" t="s">
        <v>33</v>
      </c>
      <c r="D1570" s="201">
        <f>(2*2*1.5)+(1.5*0.4)+(1.5*1.5)</f>
        <v>8.85</v>
      </c>
      <c r="E1570" s="201">
        <v>94.18</v>
      </c>
      <c r="F1570" s="201">
        <v>117.19</v>
      </c>
      <c r="G1570" s="201">
        <f>D1570*F1570</f>
        <v>1037.1315</v>
      </c>
      <c r="H1570" s="236" t="s">
        <v>2187</v>
      </c>
      <c r="I1570" s="237"/>
      <c r="J1570" s="237"/>
    </row>
    <row r="1571" spans="1:10" ht="78.75" customHeight="1">
      <c r="A1571" s="25"/>
      <c r="B1571" s="91" t="s">
        <v>1668</v>
      </c>
      <c r="C1571" s="201"/>
      <c r="D1571" s="201"/>
      <c r="E1571" s="201"/>
      <c r="F1571" s="201"/>
      <c r="G1571" s="201"/>
      <c r="H1571" s="15"/>
      <c r="I1571" s="23"/>
      <c r="J1571" s="16"/>
    </row>
    <row r="1572" spans="1:10" ht="18.75" customHeight="1">
      <c r="A1572" s="25"/>
      <c r="B1572" s="30"/>
      <c r="C1572" s="201"/>
      <c r="D1572" s="201"/>
      <c r="E1572" s="201"/>
      <c r="F1572" s="201"/>
      <c r="G1572" s="201"/>
      <c r="H1572" s="15"/>
      <c r="I1572" s="23"/>
      <c r="J1572" s="16"/>
    </row>
    <row r="1573" spans="1:10" ht="18.75" hidden="1" customHeight="1">
      <c r="A1573" s="25" t="s">
        <v>1669</v>
      </c>
      <c r="B1573" s="30" t="s">
        <v>1670</v>
      </c>
      <c r="C1573" s="201" t="s">
        <v>33</v>
      </c>
      <c r="D1573" s="201"/>
      <c r="E1573" s="201">
        <v>58.46</v>
      </c>
      <c r="F1573" s="201"/>
      <c r="G1573" s="201">
        <f>D1573*F1573</f>
        <v>0</v>
      </c>
      <c r="H1573" s="15"/>
      <c r="I1573" s="23"/>
      <c r="J1573" s="24"/>
    </row>
    <row r="1574" spans="1:10" ht="78.75" hidden="1" customHeight="1">
      <c r="A1574" s="25"/>
      <c r="B1574" s="91" t="s">
        <v>1671</v>
      </c>
      <c r="C1574" s="201"/>
      <c r="D1574" s="201"/>
      <c r="E1574" s="201"/>
      <c r="F1574" s="201"/>
      <c r="G1574" s="201"/>
      <c r="H1574" s="15"/>
      <c r="I1574" s="23"/>
      <c r="J1574" s="16"/>
    </row>
    <row r="1575" spans="1:10" ht="18.75" hidden="1" customHeight="1">
      <c r="A1575" s="25"/>
      <c r="B1575" s="30"/>
      <c r="C1575" s="201"/>
      <c r="D1575" s="201"/>
      <c r="E1575" s="201"/>
      <c r="F1575" s="201"/>
      <c r="G1575" s="201"/>
      <c r="H1575" s="15"/>
      <c r="I1575" s="23"/>
      <c r="J1575" s="16"/>
    </row>
    <row r="1576" spans="1:10" ht="18.75" hidden="1" customHeight="1">
      <c r="A1576" s="25" t="s">
        <v>1672</v>
      </c>
      <c r="B1576" s="92" t="s">
        <v>1673</v>
      </c>
      <c r="C1576" s="201" t="s">
        <v>33</v>
      </c>
      <c r="D1576" s="201"/>
      <c r="E1576" s="201">
        <v>29.75</v>
      </c>
      <c r="F1576" s="201"/>
      <c r="G1576" s="201">
        <f>D1576*F1576</f>
        <v>0</v>
      </c>
      <c r="H1576" s="236"/>
      <c r="I1576" s="237"/>
      <c r="J1576" s="237"/>
    </row>
    <row r="1577" spans="1:10" ht="47.25" hidden="1" customHeight="1">
      <c r="A1577" s="25"/>
      <c r="B1577" s="91" t="s">
        <v>1674</v>
      </c>
      <c r="C1577" s="201"/>
      <c r="D1577" s="201"/>
      <c r="E1577" s="201"/>
      <c r="F1577" s="201"/>
      <c r="G1577" s="201"/>
      <c r="H1577" s="48"/>
      <c r="I1577" s="23"/>
      <c r="J1577" s="16"/>
    </row>
    <row r="1578" spans="1:10" ht="18.75" hidden="1" customHeight="1">
      <c r="A1578" s="25"/>
      <c r="B1578" s="26"/>
      <c r="C1578" s="201"/>
      <c r="D1578" s="201"/>
      <c r="E1578" s="201"/>
      <c r="F1578" s="201"/>
      <c r="G1578" s="201"/>
      <c r="H1578" s="15"/>
      <c r="I1578" s="23"/>
      <c r="J1578" s="16"/>
    </row>
    <row r="1579" spans="1:10" ht="18.75" hidden="1" customHeight="1">
      <c r="A1579" s="25" t="s">
        <v>1675</v>
      </c>
      <c r="B1579" s="93" t="s">
        <v>1676</v>
      </c>
      <c r="C1579" s="201"/>
      <c r="D1579" s="201"/>
      <c r="E1579" s="201"/>
      <c r="F1579" s="201"/>
      <c r="G1579" s="201"/>
      <c r="H1579" s="15"/>
      <c r="I1579" s="23"/>
      <c r="J1579" s="16"/>
    </row>
    <row r="1580" spans="1:10" ht="31.5" hidden="1" customHeight="1">
      <c r="A1580" s="25" t="s">
        <v>1677</v>
      </c>
      <c r="B1580" s="92" t="s">
        <v>1678</v>
      </c>
      <c r="C1580" s="201"/>
      <c r="D1580" s="201"/>
      <c r="E1580" s="201"/>
      <c r="F1580" s="201"/>
      <c r="G1580" s="201"/>
      <c r="H1580" s="15"/>
      <c r="I1580" s="23"/>
      <c r="J1580" s="16"/>
    </row>
    <row r="1581" spans="1:10" ht="47.25" hidden="1" customHeight="1">
      <c r="A1581" s="25"/>
      <c r="B1581" s="26" t="s">
        <v>1679</v>
      </c>
      <c r="C1581" s="201"/>
      <c r="D1581" s="201"/>
      <c r="E1581" s="201"/>
      <c r="F1581" s="201"/>
      <c r="G1581" s="201"/>
      <c r="H1581" s="15"/>
      <c r="I1581" s="23"/>
      <c r="J1581" s="16"/>
    </row>
    <row r="1582" spans="1:10" ht="31.5" hidden="1" customHeight="1">
      <c r="A1582" s="25" t="s">
        <v>1680</v>
      </c>
      <c r="B1582" s="59" t="s">
        <v>1681</v>
      </c>
      <c r="C1582" s="201" t="s">
        <v>7</v>
      </c>
      <c r="D1582" s="201"/>
      <c r="E1582" s="201">
        <v>18.920000000000002</v>
      </c>
      <c r="F1582" s="201"/>
      <c r="G1582" s="201">
        <f>D1582*F1582</f>
        <v>0</v>
      </c>
      <c r="H1582" s="15"/>
      <c r="I1582" s="23"/>
      <c r="J1582" s="16"/>
    </row>
    <row r="1583" spans="1:10" ht="18.75" hidden="1" customHeight="1">
      <c r="A1583" s="25"/>
      <c r="B1583" s="31"/>
      <c r="C1583" s="201"/>
      <c r="D1583" s="201"/>
      <c r="E1583" s="201"/>
      <c r="F1583" s="201"/>
      <c r="G1583" s="201"/>
      <c r="H1583" s="15"/>
      <c r="I1583" s="23"/>
      <c r="J1583" s="16"/>
    </row>
    <row r="1584" spans="1:10" ht="31.5" hidden="1" customHeight="1">
      <c r="A1584" s="25" t="s">
        <v>1682</v>
      </c>
      <c r="B1584" s="59" t="s">
        <v>1683</v>
      </c>
      <c r="C1584" s="201" t="s">
        <v>7</v>
      </c>
      <c r="D1584" s="201"/>
      <c r="E1584" s="201">
        <v>40.08</v>
      </c>
      <c r="F1584" s="201"/>
      <c r="G1584" s="201">
        <f>D1584*F1584</f>
        <v>0</v>
      </c>
      <c r="H1584" s="15"/>
      <c r="I1584" s="23"/>
      <c r="J1584" s="16"/>
    </row>
    <row r="1585" spans="1:10" ht="18.75" hidden="1" customHeight="1">
      <c r="A1585" s="25"/>
      <c r="B1585" s="59"/>
      <c r="C1585" s="201"/>
      <c r="D1585" s="201"/>
      <c r="E1585" s="201"/>
      <c r="F1585" s="201"/>
      <c r="G1585" s="201"/>
      <c r="H1585" s="15"/>
      <c r="I1585" s="23"/>
      <c r="J1585" s="16"/>
    </row>
    <row r="1586" spans="1:10" ht="18.75" hidden="1" customHeight="1">
      <c r="A1586" s="25" t="s">
        <v>1684</v>
      </c>
      <c r="B1586" s="59" t="s">
        <v>1685</v>
      </c>
      <c r="C1586" s="201" t="s">
        <v>19</v>
      </c>
      <c r="D1586" s="201"/>
      <c r="E1586" s="201">
        <v>23.22</v>
      </c>
      <c r="F1586" s="201"/>
      <c r="G1586" s="201">
        <f>D1586*F1586</f>
        <v>0</v>
      </c>
      <c r="H1586" s="15"/>
      <c r="I1586" s="23"/>
      <c r="J1586" s="16"/>
    </row>
    <row r="1587" spans="1:10" ht="18.75" hidden="1" customHeight="1">
      <c r="A1587" s="25"/>
      <c r="B1587" s="59"/>
      <c r="C1587" s="201"/>
      <c r="D1587" s="201"/>
      <c r="E1587" s="201"/>
      <c r="F1587" s="201"/>
      <c r="G1587" s="201"/>
      <c r="H1587" s="15"/>
      <c r="I1587" s="23"/>
      <c r="J1587" s="16"/>
    </row>
    <row r="1588" spans="1:10" ht="31.5" hidden="1" customHeight="1">
      <c r="A1588" s="25" t="s">
        <v>1686</v>
      </c>
      <c r="B1588" s="59" t="s">
        <v>1687</v>
      </c>
      <c r="C1588" s="201" t="s">
        <v>19</v>
      </c>
      <c r="D1588" s="201"/>
      <c r="E1588" s="201">
        <v>27.08</v>
      </c>
      <c r="F1588" s="201"/>
      <c r="G1588" s="201">
        <f>D1588*F1588</f>
        <v>0</v>
      </c>
      <c r="H1588" s="15"/>
      <c r="I1588" s="23"/>
      <c r="J1588" s="16"/>
    </row>
    <row r="1589" spans="1:10" ht="18.75" hidden="1" customHeight="1">
      <c r="A1589" s="25"/>
      <c r="B1589" s="59"/>
      <c r="C1589" s="201"/>
      <c r="D1589" s="201"/>
      <c r="E1589" s="201"/>
      <c r="F1589" s="201"/>
      <c r="G1589" s="201"/>
      <c r="H1589" s="15"/>
      <c r="I1589" s="23"/>
      <c r="J1589" s="16"/>
    </row>
    <row r="1590" spans="1:10" ht="31.5" hidden="1" customHeight="1">
      <c r="A1590" s="25" t="s">
        <v>1688</v>
      </c>
      <c r="B1590" s="59" t="s">
        <v>1689</v>
      </c>
      <c r="C1590" s="201" t="s">
        <v>19</v>
      </c>
      <c r="D1590" s="201"/>
      <c r="E1590" s="201">
        <v>32.94</v>
      </c>
      <c r="F1590" s="201"/>
      <c r="G1590" s="201">
        <f>D1590*F1590</f>
        <v>0</v>
      </c>
      <c r="H1590" s="15"/>
      <c r="I1590" s="23"/>
      <c r="J1590" s="16"/>
    </row>
    <row r="1591" spans="1:10" ht="18.75" hidden="1" customHeight="1">
      <c r="A1591" s="25"/>
      <c r="B1591" s="59"/>
      <c r="C1591" s="201"/>
      <c r="D1591" s="201"/>
      <c r="E1591" s="201"/>
      <c r="F1591" s="201"/>
      <c r="G1591" s="201"/>
      <c r="H1591" s="15"/>
      <c r="I1591" s="23"/>
      <c r="J1591" s="16"/>
    </row>
    <row r="1592" spans="1:10" ht="31.5" hidden="1" customHeight="1">
      <c r="A1592" s="25" t="s">
        <v>1690</v>
      </c>
      <c r="B1592" s="59" t="s">
        <v>1691</v>
      </c>
      <c r="C1592" s="201" t="s">
        <v>19</v>
      </c>
      <c r="D1592" s="201"/>
      <c r="E1592" s="201">
        <v>8.25</v>
      </c>
      <c r="F1592" s="201"/>
      <c r="G1592" s="201">
        <f>D1592*F1592</f>
        <v>0</v>
      </c>
      <c r="H1592" s="15"/>
      <c r="I1592" s="23"/>
      <c r="J1592" s="16"/>
    </row>
    <row r="1593" spans="1:10" ht="18.75" hidden="1" customHeight="1">
      <c r="A1593" s="25"/>
      <c r="B1593" s="26"/>
      <c r="C1593" s="201"/>
      <c r="D1593" s="201"/>
      <c r="E1593" s="201"/>
      <c r="F1593" s="201"/>
      <c r="G1593" s="201"/>
      <c r="H1593" s="15"/>
      <c r="I1593" s="23"/>
      <c r="J1593" s="16"/>
    </row>
    <row r="1594" spans="1:10" ht="18.75" hidden="1" customHeight="1">
      <c r="A1594" s="25" t="s">
        <v>1692</v>
      </c>
      <c r="B1594" s="59" t="s">
        <v>1693</v>
      </c>
      <c r="C1594" s="201" t="s">
        <v>7</v>
      </c>
      <c r="D1594" s="201"/>
      <c r="E1594" s="201">
        <v>76.7</v>
      </c>
      <c r="F1594" s="201"/>
      <c r="G1594" s="201">
        <f>D1594*F1594</f>
        <v>0</v>
      </c>
      <c r="H1594" s="15"/>
      <c r="I1594" s="23"/>
      <c r="J1594" s="16"/>
    </row>
    <row r="1595" spans="1:10" ht="18.75" hidden="1" customHeight="1">
      <c r="A1595" s="25"/>
      <c r="B1595" s="26"/>
      <c r="C1595" s="201"/>
      <c r="D1595" s="201"/>
      <c r="E1595" s="201"/>
      <c r="F1595" s="201"/>
      <c r="G1595" s="201"/>
      <c r="H1595" s="15"/>
      <c r="I1595" s="23"/>
      <c r="J1595" s="16"/>
    </row>
    <row r="1596" spans="1:10" ht="18.75" hidden="1" customHeight="1">
      <c r="A1596" s="25" t="s">
        <v>1694</v>
      </c>
      <c r="B1596" s="35" t="s">
        <v>1695</v>
      </c>
      <c r="C1596" s="201"/>
      <c r="D1596" s="201"/>
      <c r="E1596" s="201"/>
      <c r="F1596" s="201"/>
      <c r="G1596" s="201"/>
      <c r="H1596" s="15"/>
      <c r="I1596" s="23"/>
      <c r="J1596" s="24"/>
    </row>
    <row r="1597" spans="1:10" ht="31.5" hidden="1" customHeight="1">
      <c r="A1597" s="25" t="s">
        <v>1696</v>
      </c>
      <c r="B1597" s="30" t="s">
        <v>1697</v>
      </c>
      <c r="C1597" s="201" t="s">
        <v>7</v>
      </c>
      <c r="D1597" s="217"/>
      <c r="E1597" s="201">
        <v>286.64999999999998</v>
      </c>
      <c r="F1597" s="201"/>
      <c r="G1597" s="201">
        <f>D1597*F1597</f>
        <v>0</v>
      </c>
      <c r="H1597" s="15"/>
      <c r="I1597" s="23"/>
      <c r="J1597" s="16"/>
    </row>
    <row r="1598" spans="1:10" ht="94.5" hidden="1" customHeight="1">
      <c r="A1598" s="25"/>
      <c r="B1598" s="26" t="s">
        <v>1698</v>
      </c>
      <c r="C1598" s="201"/>
      <c r="D1598" s="201"/>
      <c r="E1598" s="201"/>
      <c r="F1598" s="201"/>
      <c r="G1598" s="201"/>
      <c r="H1598" s="15"/>
      <c r="I1598" s="23"/>
      <c r="J1598" s="16"/>
    </row>
    <row r="1599" spans="1:10" ht="18.75" hidden="1" customHeight="1">
      <c r="A1599" s="25"/>
      <c r="B1599" s="35"/>
      <c r="C1599" s="201"/>
      <c r="D1599" s="201"/>
      <c r="E1599" s="201"/>
      <c r="F1599" s="201"/>
      <c r="G1599" s="201"/>
      <c r="H1599" s="15"/>
      <c r="I1599" s="23"/>
      <c r="J1599" s="24"/>
    </row>
    <row r="1600" spans="1:10" ht="18.75" hidden="1" customHeight="1">
      <c r="A1600" s="25" t="s">
        <v>1699</v>
      </c>
      <c r="B1600" s="30" t="s">
        <v>1700</v>
      </c>
      <c r="C1600" s="201" t="s">
        <v>7</v>
      </c>
      <c r="D1600" s="217"/>
      <c r="E1600" s="201">
        <v>47.69</v>
      </c>
      <c r="F1600" s="201"/>
      <c r="G1600" s="201">
        <f>D1600*F1600</f>
        <v>0</v>
      </c>
      <c r="H1600" s="15"/>
      <c r="I1600" s="23"/>
      <c r="J1600" s="16"/>
    </row>
    <row r="1601" spans="1:10" ht="63" hidden="1" customHeight="1">
      <c r="A1601" s="25"/>
      <c r="B1601" s="26" t="s">
        <v>1701</v>
      </c>
      <c r="C1601" s="201"/>
      <c r="D1601" s="201"/>
      <c r="E1601" s="201"/>
      <c r="F1601" s="201"/>
      <c r="G1601" s="201"/>
      <c r="H1601" s="15"/>
      <c r="I1601" s="23"/>
      <c r="J1601" s="16"/>
    </row>
    <row r="1602" spans="1:10" ht="18.75" hidden="1" customHeight="1">
      <c r="A1602" s="25"/>
      <c r="B1602" s="30"/>
      <c r="C1602" s="201"/>
      <c r="D1602" s="201"/>
      <c r="E1602" s="201"/>
      <c r="F1602" s="201"/>
      <c r="G1602" s="201"/>
      <c r="H1602" s="15"/>
      <c r="I1602" s="23"/>
      <c r="J1602" s="24"/>
    </row>
    <row r="1603" spans="1:10" ht="18.75" hidden="1" customHeight="1">
      <c r="A1603" s="25" t="s">
        <v>1702</v>
      </c>
      <c r="B1603" s="30" t="s">
        <v>1703</v>
      </c>
      <c r="C1603" s="201" t="s">
        <v>7</v>
      </c>
      <c r="D1603" s="217"/>
      <c r="E1603" s="201">
        <v>21.4</v>
      </c>
      <c r="F1603" s="201"/>
      <c r="G1603" s="201">
        <f>D1603*F1603</f>
        <v>0</v>
      </c>
      <c r="H1603" s="15"/>
      <c r="I1603" s="23"/>
      <c r="J1603" s="16"/>
    </row>
    <row r="1604" spans="1:10" ht="47.25" hidden="1" customHeight="1">
      <c r="A1604" s="25"/>
      <c r="B1604" s="26" t="s">
        <v>1704</v>
      </c>
      <c r="C1604" s="201"/>
      <c r="D1604" s="201"/>
      <c r="E1604" s="201"/>
      <c r="F1604" s="201"/>
      <c r="G1604" s="201"/>
      <c r="H1604" s="15"/>
      <c r="I1604" s="23"/>
      <c r="J1604" s="16"/>
    </row>
    <row r="1605" spans="1:10" ht="18.75" hidden="1" customHeight="1">
      <c r="A1605" s="25"/>
      <c r="B1605" s="26"/>
      <c r="C1605" s="201"/>
      <c r="D1605" s="201"/>
      <c r="E1605" s="201"/>
      <c r="F1605" s="201"/>
      <c r="G1605" s="201"/>
      <c r="H1605" s="15"/>
      <c r="I1605" s="23"/>
      <c r="J1605" s="24"/>
    </row>
    <row r="1606" spans="1:10" ht="18.75" hidden="1" customHeight="1">
      <c r="A1606" s="25" t="s">
        <v>1705</v>
      </c>
      <c r="B1606" s="30" t="s">
        <v>1706</v>
      </c>
      <c r="C1606" s="201" t="s">
        <v>7</v>
      </c>
      <c r="D1606" s="217"/>
      <c r="E1606" s="201">
        <v>9.6300000000000008</v>
      </c>
      <c r="F1606" s="201"/>
      <c r="G1606" s="201">
        <f>D1606*F1606</f>
        <v>0</v>
      </c>
      <c r="H1606" s="15"/>
      <c r="I1606" s="23"/>
      <c r="J1606" s="16"/>
    </row>
    <row r="1607" spans="1:10" ht="47.25" hidden="1" customHeight="1">
      <c r="A1607" s="25"/>
      <c r="B1607" s="26" t="s">
        <v>1704</v>
      </c>
      <c r="C1607" s="201"/>
      <c r="D1607" s="201"/>
      <c r="E1607" s="201"/>
      <c r="F1607" s="201"/>
      <c r="G1607" s="201"/>
      <c r="H1607" s="15"/>
      <c r="I1607" s="23"/>
      <c r="J1607" s="16"/>
    </row>
    <row r="1608" spans="1:10" ht="18.75" hidden="1" customHeight="1">
      <c r="A1608" s="25"/>
      <c r="B1608" s="26"/>
      <c r="C1608" s="201"/>
      <c r="D1608" s="201"/>
      <c r="E1608" s="201"/>
      <c r="F1608" s="201"/>
      <c r="G1608" s="201"/>
      <c r="H1608" s="15"/>
      <c r="I1608" s="23"/>
      <c r="J1608" s="24"/>
    </row>
    <row r="1609" spans="1:10" ht="18.75" hidden="1" customHeight="1">
      <c r="A1609" s="25" t="s">
        <v>1707</v>
      </c>
      <c r="B1609" s="30" t="s">
        <v>1708</v>
      </c>
      <c r="C1609" s="201" t="s">
        <v>7</v>
      </c>
      <c r="D1609" s="201"/>
      <c r="E1609" s="201">
        <v>39.43</v>
      </c>
      <c r="F1609" s="201"/>
      <c r="G1609" s="201">
        <f>D1609*F1609</f>
        <v>0</v>
      </c>
      <c r="H1609" s="15"/>
      <c r="I1609" s="23"/>
      <c r="J1609" s="16"/>
    </row>
    <row r="1610" spans="1:10" ht="63" hidden="1" customHeight="1">
      <c r="A1610" s="25"/>
      <c r="B1610" s="26" t="s">
        <v>1709</v>
      </c>
      <c r="C1610" s="201"/>
      <c r="D1610" s="201"/>
      <c r="E1610" s="201"/>
      <c r="F1610" s="201"/>
      <c r="G1610" s="201"/>
      <c r="H1610" s="15"/>
      <c r="I1610" s="23"/>
      <c r="J1610" s="16"/>
    </row>
    <row r="1611" spans="1:10" ht="18.75" hidden="1" customHeight="1">
      <c r="A1611" s="25"/>
      <c r="B1611" s="26"/>
      <c r="C1611" s="201"/>
      <c r="D1611" s="201"/>
      <c r="E1611" s="201"/>
      <c r="F1611" s="201"/>
      <c r="G1611" s="201"/>
      <c r="H1611" s="15"/>
      <c r="I1611" s="23"/>
      <c r="J1611" s="24"/>
    </row>
    <row r="1612" spans="1:10" ht="18.75" hidden="1" customHeight="1">
      <c r="A1612" s="25" t="s">
        <v>1710</v>
      </c>
      <c r="B1612" s="30" t="s">
        <v>1711</v>
      </c>
      <c r="C1612" s="201" t="s">
        <v>7</v>
      </c>
      <c r="D1612" s="201"/>
      <c r="E1612" s="201">
        <v>49.61</v>
      </c>
      <c r="F1612" s="201"/>
      <c r="G1612" s="201">
        <f>D1612*F1612</f>
        <v>0</v>
      </c>
      <c r="H1612" s="15"/>
      <c r="I1612" s="23"/>
      <c r="J1612" s="16"/>
    </row>
    <row r="1613" spans="1:10" ht="63" hidden="1" customHeight="1">
      <c r="A1613" s="25"/>
      <c r="B1613" s="26" t="s">
        <v>1712</v>
      </c>
      <c r="C1613" s="201"/>
      <c r="D1613" s="201"/>
      <c r="E1613" s="201"/>
      <c r="F1613" s="201"/>
      <c r="G1613" s="201"/>
      <c r="H1613" s="15"/>
      <c r="I1613" s="23"/>
      <c r="J1613" s="16"/>
    </row>
    <row r="1614" spans="1:10" ht="18.75" hidden="1" customHeight="1">
      <c r="A1614" s="25"/>
      <c r="B1614" s="30"/>
      <c r="C1614" s="201"/>
      <c r="D1614" s="201"/>
      <c r="E1614" s="201"/>
      <c r="F1614" s="201"/>
      <c r="G1614" s="201"/>
      <c r="H1614" s="15"/>
      <c r="I1614" s="23"/>
      <c r="J1614" s="24"/>
    </row>
    <row r="1615" spans="1:10" ht="18.75" hidden="1" customHeight="1">
      <c r="A1615" s="25" t="s">
        <v>1713</v>
      </c>
      <c r="B1615" s="35" t="s">
        <v>1714</v>
      </c>
      <c r="C1615" s="201"/>
      <c r="D1615" s="201"/>
      <c r="E1615" s="201"/>
      <c r="F1615" s="201"/>
      <c r="G1615" s="201"/>
      <c r="H1615" s="15"/>
      <c r="I1615" s="23"/>
      <c r="J1615" s="16"/>
    </row>
    <row r="1616" spans="1:10" ht="173.25" hidden="1" customHeight="1">
      <c r="A1616" s="25"/>
      <c r="B1616" s="26" t="s">
        <v>1715</v>
      </c>
      <c r="C1616" s="201"/>
      <c r="D1616" s="201"/>
      <c r="E1616" s="201"/>
      <c r="F1616" s="201"/>
      <c r="G1616" s="201"/>
      <c r="H1616" s="15"/>
      <c r="I1616" s="23"/>
      <c r="J1616" s="16"/>
    </row>
    <row r="1617" spans="1:10" ht="18.75" hidden="1" customHeight="1">
      <c r="A1617" s="25"/>
      <c r="B1617" s="26"/>
      <c r="C1617" s="201"/>
      <c r="D1617" s="201"/>
      <c r="E1617" s="201"/>
      <c r="F1617" s="201"/>
      <c r="G1617" s="201"/>
      <c r="H1617" s="15"/>
      <c r="I1617" s="23"/>
      <c r="J1617" s="24"/>
    </row>
    <row r="1618" spans="1:10" ht="18.75" hidden="1" customHeight="1">
      <c r="A1618" s="25" t="s">
        <v>1716</v>
      </c>
      <c r="B1618" s="30" t="s">
        <v>1717</v>
      </c>
      <c r="C1618" s="201" t="s">
        <v>7</v>
      </c>
      <c r="D1618" s="201"/>
      <c r="E1618" s="201">
        <v>3038.2</v>
      </c>
      <c r="F1618" s="201"/>
      <c r="G1618" s="201">
        <f>D1618*F1618</f>
        <v>0</v>
      </c>
      <c r="H1618" s="242"/>
      <c r="I1618" s="243"/>
      <c r="J1618" s="243"/>
    </row>
    <row r="1619" spans="1:10" ht="18.75" hidden="1" customHeight="1">
      <c r="A1619" s="25"/>
      <c r="B1619" s="30"/>
      <c r="C1619" s="201"/>
      <c r="D1619" s="201"/>
      <c r="E1619" s="201"/>
      <c r="F1619" s="201"/>
      <c r="G1619" s="201"/>
      <c r="H1619" s="15"/>
      <c r="I1619" s="23"/>
      <c r="J1619" s="24"/>
    </row>
    <row r="1620" spans="1:10" ht="18.75" hidden="1" customHeight="1">
      <c r="A1620" s="25" t="s">
        <v>1718</v>
      </c>
      <c r="B1620" s="30" t="s">
        <v>1719</v>
      </c>
      <c r="C1620" s="201" t="s">
        <v>7</v>
      </c>
      <c r="D1620" s="217"/>
      <c r="E1620" s="201">
        <v>6460.76</v>
      </c>
      <c r="F1620" s="201"/>
      <c r="G1620" s="201">
        <f>D1620*F1620</f>
        <v>0</v>
      </c>
      <c r="H1620" s="48"/>
      <c r="I1620" s="23"/>
      <c r="J1620" s="16"/>
    </row>
    <row r="1621" spans="1:10" ht="18.75" hidden="1" customHeight="1">
      <c r="A1621" s="25"/>
      <c r="B1621" s="30"/>
      <c r="C1621" s="201"/>
      <c r="D1621" s="201"/>
      <c r="E1621" s="201"/>
      <c r="F1621" s="201"/>
      <c r="G1621" s="201"/>
      <c r="H1621" s="15"/>
      <c r="I1621" s="23"/>
      <c r="J1621" s="24"/>
    </row>
    <row r="1622" spans="1:10" ht="18.75" hidden="1" customHeight="1">
      <c r="A1622" s="25" t="s">
        <v>1720</v>
      </c>
      <c r="B1622" s="30" t="s">
        <v>1721</v>
      </c>
      <c r="C1622" s="201" t="s">
        <v>7</v>
      </c>
      <c r="D1622" s="201"/>
      <c r="E1622" s="201">
        <v>3656.59</v>
      </c>
      <c r="F1622" s="201"/>
      <c r="G1622" s="201">
        <f>D1622*F1622</f>
        <v>0</v>
      </c>
      <c r="H1622" s="48"/>
      <c r="I1622" s="23"/>
      <c r="J1622" s="16"/>
    </row>
    <row r="1623" spans="1:10" ht="18.75" hidden="1" customHeight="1">
      <c r="A1623" s="25"/>
      <c r="B1623" s="30"/>
      <c r="C1623" s="201"/>
      <c r="D1623" s="201"/>
      <c r="E1623" s="201"/>
      <c r="F1623" s="201"/>
      <c r="G1623" s="201"/>
      <c r="H1623" s="15"/>
      <c r="I1623" s="23"/>
      <c r="J1623" s="24"/>
    </row>
    <row r="1624" spans="1:10" ht="18.75" hidden="1" customHeight="1">
      <c r="A1624" s="25" t="s">
        <v>1722</v>
      </c>
      <c r="B1624" s="30" t="s">
        <v>1723</v>
      </c>
      <c r="C1624" s="201" t="s">
        <v>7</v>
      </c>
      <c r="D1624" s="201"/>
      <c r="E1624" s="201">
        <v>8866.2999999999993</v>
      </c>
      <c r="F1624" s="201"/>
      <c r="G1624" s="201">
        <f>D1624*F1624</f>
        <v>0</v>
      </c>
      <c r="H1624" s="48"/>
      <c r="I1624" s="23"/>
      <c r="J1624" s="16"/>
    </row>
    <row r="1625" spans="1:10" ht="18.75" hidden="1" customHeight="1">
      <c r="A1625" s="25"/>
      <c r="B1625" s="30"/>
      <c r="C1625" s="201"/>
      <c r="D1625" s="201"/>
      <c r="E1625" s="201"/>
      <c r="F1625" s="201"/>
      <c r="G1625" s="201"/>
      <c r="H1625" s="48"/>
      <c r="I1625" s="23"/>
      <c r="J1625" s="16"/>
    </row>
    <row r="1626" spans="1:10" ht="31.5" hidden="1" customHeight="1">
      <c r="A1626" s="25" t="s">
        <v>1724</v>
      </c>
      <c r="B1626" s="30" t="s">
        <v>1725</v>
      </c>
      <c r="C1626" s="201" t="s">
        <v>7</v>
      </c>
      <c r="D1626" s="217"/>
      <c r="E1626" s="201">
        <v>750</v>
      </c>
      <c r="F1626" s="201"/>
      <c r="G1626" s="201">
        <f>D1626*F1626</f>
        <v>0</v>
      </c>
      <c r="H1626" s="48"/>
      <c r="I1626" s="23"/>
      <c r="J1626" s="16"/>
    </row>
    <row r="1627" spans="1:10" ht="18.75" hidden="1" customHeight="1">
      <c r="A1627" s="25"/>
      <c r="B1627" s="30"/>
      <c r="C1627" s="201"/>
      <c r="D1627" s="201"/>
      <c r="E1627" s="201"/>
      <c r="F1627" s="201"/>
      <c r="G1627" s="201"/>
      <c r="H1627" s="48"/>
      <c r="I1627" s="23"/>
      <c r="J1627" s="16"/>
    </row>
    <row r="1628" spans="1:10" ht="18.75" hidden="1" customHeight="1">
      <c r="A1628" s="25" t="s">
        <v>1726</v>
      </c>
      <c r="B1628" s="35" t="s">
        <v>1727</v>
      </c>
      <c r="C1628" s="201"/>
      <c r="D1628" s="201"/>
      <c r="E1628" s="201"/>
      <c r="F1628" s="201"/>
      <c r="G1628" s="201"/>
      <c r="H1628" s="48"/>
      <c r="I1628" s="23"/>
      <c r="J1628" s="16"/>
    </row>
    <row r="1629" spans="1:10" ht="31.5" hidden="1" customHeight="1">
      <c r="A1629" s="25" t="s">
        <v>1728</v>
      </c>
      <c r="B1629" s="30" t="s">
        <v>1729</v>
      </c>
      <c r="C1629" s="201" t="s">
        <v>19</v>
      </c>
      <c r="D1629" s="217"/>
      <c r="E1629" s="201">
        <v>1.64</v>
      </c>
      <c r="F1629" s="201"/>
      <c r="G1629" s="201">
        <f>D1629*F1629</f>
        <v>0</v>
      </c>
      <c r="H1629" s="242"/>
      <c r="I1629" s="243"/>
      <c r="J1629" s="243"/>
    </row>
    <row r="1630" spans="1:10" ht="63" hidden="1" customHeight="1">
      <c r="A1630" s="25"/>
      <c r="B1630" s="26" t="s">
        <v>1730</v>
      </c>
      <c r="C1630" s="201"/>
      <c r="D1630" s="201"/>
      <c r="E1630" s="201"/>
      <c r="F1630" s="201"/>
      <c r="G1630" s="201"/>
      <c r="H1630" s="48"/>
      <c r="I1630" s="23"/>
      <c r="J1630" s="16"/>
    </row>
    <row r="1631" spans="1:10" ht="18.75" hidden="1" customHeight="1">
      <c r="A1631" s="25"/>
      <c r="B1631" s="30"/>
      <c r="C1631" s="201"/>
      <c r="D1631" s="201"/>
      <c r="E1631" s="201"/>
      <c r="F1631" s="201"/>
      <c r="G1631" s="201"/>
      <c r="H1631" s="48"/>
      <c r="I1631" s="23"/>
      <c r="J1631" s="16"/>
    </row>
    <row r="1632" spans="1:10" ht="47.25" customHeight="1">
      <c r="A1632" s="25" t="s">
        <v>1731</v>
      </c>
      <c r="B1632" s="30" t="s">
        <v>1732</v>
      </c>
      <c r="C1632" s="201" t="s">
        <v>33</v>
      </c>
      <c r="D1632" s="201"/>
      <c r="E1632" s="201">
        <v>1.49</v>
      </c>
      <c r="F1632" s="201"/>
      <c r="G1632" s="201"/>
      <c r="H1632" s="242" t="s">
        <v>2188</v>
      </c>
      <c r="I1632" s="243"/>
      <c r="J1632" s="243"/>
    </row>
    <row r="1633" spans="1:15" ht="63" customHeight="1">
      <c r="A1633" s="25"/>
      <c r="B1633" s="26" t="s">
        <v>1733</v>
      </c>
      <c r="C1633" s="201"/>
      <c r="D1633" s="201"/>
      <c r="E1633" s="201"/>
      <c r="F1633" s="201"/>
      <c r="G1633" s="201"/>
      <c r="H1633" s="48"/>
      <c r="I1633" s="23"/>
      <c r="J1633" s="16"/>
      <c r="O1633" t="s">
        <v>2256</v>
      </c>
    </row>
    <row r="1634" spans="1:15" ht="18.75" customHeight="1">
      <c r="A1634" s="25"/>
      <c r="B1634" s="26"/>
      <c r="C1634" s="201"/>
      <c r="D1634" s="201"/>
      <c r="E1634" s="201"/>
      <c r="F1634" s="201"/>
      <c r="G1634" s="201"/>
      <c r="H1634" s="48"/>
      <c r="I1634" s="23"/>
      <c r="J1634" s="16"/>
    </row>
    <row r="1635" spans="1:15" ht="37.5" hidden="1" customHeight="1">
      <c r="A1635" s="25" t="s">
        <v>1734</v>
      </c>
      <c r="B1635" s="30" t="s">
        <v>1735</v>
      </c>
      <c r="C1635" s="201" t="s">
        <v>1736</v>
      </c>
      <c r="D1635" s="217"/>
      <c r="E1635" s="201">
        <v>13.5</v>
      </c>
      <c r="F1635" s="201"/>
      <c r="G1635" s="201">
        <f>D1635*F1635</f>
        <v>0</v>
      </c>
      <c r="H1635" s="48"/>
      <c r="I1635" s="23"/>
      <c r="J1635" s="16"/>
    </row>
    <row r="1636" spans="1:15" ht="157.5" hidden="1" customHeight="1">
      <c r="A1636" s="25"/>
      <c r="B1636" s="26" t="s">
        <v>1737</v>
      </c>
      <c r="C1636" s="201"/>
      <c r="D1636" s="201"/>
      <c r="E1636" s="201"/>
      <c r="F1636" s="201"/>
      <c r="G1636" s="201"/>
      <c r="H1636" s="48"/>
      <c r="I1636" s="23"/>
      <c r="J1636" s="16"/>
    </row>
    <row r="1637" spans="1:15" ht="18.75" hidden="1" customHeight="1">
      <c r="A1637" s="25"/>
      <c r="B1637" s="30"/>
      <c r="C1637" s="201"/>
      <c r="D1637" s="201"/>
      <c r="E1637" s="201"/>
      <c r="F1637" s="201"/>
      <c r="G1637" s="201"/>
      <c r="H1637" s="48"/>
      <c r="I1637" s="23"/>
      <c r="J1637" s="16"/>
    </row>
    <row r="1638" spans="1:15" ht="31.5" hidden="1" customHeight="1">
      <c r="A1638" s="25" t="s">
        <v>1738</v>
      </c>
      <c r="B1638" s="30" t="s">
        <v>1739</v>
      </c>
      <c r="C1638" s="201" t="s">
        <v>33</v>
      </c>
      <c r="D1638" s="217"/>
      <c r="E1638" s="201">
        <v>8.66</v>
      </c>
      <c r="F1638" s="201"/>
      <c r="G1638" s="201">
        <f>D1638*F1638</f>
        <v>0</v>
      </c>
      <c r="H1638" s="15"/>
      <c r="I1638" s="23"/>
      <c r="J1638" s="24"/>
    </row>
    <row r="1639" spans="1:15" ht="78.75" hidden="1" customHeight="1">
      <c r="A1639" s="25"/>
      <c r="B1639" s="26" t="s">
        <v>1740</v>
      </c>
      <c r="C1639" s="201"/>
      <c r="D1639" s="201"/>
      <c r="E1639" s="201"/>
      <c r="F1639" s="201"/>
      <c r="G1639" s="201"/>
      <c r="H1639" s="15"/>
      <c r="I1639" s="23"/>
      <c r="J1639" s="24"/>
    </row>
    <row r="1640" spans="1:15" ht="18.75" hidden="1" customHeight="1">
      <c r="A1640" s="25"/>
      <c r="B1640" s="30"/>
      <c r="C1640" s="201"/>
      <c r="D1640" s="201"/>
      <c r="E1640" s="201"/>
      <c r="F1640" s="201"/>
      <c r="G1640" s="201"/>
      <c r="H1640" s="15"/>
      <c r="I1640" s="23"/>
      <c r="J1640" s="24"/>
    </row>
    <row r="1641" spans="1:15" ht="31.5" hidden="1" customHeight="1">
      <c r="A1641" s="25" t="s">
        <v>1741</v>
      </c>
      <c r="B1641" s="30" t="s">
        <v>1742</v>
      </c>
      <c r="C1641" s="201" t="s">
        <v>1743</v>
      </c>
      <c r="D1641" s="201"/>
      <c r="E1641" s="201">
        <v>22</v>
      </c>
      <c r="F1641" s="201"/>
      <c r="G1641" s="201">
        <f>D1641*F1641</f>
        <v>0</v>
      </c>
      <c r="H1641" s="15"/>
      <c r="I1641" s="23"/>
      <c r="J1641" s="24"/>
    </row>
    <row r="1642" spans="1:15" ht="126" hidden="1" customHeight="1">
      <c r="A1642" s="25"/>
      <c r="B1642" s="26" t="s">
        <v>1744</v>
      </c>
      <c r="C1642" s="201"/>
      <c r="D1642" s="201"/>
      <c r="E1642" s="201"/>
      <c r="F1642" s="201"/>
      <c r="G1642" s="201"/>
      <c r="H1642" s="15"/>
      <c r="I1642" s="23"/>
      <c r="J1642" s="24"/>
    </row>
    <row r="1643" spans="1:15" ht="18.75" hidden="1" customHeight="1">
      <c r="A1643" s="25"/>
      <c r="B1643" s="30"/>
      <c r="C1643" s="201"/>
      <c r="D1643" s="201"/>
      <c r="E1643" s="201"/>
      <c r="F1643" s="201"/>
      <c r="G1643" s="201"/>
      <c r="H1643" s="15"/>
      <c r="I1643" s="23"/>
      <c r="J1643" s="24"/>
    </row>
    <row r="1644" spans="1:15" ht="31.5" hidden="1" customHeight="1">
      <c r="A1644" s="25" t="s">
        <v>1745</v>
      </c>
      <c r="B1644" s="30" t="s">
        <v>1746</v>
      </c>
      <c r="C1644" s="201" t="s">
        <v>19</v>
      </c>
      <c r="D1644" s="201"/>
      <c r="E1644" s="201">
        <v>9.98</v>
      </c>
      <c r="F1644" s="201"/>
      <c r="G1644" s="201">
        <f>D1644*F1644</f>
        <v>0</v>
      </c>
      <c r="H1644" s="15"/>
      <c r="I1644" s="23"/>
      <c r="J1644" s="24"/>
    </row>
    <row r="1645" spans="1:15" ht="78.75" hidden="1" customHeight="1">
      <c r="A1645" s="25"/>
      <c r="B1645" s="26" t="s">
        <v>1747</v>
      </c>
      <c r="C1645" s="201"/>
      <c r="D1645" s="201"/>
      <c r="E1645" s="201"/>
      <c r="F1645" s="201"/>
      <c r="G1645" s="201"/>
      <c r="H1645" s="15"/>
      <c r="I1645" s="23"/>
      <c r="J1645" s="24"/>
    </row>
    <row r="1646" spans="1:15" ht="18" customHeight="1">
      <c r="A1646" s="25"/>
      <c r="B1646" s="30"/>
      <c r="C1646" s="254" t="s">
        <v>82</v>
      </c>
      <c r="D1646" s="255"/>
      <c r="E1646" s="256"/>
      <c r="F1646" s="213"/>
      <c r="G1646" s="204">
        <f>SUM(G1562:G1645)</f>
        <v>1037.1315</v>
      </c>
      <c r="H1646" s="15"/>
      <c r="I1646" s="23"/>
      <c r="J1646" s="16"/>
    </row>
    <row r="1647" spans="1:15" ht="18.75" hidden="1" customHeight="1">
      <c r="A1647" s="10">
        <v>200000</v>
      </c>
      <c r="B1647" s="94" t="s">
        <v>1748</v>
      </c>
      <c r="C1647" s="220"/>
      <c r="D1647" s="214"/>
      <c r="E1647" s="214"/>
      <c r="F1647" s="201"/>
      <c r="G1647" s="201"/>
      <c r="H1647" s="15"/>
      <c r="I1647" s="23"/>
      <c r="J1647" s="16"/>
    </row>
    <row r="1648" spans="1:15" ht="20.25" hidden="1" customHeight="1">
      <c r="A1648" s="95">
        <v>200100</v>
      </c>
      <c r="B1648" s="65" t="s">
        <v>375</v>
      </c>
      <c r="C1648" s="205"/>
      <c r="D1648" s="201"/>
      <c r="E1648" s="201"/>
      <c r="F1648" s="201"/>
      <c r="G1648" s="201"/>
      <c r="H1648" s="15"/>
      <c r="I1648" s="23"/>
      <c r="J1648" s="16"/>
    </row>
    <row r="1649" spans="1:10" ht="18.75" hidden="1" customHeight="1">
      <c r="A1649" s="25" t="s">
        <v>1749</v>
      </c>
      <c r="B1649" s="18" t="s">
        <v>18</v>
      </c>
      <c r="C1649" s="201" t="s">
        <v>19</v>
      </c>
      <c r="D1649" s="201"/>
      <c r="E1649" s="201">
        <v>48.53</v>
      </c>
      <c r="F1649" s="201"/>
      <c r="G1649" s="201">
        <f>D1649*F1649</f>
        <v>0</v>
      </c>
      <c r="H1649" s="15"/>
      <c r="I1649" s="23"/>
      <c r="J1649" s="24"/>
    </row>
    <row r="1650" spans="1:10" ht="94.5" hidden="1" customHeight="1">
      <c r="A1650" s="25"/>
      <c r="B1650" s="26" t="s">
        <v>20</v>
      </c>
      <c r="C1650" s="201"/>
      <c r="D1650" s="201"/>
      <c r="E1650" s="201"/>
      <c r="F1650" s="201"/>
      <c r="G1650" s="201"/>
      <c r="H1650" s="15"/>
      <c r="I1650" s="23"/>
      <c r="J1650" s="16"/>
    </row>
    <row r="1651" spans="1:10" ht="18.75" hidden="1" customHeight="1">
      <c r="A1651" s="25"/>
      <c r="B1651" s="26"/>
      <c r="C1651" s="201"/>
      <c r="D1651" s="201"/>
      <c r="E1651" s="201"/>
      <c r="F1651" s="201"/>
      <c r="G1651" s="201"/>
      <c r="H1651" s="15"/>
      <c r="I1651" s="23"/>
      <c r="J1651" s="16"/>
    </row>
    <row r="1652" spans="1:10" ht="21" hidden="1" customHeight="1">
      <c r="A1652" s="25" t="s">
        <v>1750</v>
      </c>
      <c r="B1652" s="30" t="s">
        <v>228</v>
      </c>
      <c r="C1652" s="201" t="s">
        <v>29</v>
      </c>
      <c r="D1652" s="201"/>
      <c r="E1652" s="201">
        <v>23.48</v>
      </c>
      <c r="F1652" s="201"/>
      <c r="G1652" s="201">
        <f>D1652*F1652</f>
        <v>0</v>
      </c>
      <c r="H1652" s="15"/>
      <c r="I1652" s="23"/>
      <c r="J1652" s="24"/>
    </row>
    <row r="1653" spans="1:10" ht="49.5" hidden="1" customHeight="1">
      <c r="A1653" s="25"/>
      <c r="B1653" s="26" t="s">
        <v>230</v>
      </c>
      <c r="C1653" s="201"/>
      <c r="D1653" s="201"/>
      <c r="E1653" s="201"/>
      <c r="F1653" s="201"/>
      <c r="G1653" s="201"/>
      <c r="H1653" s="15"/>
      <c r="I1653" s="23"/>
      <c r="J1653" s="16"/>
    </row>
    <row r="1654" spans="1:10" ht="18.75" hidden="1" customHeight="1">
      <c r="A1654" s="25"/>
      <c r="B1654" s="30"/>
      <c r="C1654" s="201"/>
      <c r="D1654" s="201"/>
      <c r="E1654" s="201"/>
      <c r="F1654" s="201"/>
      <c r="G1654" s="201"/>
      <c r="H1654" s="15"/>
      <c r="I1654" s="23"/>
      <c r="J1654" s="16"/>
    </row>
    <row r="1655" spans="1:10" ht="21" hidden="1" customHeight="1">
      <c r="A1655" s="25" t="s">
        <v>1752</v>
      </c>
      <c r="B1655" s="30" t="s">
        <v>1503</v>
      </c>
      <c r="C1655" s="201" t="s">
        <v>29</v>
      </c>
      <c r="D1655" s="201"/>
      <c r="E1655" s="201">
        <v>61.51</v>
      </c>
      <c r="F1655" s="201"/>
      <c r="G1655" s="201">
        <f>D1655*F1655</f>
        <v>0</v>
      </c>
      <c r="H1655" s="15"/>
      <c r="I1655" s="23"/>
      <c r="J1655" s="24"/>
    </row>
    <row r="1656" spans="1:10" ht="47.25" hidden="1" customHeight="1">
      <c r="A1656" s="25"/>
      <c r="B1656" s="26" t="s">
        <v>1754</v>
      </c>
      <c r="C1656" s="201"/>
      <c r="D1656" s="201"/>
      <c r="E1656" s="201"/>
      <c r="F1656" s="201"/>
      <c r="G1656" s="201"/>
      <c r="H1656" s="15"/>
      <c r="I1656" s="23"/>
      <c r="J1656" s="16"/>
    </row>
    <row r="1657" spans="1:10" ht="18.75" hidden="1" customHeight="1">
      <c r="A1657" s="25"/>
      <c r="B1657" s="26"/>
      <c r="C1657" s="201"/>
      <c r="D1657" s="201"/>
      <c r="E1657" s="201"/>
      <c r="F1657" s="201"/>
      <c r="G1657" s="201"/>
      <c r="H1657" s="15"/>
      <c r="I1657" s="23"/>
      <c r="J1657" s="16"/>
    </row>
    <row r="1658" spans="1:10" ht="21" hidden="1" customHeight="1">
      <c r="A1658" s="25" t="s">
        <v>1755</v>
      </c>
      <c r="B1658" s="30" t="s">
        <v>1756</v>
      </c>
      <c r="C1658" s="201" t="s">
        <v>29</v>
      </c>
      <c r="D1658" s="201"/>
      <c r="E1658" s="201">
        <v>60.03</v>
      </c>
      <c r="F1658" s="201"/>
      <c r="G1658" s="201">
        <f>D1658*F1658</f>
        <v>0</v>
      </c>
      <c r="H1658" s="15"/>
      <c r="I1658" s="23"/>
      <c r="J1658" s="24"/>
    </row>
    <row r="1659" spans="1:10" ht="47.25" hidden="1" customHeight="1">
      <c r="A1659" s="25"/>
      <c r="B1659" s="26" t="s">
        <v>1758</v>
      </c>
      <c r="C1659" s="201"/>
      <c r="D1659" s="201"/>
      <c r="E1659" s="201"/>
      <c r="F1659" s="201"/>
      <c r="G1659" s="201"/>
      <c r="H1659" s="15"/>
      <c r="I1659" s="23"/>
      <c r="J1659" s="16"/>
    </row>
    <row r="1660" spans="1:10" ht="18.75" hidden="1" customHeight="1">
      <c r="A1660" s="25"/>
      <c r="B1660" s="96"/>
      <c r="C1660" s="201"/>
      <c r="D1660" s="201"/>
      <c r="E1660" s="201"/>
      <c r="F1660" s="201"/>
      <c r="G1660" s="201"/>
      <c r="H1660" s="15"/>
      <c r="I1660" s="23"/>
      <c r="J1660" s="16"/>
    </row>
    <row r="1661" spans="1:10" ht="51" hidden="1" customHeight="1">
      <c r="A1661" s="86">
        <v>200105</v>
      </c>
      <c r="B1661" s="30" t="s">
        <v>1759</v>
      </c>
      <c r="C1661" s="201" t="s">
        <v>29</v>
      </c>
      <c r="D1661" s="201"/>
      <c r="E1661" s="201">
        <v>23.97</v>
      </c>
      <c r="F1661" s="201"/>
      <c r="G1661" s="201">
        <f>D1661*F1661</f>
        <v>0</v>
      </c>
      <c r="H1661" s="236"/>
      <c r="I1661" s="237"/>
      <c r="J1661" s="237"/>
    </row>
    <row r="1662" spans="1:10" ht="94.5" hidden="1" customHeight="1">
      <c r="A1662" s="86"/>
      <c r="B1662" s="26" t="s">
        <v>1761</v>
      </c>
      <c r="C1662" s="201"/>
      <c r="D1662" s="201"/>
      <c r="E1662" s="201"/>
      <c r="F1662" s="201"/>
      <c r="G1662" s="201"/>
      <c r="H1662" s="15"/>
      <c r="I1662" s="23"/>
      <c r="J1662" s="16"/>
    </row>
    <row r="1663" spans="1:10" ht="18.75" hidden="1" customHeight="1">
      <c r="A1663" s="86"/>
      <c r="B1663" s="26"/>
      <c r="C1663" s="201"/>
      <c r="D1663" s="201"/>
      <c r="E1663" s="201"/>
      <c r="F1663" s="201"/>
      <c r="G1663" s="201"/>
      <c r="H1663" s="15"/>
      <c r="I1663" s="23"/>
      <c r="J1663" s="16"/>
    </row>
    <row r="1664" spans="1:10" ht="44.25" hidden="1" customHeight="1">
      <c r="A1664" s="86">
        <v>200106</v>
      </c>
      <c r="B1664" s="168" t="s">
        <v>1762</v>
      </c>
      <c r="C1664" s="201" t="s">
        <v>19</v>
      </c>
      <c r="D1664" s="201"/>
      <c r="E1664" s="201">
        <v>5.2</v>
      </c>
      <c r="F1664" s="201"/>
      <c r="G1664" s="201">
        <f>D1664*F1664</f>
        <v>0</v>
      </c>
      <c r="H1664" s="15"/>
      <c r="I1664" s="23"/>
      <c r="J1664" s="24"/>
    </row>
    <row r="1665" spans="1:10" ht="125.25" hidden="1" customHeight="1">
      <c r="A1665" s="86"/>
      <c r="B1665" s="169" t="s">
        <v>1763</v>
      </c>
      <c r="C1665" s="201"/>
      <c r="D1665" s="201"/>
      <c r="E1665" s="201"/>
      <c r="F1665" s="201"/>
      <c r="G1665" s="201"/>
      <c r="H1665" s="15"/>
      <c r="I1665" s="23"/>
      <c r="J1665" s="16"/>
    </row>
    <row r="1666" spans="1:10" ht="18.75" hidden="1" customHeight="1">
      <c r="A1666" s="86"/>
      <c r="B1666" s="97"/>
      <c r="C1666" s="201"/>
      <c r="D1666" s="201"/>
      <c r="E1666" s="201"/>
      <c r="F1666" s="201"/>
      <c r="G1666" s="201"/>
      <c r="H1666" s="15"/>
      <c r="I1666" s="23"/>
      <c r="J1666" s="16"/>
    </row>
    <row r="1667" spans="1:10" s="191" customFormat="1" ht="44.25" hidden="1" customHeight="1">
      <c r="A1667" s="98">
        <v>200107</v>
      </c>
      <c r="B1667" s="99" t="s">
        <v>1764</v>
      </c>
      <c r="C1667" s="225" t="s">
        <v>33</v>
      </c>
      <c r="D1667" s="201"/>
      <c r="E1667" s="201">
        <v>26.98</v>
      </c>
      <c r="F1667" s="201"/>
      <c r="G1667" s="201">
        <f>D1667*F1667</f>
        <v>0</v>
      </c>
      <c r="H1667" s="236"/>
      <c r="I1667" s="237"/>
      <c r="J1667" s="237"/>
    </row>
    <row r="1668" spans="1:10" s="191" customFormat="1" ht="97.5" hidden="1" customHeight="1">
      <c r="A1668" s="98"/>
      <c r="B1668" s="170" t="s">
        <v>1765</v>
      </c>
      <c r="C1668" s="225"/>
      <c r="D1668" s="201"/>
      <c r="E1668" s="201"/>
      <c r="F1668" s="201"/>
      <c r="G1668" s="201"/>
      <c r="H1668" s="15"/>
      <c r="I1668" s="23"/>
      <c r="J1668" s="16"/>
    </row>
    <row r="1669" spans="1:10" ht="18.75" hidden="1" customHeight="1">
      <c r="A1669" s="86"/>
      <c r="B1669" s="97"/>
      <c r="C1669" s="201"/>
      <c r="D1669" s="201"/>
      <c r="E1669" s="201"/>
      <c r="F1669" s="201"/>
      <c r="G1669" s="201"/>
      <c r="H1669" s="15"/>
      <c r="I1669" s="23"/>
      <c r="J1669" s="16"/>
    </row>
    <row r="1670" spans="1:10" ht="18.75" hidden="1" customHeight="1">
      <c r="A1670" s="86">
        <v>200200</v>
      </c>
      <c r="B1670" s="100" t="s">
        <v>1766</v>
      </c>
      <c r="C1670" s="201"/>
      <c r="D1670" s="201"/>
      <c r="E1670" s="201"/>
      <c r="F1670" s="201"/>
      <c r="G1670" s="201"/>
      <c r="H1670" s="15"/>
      <c r="I1670" s="23"/>
      <c r="J1670" s="16"/>
    </row>
    <row r="1671" spans="1:10" ht="315" hidden="1" customHeight="1">
      <c r="A1671" s="86"/>
      <c r="B1671" s="26" t="s">
        <v>1767</v>
      </c>
      <c r="C1671" s="201"/>
      <c r="D1671" s="201"/>
      <c r="E1671" s="201"/>
      <c r="F1671" s="201"/>
      <c r="G1671" s="201"/>
      <c r="H1671" s="15"/>
      <c r="I1671" s="23"/>
      <c r="J1671" s="16"/>
    </row>
    <row r="1672" spans="1:10" ht="18.75" hidden="1" customHeight="1">
      <c r="A1672" s="86"/>
      <c r="B1672" s="100"/>
      <c r="C1672" s="201"/>
      <c r="D1672" s="201"/>
      <c r="E1672" s="201"/>
      <c r="F1672" s="201"/>
      <c r="G1672" s="201"/>
      <c r="H1672" s="15"/>
      <c r="I1672" s="23"/>
      <c r="J1672" s="16"/>
    </row>
    <row r="1673" spans="1:10" ht="31.5" hidden="1" customHeight="1">
      <c r="A1673" s="25" t="s">
        <v>1768</v>
      </c>
      <c r="B1673" s="30" t="s">
        <v>1769</v>
      </c>
      <c r="C1673" s="201" t="s">
        <v>19</v>
      </c>
      <c r="D1673" s="201"/>
      <c r="E1673" s="201">
        <v>263.74</v>
      </c>
      <c r="F1673" s="201"/>
      <c r="G1673" s="201">
        <f>D1673*F1673</f>
        <v>0</v>
      </c>
      <c r="H1673" s="15"/>
      <c r="I1673" s="23"/>
      <c r="J1673" s="24"/>
    </row>
    <row r="1674" spans="1:10" ht="18.75" hidden="1" customHeight="1">
      <c r="A1674" s="25"/>
      <c r="B1674" s="26"/>
      <c r="C1674" s="201"/>
      <c r="D1674" s="201"/>
      <c r="E1674" s="201"/>
      <c r="F1674" s="201"/>
      <c r="G1674" s="201"/>
      <c r="H1674" s="15"/>
      <c r="I1674" s="23"/>
      <c r="J1674" s="16"/>
    </row>
    <row r="1675" spans="1:10" ht="31.5" hidden="1" customHeight="1">
      <c r="A1675" s="25" t="s">
        <v>1770</v>
      </c>
      <c r="B1675" s="30" t="s">
        <v>1771</v>
      </c>
      <c r="C1675" s="201" t="s">
        <v>19</v>
      </c>
      <c r="D1675" s="201"/>
      <c r="E1675" s="201">
        <v>408.72</v>
      </c>
      <c r="F1675" s="201"/>
      <c r="G1675" s="201">
        <f>D1675*F1675</f>
        <v>0</v>
      </c>
      <c r="H1675" s="15"/>
      <c r="I1675" s="23"/>
      <c r="J1675" s="24"/>
    </row>
    <row r="1676" spans="1:10" ht="18.75" hidden="1" customHeight="1">
      <c r="A1676" s="25"/>
      <c r="B1676" s="26"/>
      <c r="C1676" s="201"/>
      <c r="D1676" s="201"/>
      <c r="E1676" s="201"/>
      <c r="F1676" s="201"/>
      <c r="G1676" s="201"/>
      <c r="H1676" s="48"/>
      <c r="I1676" s="23"/>
      <c r="J1676" s="16"/>
    </row>
    <row r="1677" spans="1:10" ht="31.5" hidden="1" customHeight="1">
      <c r="A1677" s="25" t="s">
        <v>1772</v>
      </c>
      <c r="B1677" s="30" t="s">
        <v>1773</v>
      </c>
      <c r="C1677" s="201" t="s">
        <v>19</v>
      </c>
      <c r="D1677" s="201"/>
      <c r="E1677" s="201">
        <v>579.9</v>
      </c>
      <c r="F1677" s="201"/>
      <c r="G1677" s="201">
        <f>D1677*F1677</f>
        <v>0</v>
      </c>
      <c r="H1677" s="15"/>
      <c r="I1677" s="23"/>
      <c r="J1677" s="24"/>
    </row>
    <row r="1678" spans="1:10" ht="18.75" hidden="1" customHeight="1">
      <c r="A1678" s="25"/>
      <c r="B1678" s="26"/>
      <c r="C1678" s="201"/>
      <c r="D1678" s="201"/>
      <c r="E1678" s="201"/>
      <c r="F1678" s="201"/>
      <c r="G1678" s="201"/>
      <c r="H1678" s="15"/>
      <c r="I1678" s="23"/>
      <c r="J1678" s="16"/>
    </row>
    <row r="1679" spans="1:10" ht="47.25" hidden="1" customHeight="1">
      <c r="A1679" s="25" t="s">
        <v>1774</v>
      </c>
      <c r="B1679" s="30" t="s">
        <v>1775</v>
      </c>
      <c r="C1679" s="201" t="s">
        <v>7</v>
      </c>
      <c r="D1679" s="201"/>
      <c r="E1679" s="201">
        <v>918.57</v>
      </c>
      <c r="F1679" s="201"/>
      <c r="G1679" s="201">
        <f>D1679*F1679</f>
        <v>0</v>
      </c>
      <c r="H1679" s="15"/>
      <c r="I1679" s="23"/>
      <c r="J1679" s="24"/>
    </row>
    <row r="1680" spans="1:10" ht="141.75" hidden="1" customHeight="1">
      <c r="A1680" s="25"/>
      <c r="B1680" s="26" t="s">
        <v>1776</v>
      </c>
      <c r="C1680" s="201"/>
      <c r="D1680" s="201"/>
      <c r="E1680" s="201"/>
      <c r="F1680" s="201"/>
      <c r="G1680" s="201"/>
      <c r="H1680" s="15"/>
      <c r="I1680" s="23"/>
      <c r="J1680" s="16"/>
    </row>
    <row r="1681" spans="1:10" ht="18.75" hidden="1" customHeight="1">
      <c r="A1681" s="25"/>
      <c r="B1681" s="26"/>
      <c r="C1681" s="201"/>
      <c r="D1681" s="201"/>
      <c r="E1681" s="201"/>
      <c r="F1681" s="201"/>
      <c r="G1681" s="201"/>
      <c r="H1681" s="15"/>
      <c r="I1681" s="23"/>
      <c r="J1681" s="16"/>
    </row>
    <row r="1682" spans="1:10" ht="18.75" hidden="1" customHeight="1">
      <c r="A1682" s="25" t="s">
        <v>1777</v>
      </c>
      <c r="B1682" s="35" t="s">
        <v>1778</v>
      </c>
      <c r="C1682" s="201"/>
      <c r="D1682" s="201"/>
      <c r="E1682" s="201"/>
      <c r="F1682" s="201"/>
      <c r="G1682" s="201"/>
      <c r="H1682" s="15"/>
      <c r="I1682" s="23"/>
      <c r="J1682" s="16"/>
    </row>
    <row r="1683" spans="1:10" ht="26.25" hidden="1" customHeight="1">
      <c r="A1683" s="25" t="s">
        <v>1779</v>
      </c>
      <c r="B1683" s="30" t="s">
        <v>1780</v>
      </c>
      <c r="C1683" s="201" t="s">
        <v>1612</v>
      </c>
      <c r="D1683" s="201"/>
      <c r="E1683" s="201">
        <v>9226.73</v>
      </c>
      <c r="F1683" s="201"/>
      <c r="G1683" s="201">
        <f>D1683*F1683</f>
        <v>0</v>
      </c>
      <c r="H1683" s="242"/>
      <c r="I1683" s="243"/>
      <c r="J1683" s="243"/>
    </row>
    <row r="1684" spans="1:10" ht="366" hidden="1" customHeight="1">
      <c r="A1684" s="101"/>
      <c r="B1684" s="26" t="s">
        <v>1781</v>
      </c>
      <c r="C1684" s="226"/>
      <c r="D1684" s="201"/>
      <c r="E1684" s="201"/>
      <c r="F1684" s="201"/>
      <c r="G1684" s="201"/>
      <c r="H1684" s="15"/>
      <c r="I1684" s="23"/>
      <c r="J1684" s="16"/>
    </row>
    <row r="1685" spans="1:10" ht="18.75" hidden="1" customHeight="1">
      <c r="A1685" s="25"/>
      <c r="B1685" s="26"/>
      <c r="C1685" s="201"/>
      <c r="D1685" s="201"/>
      <c r="E1685" s="201"/>
      <c r="F1685" s="201"/>
      <c r="G1685" s="201"/>
      <c r="H1685" s="15"/>
      <c r="I1685" s="23"/>
      <c r="J1685" s="16"/>
    </row>
    <row r="1686" spans="1:10" ht="44.25" hidden="1" customHeight="1">
      <c r="A1686" s="25" t="s">
        <v>1782</v>
      </c>
      <c r="B1686" s="30" t="s">
        <v>1783</v>
      </c>
      <c r="C1686" s="201" t="s">
        <v>271</v>
      </c>
      <c r="D1686" s="201"/>
      <c r="E1686" s="201">
        <v>187.47</v>
      </c>
      <c r="F1686" s="201"/>
      <c r="G1686" s="201">
        <f>D1686*F1686</f>
        <v>0</v>
      </c>
      <c r="H1686" s="15"/>
      <c r="I1686" s="23"/>
      <c r="J1686" s="24"/>
    </row>
    <row r="1687" spans="1:10" ht="78.75" hidden="1" customHeight="1">
      <c r="A1687" s="25"/>
      <c r="B1687" s="26" t="s">
        <v>1784</v>
      </c>
      <c r="C1687" s="201"/>
      <c r="D1687" s="201"/>
      <c r="E1687" s="201"/>
      <c r="F1687" s="201"/>
      <c r="G1687" s="201"/>
      <c r="H1687" s="15"/>
      <c r="I1687" s="23"/>
      <c r="J1687" s="16"/>
    </row>
    <row r="1688" spans="1:10" ht="18.75" hidden="1" customHeight="1">
      <c r="A1688" s="25"/>
      <c r="B1688" s="26"/>
      <c r="C1688" s="201"/>
      <c r="D1688" s="201"/>
      <c r="E1688" s="201"/>
      <c r="F1688" s="201"/>
      <c r="G1688" s="201"/>
      <c r="H1688" s="15"/>
      <c r="I1688" s="23"/>
      <c r="J1688" s="16"/>
    </row>
    <row r="1689" spans="1:10" ht="31.5" hidden="1" customHeight="1">
      <c r="A1689" s="25" t="s">
        <v>1785</v>
      </c>
      <c r="B1689" s="30" t="s">
        <v>1507</v>
      </c>
      <c r="C1689" s="201" t="s">
        <v>33</v>
      </c>
      <c r="D1689" s="201"/>
      <c r="E1689" s="201">
        <v>44.81</v>
      </c>
      <c r="F1689" s="201"/>
      <c r="G1689" s="201">
        <f>D1689*F1689</f>
        <v>0</v>
      </c>
      <c r="H1689" s="15"/>
      <c r="I1689" s="23"/>
      <c r="J1689" s="24"/>
    </row>
    <row r="1690" spans="1:10" ht="67.5" hidden="1" customHeight="1">
      <c r="A1690" s="25"/>
      <c r="B1690" s="26" t="s">
        <v>1786</v>
      </c>
      <c r="C1690" s="201"/>
      <c r="D1690" s="201"/>
      <c r="E1690" s="201"/>
      <c r="F1690" s="201"/>
      <c r="G1690" s="201"/>
      <c r="H1690" s="15"/>
      <c r="I1690" s="23"/>
      <c r="J1690" s="16"/>
    </row>
    <row r="1691" spans="1:10" ht="18.75" hidden="1" customHeight="1">
      <c r="A1691" s="25"/>
      <c r="B1691" s="26"/>
      <c r="C1691" s="201"/>
      <c r="D1691" s="201"/>
      <c r="E1691" s="201"/>
      <c r="F1691" s="201"/>
      <c r="G1691" s="201"/>
      <c r="H1691" s="15"/>
      <c r="I1691" s="23"/>
      <c r="J1691" s="16"/>
    </row>
    <row r="1692" spans="1:10" ht="31.5" hidden="1" customHeight="1">
      <c r="A1692" s="25" t="s">
        <v>1787</v>
      </c>
      <c r="B1692" s="30" t="s">
        <v>1788</v>
      </c>
      <c r="C1692" s="201" t="s">
        <v>33</v>
      </c>
      <c r="D1692" s="201"/>
      <c r="E1692" s="201">
        <v>26.7</v>
      </c>
      <c r="F1692" s="201"/>
      <c r="G1692" s="201">
        <f>D1692*F1692</f>
        <v>0</v>
      </c>
      <c r="H1692" s="15"/>
      <c r="I1692" s="23"/>
      <c r="J1692" s="24"/>
    </row>
    <row r="1693" spans="1:10" ht="78.75" hidden="1" customHeight="1">
      <c r="A1693" s="25"/>
      <c r="B1693" s="26" t="s">
        <v>1789</v>
      </c>
      <c r="C1693" s="201"/>
      <c r="D1693" s="201"/>
      <c r="E1693" s="201"/>
      <c r="F1693" s="201"/>
      <c r="G1693" s="201"/>
      <c r="H1693" s="15"/>
      <c r="I1693" s="23"/>
      <c r="J1693" s="16"/>
    </row>
    <row r="1694" spans="1:10" ht="18.75" hidden="1" customHeight="1">
      <c r="A1694" s="25"/>
      <c r="B1694" s="26"/>
      <c r="C1694" s="201"/>
      <c r="D1694" s="201"/>
      <c r="E1694" s="201"/>
      <c r="F1694" s="201"/>
      <c r="G1694" s="201"/>
      <c r="H1694" s="15"/>
      <c r="I1694" s="23"/>
      <c r="J1694" s="16"/>
    </row>
    <row r="1695" spans="1:10" ht="47.25" hidden="1" customHeight="1">
      <c r="A1695" s="25" t="s">
        <v>1790</v>
      </c>
      <c r="B1695" s="30" t="s">
        <v>1791</v>
      </c>
      <c r="C1695" s="201" t="s">
        <v>271</v>
      </c>
      <c r="D1695" s="201"/>
      <c r="E1695" s="201">
        <v>799.89</v>
      </c>
      <c r="F1695" s="201"/>
      <c r="G1695" s="201">
        <f>D1695*F1695</f>
        <v>0</v>
      </c>
      <c r="H1695" s="15"/>
      <c r="I1695" s="23"/>
      <c r="J1695" s="24"/>
    </row>
    <row r="1696" spans="1:10" ht="141.75" hidden="1" customHeight="1">
      <c r="A1696" s="25"/>
      <c r="B1696" s="26" t="s">
        <v>1792</v>
      </c>
      <c r="C1696" s="201"/>
      <c r="D1696" s="201"/>
      <c r="E1696" s="201"/>
      <c r="F1696" s="201"/>
      <c r="G1696" s="201"/>
      <c r="H1696" s="23"/>
      <c r="I1696" s="23"/>
      <c r="J1696" s="16"/>
    </row>
    <row r="1697" spans="1:10" ht="18.75" hidden="1" customHeight="1">
      <c r="A1697" s="25"/>
      <c r="B1697" s="26"/>
      <c r="C1697" s="201"/>
      <c r="D1697" s="201"/>
      <c r="E1697" s="201"/>
      <c r="F1697" s="201"/>
      <c r="G1697" s="201"/>
      <c r="H1697" s="15"/>
      <c r="I1697" s="23"/>
      <c r="J1697" s="16"/>
    </row>
    <row r="1698" spans="1:10" ht="18.75" hidden="1" customHeight="1">
      <c r="A1698" s="25" t="s">
        <v>1793</v>
      </c>
      <c r="B1698" s="30" t="s">
        <v>1794</v>
      </c>
      <c r="C1698" s="201" t="s">
        <v>33</v>
      </c>
      <c r="D1698" s="201"/>
      <c r="E1698" s="201">
        <v>20</v>
      </c>
      <c r="F1698" s="201"/>
      <c r="G1698" s="201">
        <f>D1698*F1698</f>
        <v>0</v>
      </c>
      <c r="H1698" s="236"/>
      <c r="I1698" s="237"/>
      <c r="J1698" s="237"/>
    </row>
    <row r="1699" spans="1:10" ht="47.25" hidden="1" customHeight="1">
      <c r="A1699" s="25"/>
      <c r="B1699" s="26" t="s">
        <v>1795</v>
      </c>
      <c r="C1699" s="201"/>
      <c r="D1699" s="201"/>
      <c r="E1699" s="201"/>
      <c r="F1699" s="201"/>
      <c r="G1699" s="201"/>
      <c r="H1699" s="15"/>
      <c r="I1699" s="23"/>
      <c r="J1699" s="16"/>
    </row>
    <row r="1700" spans="1:10" ht="18.75" hidden="1" customHeight="1">
      <c r="A1700" s="25"/>
      <c r="B1700" s="26"/>
      <c r="C1700" s="201"/>
      <c r="D1700" s="201"/>
      <c r="E1700" s="201"/>
      <c r="F1700" s="201"/>
      <c r="G1700" s="201"/>
      <c r="H1700" s="15"/>
      <c r="I1700" s="23"/>
      <c r="J1700" s="16"/>
    </row>
    <row r="1701" spans="1:10" ht="18.75" hidden="1" customHeight="1">
      <c r="A1701" s="188" t="s">
        <v>1796</v>
      </c>
      <c r="B1701" s="189" t="s">
        <v>1797</v>
      </c>
      <c r="C1701" s="208"/>
      <c r="D1701" s="208"/>
      <c r="E1701" s="208"/>
      <c r="F1701" s="208"/>
      <c r="G1701" s="208"/>
      <c r="H1701" s="185"/>
      <c r="I1701" s="186"/>
      <c r="J1701" s="187"/>
    </row>
    <row r="1702" spans="1:10" ht="31.5" hidden="1" customHeight="1">
      <c r="A1702" s="188" t="s">
        <v>1798</v>
      </c>
      <c r="B1702" s="164" t="s">
        <v>1799</v>
      </c>
      <c r="C1702" s="208" t="s">
        <v>29</v>
      </c>
      <c r="D1702" s="208"/>
      <c r="E1702" s="208">
        <v>210.43</v>
      </c>
      <c r="F1702" s="208"/>
      <c r="G1702" s="208">
        <f>D1702*F1702</f>
        <v>0</v>
      </c>
      <c r="H1702" s="288"/>
      <c r="I1702" s="289"/>
      <c r="J1702" s="289"/>
    </row>
    <row r="1703" spans="1:10" ht="164.25" hidden="1" customHeight="1">
      <c r="A1703" s="188"/>
      <c r="B1703" s="167" t="s">
        <v>1801</v>
      </c>
      <c r="C1703" s="208"/>
      <c r="D1703" s="208"/>
      <c r="E1703" s="208"/>
      <c r="F1703" s="208"/>
      <c r="G1703" s="208"/>
      <c r="H1703" s="185"/>
      <c r="I1703" s="186"/>
      <c r="J1703" s="187"/>
    </row>
    <row r="1704" spans="1:10" ht="18.75" hidden="1" customHeight="1">
      <c r="A1704" s="188"/>
      <c r="B1704" s="167"/>
      <c r="C1704" s="208"/>
      <c r="D1704" s="208"/>
      <c r="E1704" s="208"/>
      <c r="F1704" s="208"/>
      <c r="G1704" s="208"/>
      <c r="H1704" s="185"/>
      <c r="I1704" s="186"/>
      <c r="J1704" s="187"/>
    </row>
    <row r="1705" spans="1:10" ht="31.5" hidden="1" customHeight="1">
      <c r="A1705" s="188" t="s">
        <v>1802</v>
      </c>
      <c r="B1705" s="164" t="s">
        <v>1803</v>
      </c>
      <c r="C1705" s="208" t="s">
        <v>29</v>
      </c>
      <c r="D1705" s="208"/>
      <c r="E1705" s="208">
        <v>224.73</v>
      </c>
      <c r="F1705" s="208"/>
      <c r="G1705" s="208">
        <f>D1705*F1705</f>
        <v>0</v>
      </c>
      <c r="H1705" s="185"/>
      <c r="I1705" s="186"/>
      <c r="J1705" s="190"/>
    </row>
    <row r="1706" spans="1:10" ht="156" hidden="1" customHeight="1">
      <c r="A1706" s="188"/>
      <c r="B1706" s="167" t="s">
        <v>1801</v>
      </c>
      <c r="C1706" s="208"/>
      <c r="D1706" s="208"/>
      <c r="E1706" s="208"/>
      <c r="F1706" s="208"/>
      <c r="G1706" s="208"/>
      <c r="H1706" s="185"/>
      <c r="I1706" s="186"/>
      <c r="J1706" s="187"/>
    </row>
    <row r="1707" spans="1:10" ht="18.75" hidden="1" customHeight="1">
      <c r="A1707" s="188"/>
      <c r="B1707" s="167"/>
      <c r="C1707" s="208"/>
      <c r="D1707" s="208"/>
      <c r="E1707" s="208"/>
      <c r="F1707" s="208"/>
      <c r="G1707" s="208"/>
      <c r="H1707" s="185"/>
      <c r="I1707" s="186"/>
      <c r="J1707" s="187"/>
    </row>
    <row r="1708" spans="1:10" ht="31.5" hidden="1" customHeight="1">
      <c r="A1708" s="188" t="s">
        <v>1805</v>
      </c>
      <c r="B1708" s="164" t="s">
        <v>1806</v>
      </c>
      <c r="C1708" s="208" t="s">
        <v>33</v>
      </c>
      <c r="D1708" s="208"/>
      <c r="E1708" s="208">
        <v>232.9</v>
      </c>
      <c r="F1708" s="208"/>
      <c r="G1708" s="208">
        <f>D1708*F1708</f>
        <v>0</v>
      </c>
      <c r="H1708" s="185"/>
      <c r="I1708" s="186"/>
      <c r="J1708" s="190"/>
    </row>
    <row r="1709" spans="1:10" ht="167.25" hidden="1" customHeight="1">
      <c r="A1709" s="188"/>
      <c r="B1709" s="167" t="s">
        <v>1801</v>
      </c>
      <c r="C1709" s="208"/>
      <c r="D1709" s="208"/>
      <c r="E1709" s="208"/>
      <c r="F1709" s="208"/>
      <c r="G1709" s="208"/>
      <c r="H1709" s="185"/>
      <c r="I1709" s="186"/>
      <c r="J1709" s="187"/>
    </row>
    <row r="1710" spans="1:10" ht="18.75" hidden="1" customHeight="1">
      <c r="A1710" s="188"/>
      <c r="B1710" s="167"/>
      <c r="C1710" s="208"/>
      <c r="D1710" s="208"/>
      <c r="E1710" s="208"/>
      <c r="F1710" s="208"/>
      <c r="G1710" s="208"/>
      <c r="H1710" s="185"/>
      <c r="I1710" s="186"/>
      <c r="J1710" s="187"/>
    </row>
    <row r="1711" spans="1:10" ht="18.75" hidden="1" customHeight="1">
      <c r="A1711" s="188" t="s">
        <v>1807</v>
      </c>
      <c r="B1711" s="164" t="s">
        <v>1808</v>
      </c>
      <c r="C1711" s="208" t="s">
        <v>33</v>
      </c>
      <c r="D1711" s="208"/>
      <c r="E1711" s="208">
        <v>122.13</v>
      </c>
      <c r="F1711" s="208"/>
      <c r="G1711" s="208">
        <f>D1711*F1711</f>
        <v>0</v>
      </c>
      <c r="H1711" s="288"/>
      <c r="I1711" s="289"/>
      <c r="J1711" s="289"/>
    </row>
    <row r="1712" spans="1:10" ht="94.5" hidden="1" customHeight="1">
      <c r="A1712" s="188"/>
      <c r="B1712" s="167" t="s">
        <v>1809</v>
      </c>
      <c r="C1712" s="208"/>
      <c r="D1712" s="208"/>
      <c r="E1712" s="208"/>
      <c r="F1712" s="208"/>
      <c r="G1712" s="208"/>
      <c r="H1712" s="185"/>
      <c r="I1712" s="186"/>
      <c r="J1712" s="187"/>
    </row>
    <row r="1713" spans="1:10" ht="18.75" hidden="1" customHeight="1">
      <c r="A1713" s="25"/>
      <c r="B1713" s="26"/>
      <c r="C1713" s="201"/>
      <c r="D1713" s="201"/>
      <c r="E1713" s="201"/>
      <c r="F1713" s="201"/>
      <c r="G1713" s="201"/>
      <c r="H1713" s="15"/>
      <c r="I1713" s="23"/>
      <c r="J1713" s="16"/>
    </row>
    <row r="1714" spans="1:10" ht="18.75" hidden="1" customHeight="1">
      <c r="A1714" s="25" t="s">
        <v>1810</v>
      </c>
      <c r="B1714" s="35" t="s">
        <v>1811</v>
      </c>
      <c r="C1714" s="201"/>
      <c r="D1714" s="201"/>
      <c r="E1714" s="201"/>
      <c r="F1714" s="201"/>
      <c r="G1714" s="201"/>
      <c r="H1714" s="15"/>
      <c r="I1714" s="23"/>
      <c r="J1714" s="16"/>
    </row>
    <row r="1715" spans="1:10" ht="18.75" hidden="1" customHeight="1">
      <c r="A1715" s="25" t="s">
        <v>1812</v>
      </c>
      <c r="B1715" s="30" t="s">
        <v>1813</v>
      </c>
      <c r="C1715" s="201" t="s">
        <v>7</v>
      </c>
      <c r="D1715" s="201"/>
      <c r="E1715" s="201">
        <v>18748.740000000002</v>
      </c>
      <c r="F1715" s="201"/>
      <c r="G1715" s="201">
        <f>D1715*F1715</f>
        <v>0</v>
      </c>
      <c r="H1715" s="15"/>
      <c r="I1715" s="23"/>
      <c r="J1715" s="24"/>
    </row>
    <row r="1716" spans="1:10" ht="141.75" hidden="1" customHeight="1">
      <c r="A1716" s="25"/>
      <c r="B1716" s="26" t="s">
        <v>1814</v>
      </c>
      <c r="C1716" s="201"/>
      <c r="D1716" s="201"/>
      <c r="E1716" s="201"/>
      <c r="F1716" s="201"/>
      <c r="G1716" s="201"/>
      <c r="H1716" s="15"/>
      <c r="I1716" s="23"/>
      <c r="J1716" s="16"/>
    </row>
    <row r="1717" spans="1:10" ht="18" hidden="1" customHeight="1">
      <c r="A1717" s="25"/>
      <c r="B1717" s="58"/>
      <c r="C1717" s="254" t="s">
        <v>82</v>
      </c>
      <c r="D1717" s="255"/>
      <c r="E1717" s="256"/>
      <c r="F1717" s="213"/>
      <c r="G1717" s="204">
        <f>SUM(G1648:G1716)</f>
        <v>0</v>
      </c>
      <c r="H1717" s="15"/>
      <c r="I1717" s="23"/>
      <c r="J1717" s="16"/>
    </row>
    <row r="1718" spans="1:10" ht="18.75" hidden="1" customHeight="1">
      <c r="A1718" s="10">
        <v>210000</v>
      </c>
      <c r="B1718" s="11" t="s">
        <v>1815</v>
      </c>
      <c r="C1718" s="220"/>
      <c r="D1718" s="214"/>
      <c r="E1718" s="201"/>
      <c r="F1718" s="201"/>
      <c r="G1718" s="201"/>
      <c r="H1718" s="15"/>
      <c r="I1718" s="23"/>
      <c r="J1718" s="16"/>
    </row>
    <row r="1719" spans="1:10" ht="18.75" hidden="1" customHeight="1">
      <c r="A1719" s="25" t="s">
        <v>1816</v>
      </c>
      <c r="B1719" s="35" t="s">
        <v>1817</v>
      </c>
      <c r="C1719" s="201"/>
      <c r="D1719" s="201"/>
      <c r="E1719" s="201"/>
      <c r="F1719" s="201"/>
      <c r="G1719" s="201"/>
      <c r="H1719" s="15"/>
      <c r="I1719" s="23"/>
      <c r="J1719" s="16"/>
    </row>
    <row r="1720" spans="1:10" ht="126" hidden="1" customHeight="1">
      <c r="A1720" s="25"/>
      <c r="B1720" s="26" t="s">
        <v>1818</v>
      </c>
      <c r="C1720" s="201"/>
      <c r="D1720" s="201"/>
      <c r="E1720" s="201"/>
      <c r="F1720" s="201"/>
      <c r="G1720" s="201"/>
      <c r="H1720" s="15"/>
      <c r="I1720" s="23"/>
      <c r="J1720" s="16"/>
    </row>
    <row r="1721" spans="1:10" ht="18.75" hidden="1" customHeight="1">
      <c r="A1721" s="25"/>
      <c r="B1721" s="26"/>
      <c r="C1721" s="201"/>
      <c r="D1721" s="201"/>
      <c r="E1721" s="201"/>
      <c r="F1721" s="201"/>
      <c r="G1721" s="201"/>
      <c r="H1721" s="15"/>
      <c r="I1721" s="23"/>
      <c r="J1721" s="16"/>
    </row>
    <row r="1722" spans="1:10" ht="33.75" hidden="1" customHeight="1">
      <c r="A1722" s="25" t="s">
        <v>1819</v>
      </c>
      <c r="B1722" s="30" t="s">
        <v>1820</v>
      </c>
      <c r="C1722" s="201" t="s">
        <v>7</v>
      </c>
      <c r="D1722" s="201"/>
      <c r="E1722" s="201">
        <v>10681.89</v>
      </c>
      <c r="F1722" s="201"/>
      <c r="G1722" s="201">
        <f>D1722*F1722</f>
        <v>0</v>
      </c>
      <c r="H1722" s="15"/>
      <c r="I1722" s="23"/>
      <c r="J1722" s="24"/>
    </row>
    <row r="1723" spans="1:10" ht="18.75" hidden="1" customHeight="1">
      <c r="A1723" s="25"/>
      <c r="B1723" s="30"/>
      <c r="C1723" s="201"/>
      <c r="D1723" s="201"/>
      <c r="E1723" s="201"/>
      <c r="F1723" s="201"/>
      <c r="G1723" s="201"/>
      <c r="H1723" s="48"/>
      <c r="I1723" s="23"/>
      <c r="J1723" s="16"/>
    </row>
    <row r="1724" spans="1:10" ht="18.75" hidden="1" customHeight="1">
      <c r="A1724" s="25" t="s">
        <v>1821</v>
      </c>
      <c r="B1724" s="30" t="s">
        <v>1822</v>
      </c>
      <c r="C1724" s="201" t="s">
        <v>7</v>
      </c>
      <c r="D1724" s="201"/>
      <c r="E1724" s="201">
        <v>12681.49</v>
      </c>
      <c r="F1724" s="201"/>
      <c r="G1724" s="201">
        <f>D1724*F1724</f>
        <v>0</v>
      </c>
      <c r="H1724" s="15"/>
      <c r="I1724" s="23"/>
      <c r="J1724" s="24"/>
    </row>
    <row r="1725" spans="1:10" ht="18.75" hidden="1" customHeight="1">
      <c r="A1725" s="25"/>
      <c r="B1725" s="30"/>
      <c r="C1725" s="201"/>
      <c r="D1725" s="201"/>
      <c r="E1725" s="201"/>
      <c r="F1725" s="201"/>
      <c r="G1725" s="201"/>
      <c r="H1725" s="48"/>
      <c r="I1725" s="23"/>
      <c r="J1725" s="16"/>
    </row>
    <row r="1726" spans="1:10" ht="18.75" hidden="1" customHeight="1">
      <c r="A1726" s="25" t="s">
        <v>1823</v>
      </c>
      <c r="B1726" s="30" t="s">
        <v>1824</v>
      </c>
      <c r="C1726" s="201" t="s">
        <v>7</v>
      </c>
      <c r="D1726" s="201"/>
      <c r="E1726" s="201">
        <v>16680.68</v>
      </c>
      <c r="F1726" s="201"/>
      <c r="G1726" s="201">
        <f>D1726*F1726</f>
        <v>0</v>
      </c>
      <c r="H1726" s="15"/>
      <c r="I1726" s="23"/>
      <c r="J1726" s="24"/>
    </row>
    <row r="1727" spans="1:10" ht="18.75" hidden="1" customHeight="1">
      <c r="A1727" s="25"/>
      <c r="B1727" s="30"/>
      <c r="C1727" s="201"/>
      <c r="D1727" s="201"/>
      <c r="E1727" s="201"/>
      <c r="F1727" s="201"/>
      <c r="G1727" s="201"/>
      <c r="H1727" s="48"/>
      <c r="I1727" s="23"/>
      <c r="J1727" s="16"/>
    </row>
    <row r="1728" spans="1:10" ht="18.75" hidden="1" customHeight="1">
      <c r="A1728" s="25" t="s">
        <v>1825</v>
      </c>
      <c r="B1728" s="30" t="s">
        <v>1826</v>
      </c>
      <c r="C1728" s="201" t="s">
        <v>7</v>
      </c>
      <c r="D1728" s="201"/>
      <c r="E1728" s="201">
        <v>19206.93</v>
      </c>
      <c r="F1728" s="201"/>
      <c r="G1728" s="201">
        <f>D1728*F1728</f>
        <v>0</v>
      </c>
      <c r="H1728" s="15"/>
      <c r="I1728" s="23"/>
      <c r="J1728" s="24"/>
    </row>
    <row r="1729" spans="1:10" ht="18.75" hidden="1" customHeight="1">
      <c r="A1729" s="25"/>
      <c r="B1729" s="30"/>
      <c r="C1729" s="201"/>
      <c r="D1729" s="201"/>
      <c r="E1729" s="201"/>
      <c r="F1729" s="201"/>
      <c r="G1729" s="201"/>
      <c r="H1729" s="48"/>
      <c r="I1729" s="23"/>
      <c r="J1729" s="16"/>
    </row>
    <row r="1730" spans="1:10" ht="18.75" hidden="1" customHeight="1">
      <c r="A1730" s="25" t="s">
        <v>1827</v>
      </c>
      <c r="B1730" s="30" t="s">
        <v>1828</v>
      </c>
      <c r="C1730" s="201" t="s">
        <v>7</v>
      </c>
      <c r="D1730" s="201"/>
      <c r="E1730" s="201">
        <v>22431.360000000001</v>
      </c>
      <c r="F1730" s="201"/>
      <c r="G1730" s="201">
        <f>D1730*F1730</f>
        <v>0</v>
      </c>
      <c r="H1730" s="15"/>
      <c r="I1730" s="23"/>
      <c r="J1730" s="24"/>
    </row>
    <row r="1731" spans="1:10" ht="18.75" hidden="1" customHeight="1">
      <c r="A1731" s="25"/>
      <c r="B1731" s="30"/>
      <c r="C1731" s="201"/>
      <c r="D1731" s="201"/>
      <c r="E1731" s="201"/>
      <c r="F1731" s="201"/>
      <c r="G1731" s="201"/>
      <c r="H1731" s="48"/>
      <c r="I1731" s="23"/>
      <c r="J1731" s="16"/>
    </row>
    <row r="1732" spans="1:10" ht="18.75" hidden="1" customHeight="1">
      <c r="A1732" s="25" t="s">
        <v>1829</v>
      </c>
      <c r="B1732" s="30" t="s">
        <v>1830</v>
      </c>
      <c r="C1732" s="201" t="s">
        <v>7</v>
      </c>
      <c r="D1732" s="201"/>
      <c r="E1732" s="201">
        <v>24226.87</v>
      </c>
      <c r="F1732" s="201"/>
      <c r="G1732" s="201">
        <f>D1732*F1732</f>
        <v>0</v>
      </c>
      <c r="H1732" s="15"/>
      <c r="I1732" s="23"/>
      <c r="J1732" s="24"/>
    </row>
    <row r="1733" spans="1:10" ht="18.75" hidden="1" customHeight="1">
      <c r="A1733" s="25"/>
      <c r="B1733" s="30"/>
      <c r="C1733" s="201"/>
      <c r="D1733" s="201"/>
      <c r="E1733" s="201"/>
      <c r="F1733" s="201"/>
      <c r="G1733" s="201"/>
      <c r="H1733" s="48"/>
      <c r="I1733" s="23"/>
      <c r="J1733" s="24"/>
    </row>
    <row r="1734" spans="1:10" ht="18.75" hidden="1" customHeight="1">
      <c r="A1734" s="25" t="s">
        <v>1831</v>
      </c>
      <c r="B1734" s="35" t="s">
        <v>1832</v>
      </c>
      <c r="C1734" s="201"/>
      <c r="D1734" s="201"/>
      <c r="E1734" s="201"/>
      <c r="F1734" s="201"/>
      <c r="G1734" s="201"/>
      <c r="H1734" s="15"/>
      <c r="I1734" s="23"/>
      <c r="J1734" s="16"/>
    </row>
    <row r="1735" spans="1:10" ht="126" hidden="1" customHeight="1">
      <c r="A1735" s="25"/>
      <c r="B1735" s="26" t="s">
        <v>1833</v>
      </c>
      <c r="C1735" s="201"/>
      <c r="D1735" s="201"/>
      <c r="E1735" s="201"/>
      <c r="F1735" s="201"/>
      <c r="G1735" s="201"/>
      <c r="H1735" s="15"/>
      <c r="I1735" s="23"/>
      <c r="J1735" s="16"/>
    </row>
    <row r="1736" spans="1:10" ht="18.75" hidden="1" customHeight="1">
      <c r="A1736" s="25"/>
      <c r="B1736" s="26"/>
      <c r="C1736" s="201"/>
      <c r="D1736" s="201"/>
      <c r="E1736" s="201"/>
      <c r="F1736" s="201"/>
      <c r="G1736" s="201"/>
      <c r="H1736" s="15"/>
      <c r="I1736" s="23"/>
      <c r="J1736" s="16"/>
    </row>
    <row r="1737" spans="1:10" ht="18.75" hidden="1" customHeight="1">
      <c r="A1737" s="25" t="s">
        <v>1834</v>
      </c>
      <c r="B1737" s="30" t="s">
        <v>1835</v>
      </c>
      <c r="C1737" s="201" t="s">
        <v>7</v>
      </c>
      <c r="D1737" s="201"/>
      <c r="E1737" s="201">
        <v>2181.02</v>
      </c>
      <c r="F1737" s="201"/>
      <c r="G1737" s="201">
        <f>D1737*F1737</f>
        <v>0</v>
      </c>
      <c r="H1737" s="15"/>
      <c r="I1737" s="23"/>
      <c r="J1737" s="24"/>
    </row>
    <row r="1738" spans="1:10" ht="18.75" hidden="1" customHeight="1">
      <c r="A1738" s="25"/>
      <c r="B1738" s="30"/>
      <c r="C1738" s="201"/>
      <c r="D1738" s="201"/>
      <c r="E1738" s="201"/>
      <c r="F1738" s="201"/>
      <c r="G1738" s="201"/>
      <c r="H1738" s="48"/>
      <c r="I1738" s="23"/>
      <c r="J1738" s="16"/>
    </row>
    <row r="1739" spans="1:10" ht="18.75" hidden="1" customHeight="1">
      <c r="A1739" s="25" t="s">
        <v>1836</v>
      </c>
      <c r="B1739" s="30" t="s">
        <v>1837</v>
      </c>
      <c r="C1739" s="201" t="s">
        <v>7</v>
      </c>
      <c r="D1739" s="201"/>
      <c r="E1739" s="201">
        <v>4633.1000000000004</v>
      </c>
      <c r="F1739" s="201"/>
      <c r="G1739" s="201">
        <f>D1739*F1739</f>
        <v>0</v>
      </c>
      <c r="H1739" s="15"/>
      <c r="I1739" s="23"/>
      <c r="J1739" s="24"/>
    </row>
    <row r="1740" spans="1:10" ht="18.75" hidden="1" customHeight="1">
      <c r="A1740" s="25"/>
      <c r="B1740" s="30"/>
      <c r="C1740" s="201"/>
      <c r="D1740" s="201"/>
      <c r="E1740" s="201"/>
      <c r="F1740" s="201"/>
      <c r="G1740" s="201"/>
      <c r="H1740" s="15"/>
      <c r="I1740" s="23"/>
      <c r="J1740" s="24"/>
    </row>
    <row r="1741" spans="1:10" ht="18.75" hidden="1" customHeight="1">
      <c r="A1741" s="25" t="s">
        <v>1838</v>
      </c>
      <c r="B1741" s="30" t="s">
        <v>1839</v>
      </c>
      <c r="C1741" s="201" t="s">
        <v>7</v>
      </c>
      <c r="D1741" s="201"/>
      <c r="E1741" s="201">
        <v>3922.28</v>
      </c>
      <c r="F1741" s="201"/>
      <c r="G1741" s="201">
        <f>D1741*F1741</f>
        <v>0</v>
      </c>
      <c r="H1741" s="15"/>
      <c r="I1741" s="23"/>
      <c r="J1741" s="24"/>
    </row>
    <row r="1742" spans="1:10" ht="18.75" hidden="1" customHeight="1">
      <c r="A1742" s="25"/>
      <c r="B1742" s="30"/>
      <c r="C1742" s="201"/>
      <c r="D1742" s="201"/>
      <c r="E1742" s="201"/>
      <c r="F1742" s="201"/>
      <c r="G1742" s="201"/>
      <c r="H1742" s="48"/>
      <c r="I1742" s="23"/>
      <c r="J1742" s="16"/>
    </row>
    <row r="1743" spans="1:10" ht="18.75" hidden="1" customHeight="1">
      <c r="A1743" s="25" t="s">
        <v>1840</v>
      </c>
      <c r="B1743" s="35" t="s">
        <v>1841</v>
      </c>
      <c r="C1743" s="201"/>
      <c r="D1743" s="201"/>
      <c r="E1743" s="201"/>
      <c r="F1743" s="201"/>
      <c r="G1743" s="201"/>
      <c r="H1743" s="15"/>
      <c r="I1743" s="23"/>
      <c r="J1743" s="16"/>
    </row>
    <row r="1744" spans="1:10" ht="126" hidden="1" customHeight="1">
      <c r="A1744" s="25"/>
      <c r="B1744" s="26" t="s">
        <v>1842</v>
      </c>
      <c r="C1744" s="201"/>
      <c r="D1744" s="201"/>
      <c r="E1744" s="201"/>
      <c r="F1744" s="201"/>
      <c r="G1744" s="201"/>
      <c r="H1744" s="15"/>
      <c r="I1744" s="23"/>
      <c r="J1744" s="16"/>
    </row>
    <row r="1745" spans="1:10" ht="18.75" hidden="1" customHeight="1">
      <c r="A1745" s="25"/>
      <c r="B1745" s="26"/>
      <c r="C1745" s="201"/>
      <c r="D1745" s="201"/>
      <c r="E1745" s="201"/>
      <c r="F1745" s="201"/>
      <c r="G1745" s="201"/>
      <c r="H1745" s="15"/>
      <c r="I1745" s="23"/>
      <c r="J1745" s="16"/>
    </row>
    <row r="1746" spans="1:10" ht="18.75" hidden="1" customHeight="1">
      <c r="A1746" s="25" t="s">
        <v>1843</v>
      </c>
      <c r="B1746" s="30" t="s">
        <v>1844</v>
      </c>
      <c r="C1746" s="201" t="s">
        <v>19</v>
      </c>
      <c r="D1746" s="201"/>
      <c r="E1746" s="201">
        <v>4240.32</v>
      </c>
      <c r="F1746" s="201"/>
      <c r="G1746" s="201">
        <f>D1746*F1746</f>
        <v>0</v>
      </c>
      <c r="H1746" s="15"/>
      <c r="I1746" s="23"/>
      <c r="J1746" s="24"/>
    </row>
    <row r="1747" spans="1:10" ht="18.75" hidden="1" customHeight="1">
      <c r="A1747" s="25"/>
      <c r="B1747" s="30"/>
      <c r="C1747" s="201"/>
      <c r="D1747" s="201"/>
      <c r="E1747" s="201"/>
      <c r="F1747" s="201"/>
      <c r="G1747" s="201"/>
      <c r="H1747" s="48"/>
      <c r="I1747" s="23"/>
      <c r="J1747" s="16"/>
    </row>
    <row r="1748" spans="1:10" ht="18.75" hidden="1" customHeight="1">
      <c r="A1748" s="25" t="s">
        <v>1845</v>
      </c>
      <c r="B1748" s="30" t="s">
        <v>1846</v>
      </c>
      <c r="C1748" s="201" t="s">
        <v>19</v>
      </c>
      <c r="D1748" s="201"/>
      <c r="E1748" s="201">
        <v>5020.79</v>
      </c>
      <c r="F1748" s="201"/>
      <c r="G1748" s="201">
        <f>D1748*F1748</f>
        <v>0</v>
      </c>
      <c r="H1748" s="15"/>
      <c r="I1748" s="23"/>
      <c r="J1748" s="24"/>
    </row>
    <row r="1749" spans="1:10" ht="18.75" hidden="1" customHeight="1">
      <c r="A1749" s="25"/>
      <c r="B1749" s="30"/>
      <c r="C1749" s="201"/>
      <c r="D1749" s="201"/>
      <c r="E1749" s="201"/>
      <c r="F1749" s="201"/>
      <c r="G1749" s="201"/>
      <c r="H1749" s="48"/>
      <c r="I1749" s="23"/>
      <c r="J1749" s="16"/>
    </row>
    <row r="1750" spans="1:10" ht="18.75" hidden="1" customHeight="1">
      <c r="A1750" s="25"/>
      <c r="B1750" s="30"/>
      <c r="C1750" s="254" t="s">
        <v>82</v>
      </c>
      <c r="D1750" s="255"/>
      <c r="E1750" s="256"/>
      <c r="F1750" s="213"/>
      <c r="G1750" s="204">
        <f>SUM(G1718:G1749)</f>
        <v>0</v>
      </c>
      <c r="H1750" s="15"/>
      <c r="I1750" s="23"/>
      <c r="J1750" s="16"/>
    </row>
    <row r="1751" spans="1:10" ht="18.75" customHeight="1">
      <c r="A1751" s="10" t="s">
        <v>1847</v>
      </c>
      <c r="B1751" s="11" t="s">
        <v>1848</v>
      </c>
      <c r="C1751" s="214"/>
      <c r="D1751" s="214"/>
      <c r="E1751" s="214"/>
      <c r="F1751" s="201"/>
      <c r="G1751" s="201"/>
      <c r="H1751" s="15"/>
      <c r="I1751" s="23"/>
      <c r="J1751" s="16"/>
    </row>
    <row r="1752" spans="1:10" ht="18.75" customHeight="1">
      <c r="A1752" s="17" t="s">
        <v>1849</v>
      </c>
      <c r="B1752" s="65" t="s">
        <v>1850</v>
      </c>
      <c r="C1752" s="201"/>
      <c r="D1752" s="201"/>
      <c r="E1752" s="201"/>
      <c r="F1752" s="201"/>
      <c r="G1752" s="201"/>
      <c r="H1752" s="15"/>
      <c r="I1752" s="23"/>
      <c r="J1752" s="16"/>
    </row>
    <row r="1753" spans="1:10" ht="26.25" customHeight="1">
      <c r="A1753" s="25" t="s">
        <v>1851</v>
      </c>
      <c r="B1753" s="30" t="s">
        <v>1852</v>
      </c>
      <c r="C1753" s="201" t="s">
        <v>33</v>
      </c>
      <c r="D1753" s="217">
        <f>16.24+2.13+2.45+31.94+32.46+33.66+33.29+12.79+3.32+34.04+55.97+9.96+5.53+5.62+1.37+1.35+1.34+1.31+1.35+1.35+4.54+2.43+21.88+27.79+1.52+11.95+18.14+19.51+151.54+37.71</f>
        <v>584.48</v>
      </c>
      <c r="E1753" s="201">
        <v>7.58</v>
      </c>
      <c r="F1753" s="201">
        <v>9.43</v>
      </c>
      <c r="G1753" s="201">
        <f>D1753*F1753</f>
        <v>5511.6463999999996</v>
      </c>
      <c r="H1753" s="246" t="s">
        <v>2235</v>
      </c>
      <c r="I1753" s="247"/>
      <c r="J1753" s="247"/>
    </row>
    <row r="1754" spans="1:10" ht="63" customHeight="1">
      <c r="A1754" s="25"/>
      <c r="B1754" s="26" t="s">
        <v>1853</v>
      </c>
      <c r="C1754" s="201"/>
      <c r="D1754" s="201"/>
      <c r="E1754" s="201"/>
      <c r="F1754" s="201"/>
      <c r="G1754" s="201"/>
      <c r="H1754" s="246"/>
      <c r="I1754" s="247"/>
      <c r="J1754" s="247"/>
    </row>
    <row r="1755" spans="1:10" ht="18.75" customHeight="1">
      <c r="A1755" s="25"/>
      <c r="B1755" s="26"/>
      <c r="C1755" s="201"/>
      <c r="D1755" s="201"/>
      <c r="E1755" s="201"/>
      <c r="F1755" s="201"/>
      <c r="G1755" s="201"/>
      <c r="H1755" s="15"/>
      <c r="I1755" s="23"/>
      <c r="J1755" s="16"/>
    </row>
    <row r="1756" spans="1:10" ht="18.75" hidden="1" customHeight="1">
      <c r="A1756" s="25" t="s">
        <v>1854</v>
      </c>
      <c r="B1756" s="74" t="s">
        <v>1855</v>
      </c>
      <c r="C1756" s="227" t="s">
        <v>33</v>
      </c>
      <c r="D1756" s="201"/>
      <c r="E1756" s="227">
        <v>38.71</v>
      </c>
      <c r="F1756" s="201"/>
      <c r="G1756" s="201">
        <f>D1756*F1756</f>
        <v>0</v>
      </c>
      <c r="H1756" s="15"/>
      <c r="I1756" s="23"/>
      <c r="J1756" s="24"/>
    </row>
    <row r="1757" spans="1:10" ht="47.25" hidden="1" customHeight="1">
      <c r="A1757" s="25"/>
      <c r="B1757" s="26" t="s">
        <v>1856</v>
      </c>
      <c r="C1757" s="201"/>
      <c r="D1757" s="201"/>
      <c r="E1757" s="201"/>
      <c r="F1757" s="201"/>
      <c r="G1757" s="201"/>
      <c r="H1757" s="15"/>
      <c r="I1757" s="23"/>
      <c r="J1757" s="16"/>
    </row>
    <row r="1758" spans="1:10" ht="18.75" hidden="1" customHeight="1">
      <c r="A1758" s="25"/>
      <c r="B1758" s="30"/>
      <c r="C1758" s="201"/>
      <c r="D1758" s="201"/>
      <c r="E1758" s="201"/>
      <c r="F1758" s="201"/>
      <c r="G1758" s="201"/>
      <c r="H1758" s="15"/>
      <c r="I1758" s="23"/>
      <c r="J1758" s="16"/>
    </row>
    <row r="1759" spans="1:10" ht="18.75" hidden="1" customHeight="1">
      <c r="A1759" s="25" t="s">
        <v>1857</v>
      </c>
      <c r="B1759" s="35" t="s">
        <v>1858</v>
      </c>
      <c r="C1759" s="201"/>
      <c r="D1759" s="202"/>
      <c r="E1759" s="201"/>
      <c r="F1759" s="201"/>
      <c r="G1759" s="201"/>
      <c r="H1759" s="15"/>
      <c r="I1759" s="23"/>
      <c r="J1759" s="16"/>
    </row>
    <row r="1760" spans="1:10" ht="279.75" hidden="1" customHeight="1">
      <c r="A1760" s="25"/>
      <c r="B1760" s="26" t="s">
        <v>1859</v>
      </c>
      <c r="C1760" s="201"/>
      <c r="D1760" s="202"/>
      <c r="E1760" s="201"/>
      <c r="F1760" s="201"/>
      <c r="G1760" s="201"/>
      <c r="H1760" s="15"/>
      <c r="I1760" s="23"/>
      <c r="J1760" s="16"/>
    </row>
    <row r="1761" spans="1:10" ht="110.25" hidden="1" customHeight="1">
      <c r="A1761" s="25"/>
      <c r="B1761" s="26" t="s">
        <v>1860</v>
      </c>
      <c r="C1761" s="201"/>
      <c r="D1761" s="202"/>
      <c r="E1761" s="201"/>
      <c r="F1761" s="201"/>
      <c r="G1761" s="201"/>
      <c r="H1761" s="15"/>
      <c r="I1761" s="23"/>
      <c r="J1761" s="16"/>
    </row>
    <row r="1762" spans="1:10" ht="18.75" hidden="1" customHeight="1">
      <c r="A1762" s="25"/>
      <c r="B1762" s="35"/>
      <c r="C1762" s="201"/>
      <c r="D1762" s="202"/>
      <c r="E1762" s="201"/>
      <c r="F1762" s="201"/>
      <c r="G1762" s="201"/>
      <c r="H1762" s="15"/>
      <c r="I1762" s="23"/>
      <c r="J1762" s="16"/>
    </row>
    <row r="1763" spans="1:10" ht="18.75" hidden="1" customHeight="1">
      <c r="A1763" s="25" t="s">
        <v>1861</v>
      </c>
      <c r="B1763" s="30" t="s">
        <v>1862</v>
      </c>
      <c r="C1763" s="201" t="s">
        <v>271</v>
      </c>
      <c r="D1763" s="201"/>
      <c r="E1763" s="201">
        <v>108.15</v>
      </c>
      <c r="F1763" s="201"/>
      <c r="G1763" s="201">
        <f>D1763*F1763</f>
        <v>0</v>
      </c>
      <c r="H1763" s="15"/>
      <c r="I1763" s="23"/>
      <c r="J1763" s="24"/>
    </row>
    <row r="1764" spans="1:10" ht="18.75" hidden="1" customHeight="1">
      <c r="A1764" s="25"/>
      <c r="B1764" s="26"/>
      <c r="C1764" s="201"/>
      <c r="D1764" s="201"/>
      <c r="E1764" s="201"/>
      <c r="F1764" s="201"/>
      <c r="G1764" s="201"/>
      <c r="H1764" s="15"/>
      <c r="I1764" s="23"/>
      <c r="J1764" s="16"/>
    </row>
    <row r="1765" spans="1:10" ht="37.5" hidden="1" customHeight="1">
      <c r="A1765" s="25" t="s">
        <v>1863</v>
      </c>
      <c r="B1765" s="30" t="s">
        <v>1864</v>
      </c>
      <c r="C1765" s="201" t="s">
        <v>1865</v>
      </c>
      <c r="D1765" s="201"/>
      <c r="E1765" s="201">
        <v>2.6</v>
      </c>
      <c r="F1765" s="201"/>
      <c r="G1765" s="201">
        <f>D1765*F1765</f>
        <v>0</v>
      </c>
      <c r="H1765" s="15"/>
      <c r="I1765" s="23"/>
      <c r="J1765" s="24"/>
    </row>
    <row r="1766" spans="1:10" ht="18.75" hidden="1" customHeight="1">
      <c r="A1766" s="25"/>
      <c r="B1766" s="30"/>
      <c r="C1766" s="201"/>
      <c r="D1766" s="201"/>
      <c r="E1766" s="201"/>
      <c r="F1766" s="201"/>
      <c r="G1766" s="201"/>
      <c r="H1766" s="15"/>
      <c r="I1766" s="23"/>
      <c r="J1766" s="16"/>
    </row>
    <row r="1767" spans="1:10" ht="37.5" hidden="1" customHeight="1">
      <c r="A1767" s="25" t="s">
        <v>1866</v>
      </c>
      <c r="B1767" s="30" t="s">
        <v>1867</v>
      </c>
      <c r="C1767" s="201" t="s">
        <v>1865</v>
      </c>
      <c r="D1767" s="201"/>
      <c r="E1767" s="201">
        <v>1.66</v>
      </c>
      <c r="F1767" s="201"/>
      <c r="G1767" s="201">
        <f>D1767*F1767</f>
        <v>0</v>
      </c>
      <c r="H1767" s="15"/>
      <c r="I1767" s="23"/>
      <c r="J1767" s="24"/>
    </row>
    <row r="1768" spans="1:10" ht="18" customHeight="1">
      <c r="A1768" s="102"/>
      <c r="B1768" s="103"/>
      <c r="C1768" s="254" t="s">
        <v>82</v>
      </c>
      <c r="D1768" s="255"/>
      <c r="E1768" s="256"/>
      <c r="F1768" s="213"/>
      <c r="G1768" s="204">
        <f>SUM(G1752:G1767)</f>
        <v>5511.6463999999996</v>
      </c>
      <c r="H1768" s="15"/>
      <c r="I1768" s="23"/>
      <c r="J1768" s="16"/>
    </row>
    <row r="1769" spans="1:10" ht="18.75" customHeight="1">
      <c r="A1769" s="10" t="s">
        <v>1868</v>
      </c>
      <c r="B1769" s="11" t="s">
        <v>1869</v>
      </c>
      <c r="C1769" s="214"/>
      <c r="D1769" s="214"/>
      <c r="E1769" s="214"/>
      <c r="F1769" s="201"/>
      <c r="G1769" s="201"/>
      <c r="H1769" s="15"/>
      <c r="I1769" s="23"/>
      <c r="J1769" s="16"/>
    </row>
    <row r="1770" spans="1:10" ht="18.75" hidden="1" customHeight="1">
      <c r="A1770" s="25" t="s">
        <v>1870</v>
      </c>
      <c r="B1770" s="35" t="s">
        <v>1871</v>
      </c>
      <c r="C1770" s="201"/>
      <c r="D1770" s="201"/>
      <c r="E1770" s="201"/>
      <c r="F1770" s="201"/>
      <c r="G1770" s="201"/>
      <c r="H1770" s="15"/>
      <c r="I1770" s="23"/>
      <c r="J1770" s="16"/>
    </row>
    <row r="1771" spans="1:10" ht="380.25" hidden="1" customHeight="1">
      <c r="A1771" s="25"/>
      <c r="B1771" s="26" t="s">
        <v>1872</v>
      </c>
      <c r="C1771" s="201"/>
      <c r="D1771" s="201"/>
      <c r="E1771" s="201"/>
      <c r="F1771" s="201"/>
      <c r="G1771" s="201"/>
      <c r="H1771" s="15"/>
      <c r="I1771" s="23"/>
      <c r="J1771" s="16"/>
    </row>
    <row r="1772" spans="1:10" ht="18.75" hidden="1" customHeight="1">
      <c r="A1772" s="25"/>
      <c r="B1772" s="35"/>
      <c r="C1772" s="201"/>
      <c r="D1772" s="201"/>
      <c r="E1772" s="201"/>
      <c r="F1772" s="201"/>
      <c r="G1772" s="201"/>
      <c r="H1772" s="15"/>
      <c r="I1772" s="23"/>
      <c r="J1772" s="16"/>
    </row>
    <row r="1773" spans="1:10" ht="42" hidden="1" customHeight="1">
      <c r="A1773" s="25" t="s">
        <v>1873</v>
      </c>
      <c r="B1773" s="30" t="s">
        <v>1874</v>
      </c>
      <c r="C1773" s="201" t="s">
        <v>7</v>
      </c>
      <c r="D1773" s="217"/>
      <c r="E1773" s="201">
        <v>1499.86</v>
      </c>
      <c r="F1773" s="201"/>
      <c r="G1773" s="201">
        <f>D1773*F1773</f>
        <v>0</v>
      </c>
      <c r="H1773" s="15"/>
      <c r="I1773" s="23"/>
      <c r="J1773" s="24"/>
    </row>
    <row r="1774" spans="1:10" ht="18.75" hidden="1" customHeight="1">
      <c r="A1774" s="25"/>
      <c r="B1774" s="26"/>
      <c r="C1774" s="201"/>
      <c r="D1774" s="201"/>
      <c r="E1774" s="201"/>
      <c r="F1774" s="201"/>
      <c r="G1774" s="201"/>
      <c r="H1774" s="15"/>
      <c r="I1774" s="23"/>
      <c r="J1774" s="16"/>
    </row>
    <row r="1775" spans="1:10" ht="31.5" hidden="1" customHeight="1">
      <c r="A1775" s="25" t="s">
        <v>1875</v>
      </c>
      <c r="B1775" s="30" t="s">
        <v>1876</v>
      </c>
      <c r="C1775" s="201" t="s">
        <v>7</v>
      </c>
      <c r="D1775" s="201"/>
      <c r="E1775" s="201">
        <v>3664.17</v>
      </c>
      <c r="F1775" s="201"/>
      <c r="G1775" s="201">
        <f>D1775*F1775</f>
        <v>0</v>
      </c>
      <c r="H1775" s="15"/>
      <c r="I1775" s="23"/>
      <c r="J1775" s="24"/>
    </row>
    <row r="1776" spans="1:10" ht="18.75" hidden="1" customHeight="1">
      <c r="A1776" s="25"/>
      <c r="B1776" s="30"/>
      <c r="C1776" s="201"/>
      <c r="D1776" s="201"/>
      <c r="E1776" s="201"/>
      <c r="F1776" s="201"/>
      <c r="G1776" s="201"/>
      <c r="H1776" s="15"/>
      <c r="I1776" s="23"/>
      <c r="J1776" s="24"/>
    </row>
    <row r="1777" spans="1:10" ht="18.75" hidden="1" customHeight="1">
      <c r="A1777" s="25" t="s">
        <v>1877</v>
      </c>
      <c r="B1777" s="35" t="s">
        <v>1878</v>
      </c>
      <c r="C1777" s="201"/>
      <c r="D1777" s="201"/>
      <c r="E1777" s="201"/>
      <c r="F1777" s="201"/>
      <c r="G1777" s="201"/>
      <c r="H1777" s="15"/>
      <c r="I1777" s="23"/>
      <c r="J1777" s="24"/>
    </row>
    <row r="1778" spans="1:10" ht="276.75" hidden="1" customHeight="1">
      <c r="A1778" s="25"/>
      <c r="B1778" s="26" t="s">
        <v>1879</v>
      </c>
      <c r="C1778" s="201"/>
      <c r="D1778" s="201"/>
      <c r="E1778" s="201"/>
      <c r="F1778" s="201"/>
      <c r="G1778" s="201"/>
      <c r="H1778" s="15"/>
      <c r="I1778" s="23"/>
      <c r="J1778" s="24"/>
    </row>
    <row r="1779" spans="1:10" ht="18.75" hidden="1" customHeight="1">
      <c r="A1779" s="25"/>
      <c r="B1779" s="26"/>
      <c r="C1779" s="201"/>
      <c r="D1779" s="201"/>
      <c r="E1779" s="201"/>
      <c r="F1779" s="201"/>
      <c r="G1779" s="201"/>
      <c r="H1779" s="15"/>
      <c r="I1779" s="23"/>
      <c r="J1779" s="16"/>
    </row>
    <row r="1780" spans="1:10" ht="18.75" hidden="1" customHeight="1">
      <c r="A1780" s="25" t="s">
        <v>1880</v>
      </c>
      <c r="B1780" s="104" t="s">
        <v>1881</v>
      </c>
      <c r="C1780" s="201" t="s">
        <v>7</v>
      </c>
      <c r="D1780" s="201"/>
      <c r="E1780" s="201">
        <v>1548.51</v>
      </c>
      <c r="F1780" s="201"/>
      <c r="G1780" s="201"/>
      <c r="H1780" s="15"/>
      <c r="I1780" s="23"/>
      <c r="J1780" s="24"/>
    </row>
    <row r="1781" spans="1:10" ht="18.75" hidden="1" customHeight="1">
      <c r="A1781" s="25"/>
      <c r="B1781" s="31"/>
      <c r="C1781" s="201"/>
      <c r="D1781" s="201"/>
      <c r="E1781" s="201"/>
      <c r="F1781" s="201"/>
      <c r="G1781" s="201"/>
      <c r="H1781" s="15"/>
      <c r="I1781" s="23"/>
      <c r="J1781" s="16"/>
    </row>
    <row r="1782" spans="1:10" ht="18.75" customHeight="1">
      <c r="A1782" s="25" t="s">
        <v>1882</v>
      </c>
      <c r="B1782" s="59" t="s">
        <v>1883</v>
      </c>
      <c r="C1782" s="201" t="s">
        <v>7</v>
      </c>
      <c r="D1782" s="201">
        <f>H1782</f>
        <v>1</v>
      </c>
      <c r="E1782" s="201">
        <v>2518.23</v>
      </c>
      <c r="F1782" s="201">
        <v>3255.06</v>
      </c>
      <c r="G1782" s="201">
        <f>D1782*F1782</f>
        <v>3255.06</v>
      </c>
      <c r="H1782" s="242">
        <v>1</v>
      </c>
      <c r="I1782" s="243"/>
      <c r="J1782" s="243"/>
    </row>
    <row r="1783" spans="1:10" ht="18.75" customHeight="1">
      <c r="A1783" s="25"/>
      <c r="B1783" s="31"/>
      <c r="C1783" s="201"/>
      <c r="D1783" s="201"/>
      <c r="E1783" s="201"/>
      <c r="F1783" s="201"/>
      <c r="G1783" s="201"/>
      <c r="H1783" s="15"/>
      <c r="I1783" s="23"/>
      <c r="J1783" s="16"/>
    </row>
    <row r="1784" spans="1:10" ht="18.75" customHeight="1">
      <c r="A1784" s="25" t="s">
        <v>1884</v>
      </c>
      <c r="B1784" s="59" t="s">
        <v>1885</v>
      </c>
      <c r="C1784" s="201" t="s">
        <v>7</v>
      </c>
      <c r="D1784" s="201">
        <f t="shared" ref="D1784:D1830" si="8">H1784</f>
        <v>1</v>
      </c>
      <c r="E1784" s="201">
        <v>2592.23</v>
      </c>
      <c r="F1784" s="201">
        <v>3350.72</v>
      </c>
      <c r="G1784" s="201">
        <f>D1784*F1784</f>
        <v>3350.72</v>
      </c>
      <c r="H1784" s="242">
        <v>1</v>
      </c>
      <c r="I1784" s="243"/>
      <c r="J1784" s="243"/>
    </row>
    <row r="1785" spans="1:10" ht="18.75" customHeight="1">
      <c r="A1785" s="25"/>
      <c r="B1785" s="31"/>
      <c r="C1785" s="201"/>
      <c r="D1785" s="201"/>
      <c r="E1785" s="201"/>
      <c r="F1785" s="201"/>
      <c r="G1785" s="201"/>
      <c r="H1785" s="15"/>
      <c r="I1785" s="23"/>
      <c r="J1785" s="16"/>
    </row>
    <row r="1786" spans="1:10" ht="18.75" customHeight="1">
      <c r="A1786" s="25" t="s">
        <v>1886</v>
      </c>
      <c r="B1786" s="105" t="s">
        <v>1887</v>
      </c>
      <c r="C1786" s="201" t="s">
        <v>7</v>
      </c>
      <c r="D1786" s="201">
        <f>H1786</f>
        <v>1</v>
      </c>
      <c r="E1786" s="201">
        <v>2071.83</v>
      </c>
      <c r="F1786" s="201">
        <v>2678.05</v>
      </c>
      <c r="G1786" s="201">
        <f>D1786*F1786</f>
        <v>2678.05</v>
      </c>
      <c r="H1786" s="242">
        <v>1</v>
      </c>
      <c r="I1786" s="243"/>
      <c r="J1786" s="243"/>
    </row>
    <row r="1787" spans="1:10" ht="18.75" customHeight="1">
      <c r="A1787" s="25"/>
      <c r="B1787" s="31"/>
      <c r="C1787" s="201"/>
      <c r="D1787" s="201"/>
      <c r="E1787" s="201"/>
      <c r="F1787" s="201"/>
      <c r="G1787" s="201"/>
      <c r="H1787" s="15"/>
      <c r="I1787" s="23"/>
      <c r="J1787" s="16"/>
    </row>
    <row r="1788" spans="1:10" ht="33.75" customHeight="1">
      <c r="A1788" s="25" t="s">
        <v>1888</v>
      </c>
      <c r="B1788" s="59" t="s">
        <v>1889</v>
      </c>
      <c r="C1788" s="201" t="s">
        <v>7</v>
      </c>
      <c r="D1788" s="201">
        <f t="shared" si="8"/>
        <v>1</v>
      </c>
      <c r="E1788" s="201">
        <v>2289.59</v>
      </c>
      <c r="F1788" s="201">
        <v>2959.52</v>
      </c>
      <c r="G1788" s="201">
        <f>D1788*F1788</f>
        <v>2959.52</v>
      </c>
      <c r="H1788" s="242">
        <v>1</v>
      </c>
      <c r="I1788" s="243"/>
      <c r="J1788" s="243"/>
    </row>
    <row r="1789" spans="1:10" ht="18.75" hidden="1" customHeight="1">
      <c r="A1789" s="25"/>
      <c r="B1789" s="31"/>
      <c r="C1789" s="201"/>
      <c r="D1789" s="201"/>
      <c r="E1789" s="201"/>
      <c r="F1789" s="201">
        <f ca="1">+F6:FC1789</f>
        <v>0</v>
      </c>
      <c r="G1789" s="201"/>
      <c r="H1789" s="15"/>
      <c r="I1789" s="23"/>
      <c r="J1789" s="16"/>
    </row>
    <row r="1790" spans="1:10" ht="18.75" hidden="1" customHeight="1">
      <c r="A1790" s="25" t="s">
        <v>1890</v>
      </c>
      <c r="B1790" s="59" t="s">
        <v>1891</v>
      </c>
      <c r="C1790" s="19" t="s">
        <v>7</v>
      </c>
      <c r="D1790" s="57">
        <f>H1790</f>
        <v>0</v>
      </c>
      <c r="E1790" s="21">
        <v>2333.1999999999998</v>
      </c>
      <c r="F1790" s="21">
        <f>E1790*(1+C$2032)</f>
        <v>3015.8943199999999</v>
      </c>
      <c r="G1790" s="22">
        <f>D1790*F1790</f>
        <v>0</v>
      </c>
      <c r="H1790" s="242"/>
      <c r="I1790" s="243"/>
      <c r="J1790" s="243"/>
    </row>
    <row r="1791" spans="1:10" ht="18.75" hidden="1" customHeight="1">
      <c r="A1791" s="25"/>
      <c r="B1791" s="31"/>
      <c r="C1791" s="19"/>
      <c r="D1791" s="57"/>
      <c r="E1791" s="21"/>
      <c r="F1791" s="21"/>
      <c r="G1791" s="22"/>
      <c r="H1791" s="15"/>
      <c r="I1791" s="23"/>
      <c r="J1791" s="16"/>
    </row>
    <row r="1792" spans="1:10" ht="18.75" hidden="1" customHeight="1">
      <c r="A1792" s="25" t="s">
        <v>1892</v>
      </c>
      <c r="B1792" s="59" t="s">
        <v>1893</v>
      </c>
      <c r="C1792" s="19" t="s">
        <v>7</v>
      </c>
      <c r="D1792" s="57">
        <f>H1792</f>
        <v>0</v>
      </c>
      <c r="E1792" s="21">
        <v>3077.71</v>
      </c>
      <c r="F1792" s="21">
        <f>E1792*(1+C$2032)</f>
        <v>3978.247946</v>
      </c>
      <c r="G1792" s="22">
        <f>D1792*F1792</f>
        <v>0</v>
      </c>
      <c r="H1792" s="242"/>
      <c r="I1792" s="243"/>
      <c r="J1792" s="243"/>
    </row>
    <row r="1793" spans="1:10" ht="18.75" hidden="1" customHeight="1">
      <c r="A1793" s="25"/>
      <c r="B1793" s="59"/>
      <c r="C1793" s="19"/>
      <c r="D1793" s="57"/>
      <c r="E1793" s="21"/>
      <c r="F1793" s="21"/>
      <c r="G1793" s="22"/>
      <c r="H1793" s="15"/>
      <c r="I1793" s="23"/>
      <c r="J1793" s="16"/>
    </row>
    <row r="1794" spans="1:10" ht="18.75" hidden="1" customHeight="1">
      <c r="A1794" s="25" t="s">
        <v>1894</v>
      </c>
      <c r="B1794" s="59" t="s">
        <v>1895</v>
      </c>
      <c r="C1794" s="19" t="s">
        <v>7</v>
      </c>
      <c r="D1794" s="57">
        <f t="shared" si="8"/>
        <v>0</v>
      </c>
      <c r="E1794" s="21">
        <v>2515.81</v>
      </c>
      <c r="F1794" s="21">
        <f>E1794*(1+C$2032)</f>
        <v>3251.9360059999999</v>
      </c>
      <c r="G1794" s="22">
        <f>D1794*F1794</f>
        <v>0</v>
      </c>
      <c r="H1794" s="242"/>
      <c r="I1794" s="243"/>
      <c r="J1794" s="243"/>
    </row>
    <row r="1795" spans="1:10" ht="18.75" hidden="1" customHeight="1">
      <c r="A1795" s="25"/>
      <c r="B1795" s="59"/>
      <c r="C1795" s="19"/>
      <c r="D1795" s="57"/>
      <c r="E1795" s="21"/>
      <c r="F1795" s="21"/>
      <c r="G1795" s="22"/>
      <c r="H1795" s="15"/>
      <c r="I1795" s="23"/>
      <c r="J1795" s="16"/>
    </row>
    <row r="1796" spans="1:10" ht="18.75" hidden="1" customHeight="1">
      <c r="A1796" s="25" t="s">
        <v>1896</v>
      </c>
      <c r="B1796" s="59" t="s">
        <v>1897</v>
      </c>
      <c r="C1796" s="19" t="s">
        <v>7</v>
      </c>
      <c r="D1796" s="57"/>
      <c r="E1796" s="21">
        <v>2011.84</v>
      </c>
      <c r="F1796" s="21">
        <f>E1796*(1+C$2032)</f>
        <v>2600.5043839999998</v>
      </c>
      <c r="G1796" s="22">
        <f>D1796*F1796</f>
        <v>0</v>
      </c>
      <c r="H1796" s="242"/>
      <c r="I1796" s="243"/>
      <c r="J1796" s="243"/>
    </row>
    <row r="1797" spans="1:10" ht="18.75" hidden="1" customHeight="1">
      <c r="A1797" s="25"/>
      <c r="B1797" s="31"/>
      <c r="C1797" s="19"/>
      <c r="D1797" s="57"/>
      <c r="E1797" s="21"/>
      <c r="F1797" s="21"/>
      <c r="G1797" s="22"/>
      <c r="H1797" s="15"/>
      <c r="I1797" s="23"/>
      <c r="J1797" s="16"/>
    </row>
    <row r="1798" spans="1:10" ht="18.75" hidden="1" customHeight="1">
      <c r="A1798" s="25" t="s">
        <v>1898</v>
      </c>
      <c r="B1798" s="59" t="s">
        <v>1899</v>
      </c>
      <c r="C1798" s="19" t="s">
        <v>7</v>
      </c>
      <c r="D1798" s="57">
        <f>H1798</f>
        <v>0</v>
      </c>
      <c r="E1798" s="21">
        <v>2090.4899999999998</v>
      </c>
      <c r="F1798" s="21">
        <f>E1798*(1+C$2032)</f>
        <v>2702.1673739999997</v>
      </c>
      <c r="G1798" s="22">
        <f>D1798*F1798</f>
        <v>0</v>
      </c>
      <c r="H1798" s="242"/>
      <c r="I1798" s="243"/>
      <c r="J1798" s="243"/>
    </row>
    <row r="1799" spans="1:10" ht="18.75" hidden="1" customHeight="1">
      <c r="A1799" s="25"/>
      <c r="B1799" s="31"/>
      <c r="C1799" s="19"/>
      <c r="D1799" s="57"/>
      <c r="E1799" s="21"/>
      <c r="F1799" s="21"/>
      <c r="G1799" s="22"/>
      <c r="H1799" s="15"/>
      <c r="I1799" s="23"/>
      <c r="J1799" s="16"/>
    </row>
    <row r="1800" spans="1:10" ht="18.75" hidden="1" customHeight="1">
      <c r="A1800" s="25" t="s">
        <v>1900</v>
      </c>
      <c r="B1800" s="59" t="s">
        <v>1901</v>
      </c>
      <c r="C1800" s="19" t="s">
        <v>7</v>
      </c>
      <c r="D1800" s="57"/>
      <c r="E1800" s="21">
        <v>2592.23</v>
      </c>
      <c r="F1800" s="21">
        <f>E1800*(1+C$2032)</f>
        <v>3350.7164979999998</v>
      </c>
      <c r="G1800" s="22">
        <f>D1800*F1800</f>
        <v>0</v>
      </c>
      <c r="H1800" s="242"/>
      <c r="I1800" s="243"/>
      <c r="J1800" s="243"/>
    </row>
    <row r="1801" spans="1:10" ht="18.75" hidden="1" customHeight="1">
      <c r="A1801" s="25"/>
      <c r="B1801" s="31"/>
      <c r="C1801" s="19"/>
      <c r="D1801" s="57"/>
      <c r="E1801" s="21"/>
      <c r="F1801" s="21"/>
      <c r="G1801" s="22"/>
      <c r="H1801" s="15"/>
      <c r="I1801" s="23"/>
      <c r="J1801" s="16"/>
    </row>
    <row r="1802" spans="1:10" ht="63" hidden="1" customHeight="1">
      <c r="A1802" s="25" t="s">
        <v>1902</v>
      </c>
      <c r="B1802" s="59" t="s">
        <v>1903</v>
      </c>
      <c r="C1802" s="19" t="s">
        <v>7</v>
      </c>
      <c r="D1802" s="57">
        <f t="shared" si="8"/>
        <v>0</v>
      </c>
      <c r="E1802" s="21">
        <v>2635.67</v>
      </c>
      <c r="F1802" s="21">
        <f>E1802*(1+C$2032)</f>
        <v>3406.8670419999999</v>
      </c>
      <c r="G1802" s="22">
        <f>D1802*F1802</f>
        <v>0</v>
      </c>
      <c r="H1802" s="15"/>
      <c r="I1802" s="23"/>
      <c r="J1802" s="16"/>
    </row>
    <row r="1803" spans="1:10" ht="173.25" hidden="1" customHeight="1">
      <c r="A1803" s="25"/>
      <c r="B1803" s="106" t="s">
        <v>1904</v>
      </c>
      <c r="C1803" s="19"/>
      <c r="D1803" s="57"/>
      <c r="E1803" s="21"/>
      <c r="F1803" s="21"/>
      <c r="G1803" s="22"/>
      <c r="H1803" s="15"/>
      <c r="I1803" s="23"/>
      <c r="J1803" s="16"/>
    </row>
    <row r="1804" spans="1:10" ht="18.75" hidden="1" customHeight="1">
      <c r="A1804" s="25"/>
      <c r="B1804" s="31"/>
      <c r="C1804" s="19"/>
      <c r="D1804" s="57">
        <f t="shared" si="8"/>
        <v>0</v>
      </c>
      <c r="E1804" s="21"/>
      <c r="F1804" s="21"/>
      <c r="G1804" s="22"/>
      <c r="H1804" s="15"/>
      <c r="I1804" s="23"/>
      <c r="J1804" s="16"/>
    </row>
    <row r="1805" spans="1:10" ht="94.5" hidden="1" customHeight="1">
      <c r="A1805" s="25" t="s">
        <v>1905</v>
      </c>
      <c r="B1805" s="59" t="s">
        <v>1906</v>
      </c>
      <c r="C1805" s="19" t="s">
        <v>7</v>
      </c>
      <c r="D1805" s="57"/>
      <c r="E1805" s="21">
        <v>1382.17</v>
      </c>
      <c r="F1805" s="21">
        <f>E1805*(1+C$2032)</f>
        <v>1786.592942</v>
      </c>
      <c r="G1805" s="22">
        <f>D1805*F1805</f>
        <v>0</v>
      </c>
      <c r="H1805" s="15"/>
      <c r="I1805" s="23"/>
      <c r="J1805" s="16"/>
    </row>
    <row r="1806" spans="1:10" ht="184.5" hidden="1" customHeight="1">
      <c r="A1806" s="25"/>
      <c r="B1806" s="106" t="s">
        <v>1907</v>
      </c>
      <c r="C1806" s="19"/>
      <c r="D1806" s="57">
        <f t="shared" si="8"/>
        <v>0</v>
      </c>
      <c r="E1806" s="21"/>
      <c r="F1806" s="21"/>
      <c r="G1806" s="22"/>
      <c r="H1806" s="15"/>
      <c r="I1806" s="23"/>
      <c r="J1806" s="16"/>
    </row>
    <row r="1807" spans="1:10" ht="18.75" hidden="1" customHeight="1">
      <c r="A1807" s="25"/>
      <c r="B1807" s="59"/>
      <c r="C1807" s="19"/>
      <c r="D1807" s="57"/>
      <c r="E1807" s="21"/>
      <c r="F1807" s="21"/>
      <c r="G1807" s="22"/>
      <c r="H1807" s="15"/>
      <c r="I1807" s="23"/>
      <c r="J1807" s="16"/>
    </row>
    <row r="1808" spans="1:10" ht="18.75" hidden="1" customHeight="1">
      <c r="A1808" s="25" t="s">
        <v>1908</v>
      </c>
      <c r="B1808" s="59" t="s">
        <v>1909</v>
      </c>
      <c r="C1808" s="19" t="s">
        <v>7</v>
      </c>
      <c r="D1808" s="57">
        <f t="shared" si="8"/>
        <v>0</v>
      </c>
      <c r="E1808" s="21">
        <v>781.71</v>
      </c>
      <c r="F1808" s="21">
        <f>E1808*(1+C$2032)</f>
        <v>1010.438346</v>
      </c>
      <c r="G1808" s="22">
        <f>D1808*F1808</f>
        <v>0</v>
      </c>
      <c r="H1808" s="15"/>
      <c r="I1808" s="23"/>
      <c r="J1808" s="16"/>
    </row>
    <row r="1809" spans="1:10" ht="94.5" hidden="1" customHeight="1">
      <c r="A1809" s="25"/>
      <c r="B1809" s="26" t="s">
        <v>1910</v>
      </c>
      <c r="C1809" s="19"/>
      <c r="D1809" s="57"/>
      <c r="E1809" s="21"/>
      <c r="F1809" s="21"/>
      <c r="G1809" s="22"/>
      <c r="H1809" s="15"/>
      <c r="I1809" s="23"/>
      <c r="J1809" s="16"/>
    </row>
    <row r="1810" spans="1:10" ht="18.75" hidden="1" customHeight="1">
      <c r="A1810" s="25"/>
      <c r="B1810" s="59"/>
      <c r="C1810" s="19"/>
      <c r="D1810" s="57">
        <f t="shared" si="8"/>
        <v>0</v>
      </c>
      <c r="E1810" s="21"/>
      <c r="F1810" s="21"/>
      <c r="G1810" s="22"/>
      <c r="H1810" s="15"/>
      <c r="I1810" s="23"/>
      <c r="J1810" s="16"/>
    </row>
    <row r="1811" spans="1:10" ht="18.75" hidden="1" customHeight="1">
      <c r="A1811" s="25" t="s">
        <v>1911</v>
      </c>
      <c r="B1811" s="59" t="s">
        <v>1912</v>
      </c>
      <c r="C1811" s="19" t="s">
        <v>7</v>
      </c>
      <c r="D1811" s="57"/>
      <c r="E1811" s="21">
        <v>1172.57</v>
      </c>
      <c r="F1811" s="21">
        <f>E1811*(1+C$2032)</f>
        <v>1515.6639819999998</v>
      </c>
      <c r="G1811" s="22">
        <f>D1811*F1811</f>
        <v>0</v>
      </c>
      <c r="H1811" s="15"/>
      <c r="I1811" s="23"/>
      <c r="J1811" s="16"/>
    </row>
    <row r="1812" spans="1:10" ht="94.5" hidden="1" customHeight="1">
      <c r="A1812" s="25"/>
      <c r="B1812" s="26" t="s">
        <v>1913</v>
      </c>
      <c r="C1812" s="19"/>
      <c r="D1812" s="57">
        <f t="shared" si="8"/>
        <v>0</v>
      </c>
      <c r="E1812" s="21"/>
      <c r="F1812" s="21"/>
      <c r="G1812" s="22"/>
      <c r="H1812" s="15"/>
      <c r="I1812" s="23"/>
      <c r="J1812" s="16"/>
    </row>
    <row r="1813" spans="1:10" ht="18.75" hidden="1" customHeight="1">
      <c r="A1813" s="25"/>
      <c r="B1813" s="31"/>
      <c r="C1813" s="19"/>
      <c r="D1813" s="57"/>
      <c r="E1813" s="21"/>
      <c r="F1813" s="21"/>
      <c r="G1813" s="22"/>
      <c r="H1813" s="15"/>
      <c r="I1813" s="23"/>
      <c r="J1813" s="16"/>
    </row>
    <row r="1814" spans="1:10" ht="18.75" hidden="1" customHeight="1">
      <c r="A1814" s="25" t="s">
        <v>1914</v>
      </c>
      <c r="B1814" s="59" t="s">
        <v>1915</v>
      </c>
      <c r="C1814" s="19" t="s">
        <v>7</v>
      </c>
      <c r="D1814" s="57">
        <f t="shared" si="8"/>
        <v>0</v>
      </c>
      <c r="E1814" s="21">
        <v>1172.57</v>
      </c>
      <c r="F1814" s="21">
        <f>E1814*(1+C$2032)</f>
        <v>1515.6639819999998</v>
      </c>
      <c r="G1814" s="22">
        <f>D1814*F1814</f>
        <v>0</v>
      </c>
      <c r="H1814" s="15"/>
      <c r="I1814" s="23"/>
      <c r="J1814" s="16"/>
    </row>
    <row r="1815" spans="1:10" ht="94.5" hidden="1" customHeight="1">
      <c r="A1815" s="25"/>
      <c r="B1815" s="26" t="s">
        <v>1916</v>
      </c>
      <c r="C1815" s="19"/>
      <c r="D1815" s="57"/>
      <c r="E1815" s="21"/>
      <c r="F1815" s="21"/>
      <c r="G1815" s="22"/>
      <c r="H1815" s="15"/>
      <c r="I1815" s="23"/>
      <c r="J1815" s="16"/>
    </row>
    <row r="1816" spans="1:10" ht="18.75" hidden="1" customHeight="1">
      <c r="A1816" s="25"/>
      <c r="B1816" s="31"/>
      <c r="C1816" s="19"/>
      <c r="D1816" s="57">
        <f t="shared" si="8"/>
        <v>0</v>
      </c>
      <c r="E1816" s="21"/>
      <c r="F1816" s="21"/>
      <c r="G1816" s="22"/>
      <c r="H1816" s="15"/>
      <c r="I1816" s="23"/>
      <c r="J1816" s="16"/>
    </row>
    <row r="1817" spans="1:10" ht="18.75" hidden="1" customHeight="1">
      <c r="A1817" s="25" t="s">
        <v>1917</v>
      </c>
      <c r="B1817" s="35" t="s">
        <v>1918</v>
      </c>
      <c r="C1817" s="19"/>
      <c r="D1817" s="57"/>
      <c r="E1817" s="21"/>
      <c r="F1817" s="21"/>
      <c r="G1817" s="22"/>
      <c r="H1817" s="15"/>
      <c r="I1817" s="23"/>
      <c r="J1817" s="24"/>
    </row>
    <row r="1818" spans="1:10" ht="408.75" hidden="1" customHeight="1">
      <c r="A1818" s="25"/>
      <c r="B1818" s="26" t="s">
        <v>1919</v>
      </c>
      <c r="C1818" s="19"/>
      <c r="D1818" s="57">
        <f t="shared" si="8"/>
        <v>0</v>
      </c>
      <c r="E1818" s="21"/>
      <c r="F1818" s="21"/>
      <c r="G1818" s="22"/>
      <c r="H1818" s="15"/>
      <c r="I1818" s="23"/>
      <c r="J1818" s="16"/>
    </row>
    <row r="1819" spans="1:10" ht="18.75" hidden="1" customHeight="1">
      <c r="A1819" s="25"/>
      <c r="B1819" s="26"/>
      <c r="C1819" s="19"/>
      <c r="D1819" s="57"/>
      <c r="E1819" s="21"/>
      <c r="F1819" s="21"/>
      <c r="G1819" s="22"/>
      <c r="H1819" s="15"/>
      <c r="I1819" s="23"/>
      <c r="J1819" s="16"/>
    </row>
    <row r="1820" spans="1:10" ht="21" hidden="1" customHeight="1">
      <c r="A1820" s="25" t="s">
        <v>1920</v>
      </c>
      <c r="B1820" s="30" t="s">
        <v>1921</v>
      </c>
      <c r="C1820" s="19" t="s">
        <v>29</v>
      </c>
      <c r="D1820" s="57">
        <f t="shared" si="8"/>
        <v>0</v>
      </c>
      <c r="E1820" s="21">
        <v>0.91</v>
      </c>
      <c r="F1820" s="21">
        <f>E1820*(1+C$2032)</f>
        <v>1.176266</v>
      </c>
      <c r="G1820" s="22">
        <f>D1820*F1820</f>
        <v>0</v>
      </c>
      <c r="H1820" s="15"/>
      <c r="I1820" s="23"/>
      <c r="J1820" s="24"/>
    </row>
    <row r="1821" spans="1:10" ht="18.75" hidden="1" customHeight="1">
      <c r="A1821" s="25"/>
      <c r="B1821" s="30"/>
      <c r="C1821" s="19"/>
      <c r="D1821" s="57"/>
      <c r="E1821" s="21"/>
      <c r="F1821" s="21"/>
      <c r="G1821" s="22"/>
      <c r="H1821" s="15"/>
      <c r="I1821" s="23"/>
      <c r="J1821" s="24"/>
    </row>
    <row r="1822" spans="1:10" ht="21" hidden="1" customHeight="1">
      <c r="A1822" s="25" t="s">
        <v>1923</v>
      </c>
      <c r="B1822" s="30" t="s">
        <v>1924</v>
      </c>
      <c r="C1822" s="19" t="s">
        <v>29</v>
      </c>
      <c r="D1822" s="57">
        <f t="shared" si="8"/>
        <v>0</v>
      </c>
      <c r="E1822" s="21">
        <v>0.79</v>
      </c>
      <c r="F1822" s="21">
        <f>E1822*(1+C$2032)</f>
        <v>1.0211540000000001</v>
      </c>
      <c r="G1822" s="22">
        <f>D1822*F1822</f>
        <v>0</v>
      </c>
      <c r="H1822" s="15"/>
      <c r="I1822" s="23"/>
      <c r="J1822" s="24"/>
    </row>
    <row r="1823" spans="1:10" ht="18.75" hidden="1" customHeight="1">
      <c r="A1823" s="25"/>
      <c r="B1823" s="30"/>
      <c r="C1823" s="19"/>
      <c r="D1823" s="57"/>
      <c r="E1823" s="21"/>
      <c r="F1823" s="21"/>
      <c r="G1823" s="22"/>
      <c r="H1823" s="15"/>
      <c r="I1823" s="23"/>
      <c r="J1823" s="24"/>
    </row>
    <row r="1824" spans="1:10" ht="21" hidden="1" customHeight="1">
      <c r="A1824" s="25" t="s">
        <v>1926</v>
      </c>
      <c r="B1824" s="30" t="s">
        <v>1927</v>
      </c>
      <c r="C1824" s="19" t="s">
        <v>29</v>
      </c>
      <c r="D1824" s="57">
        <f t="shared" si="8"/>
        <v>0</v>
      </c>
      <c r="E1824" s="21">
        <v>0.68</v>
      </c>
      <c r="F1824" s="21">
        <f>E1824*(1+C$2032)</f>
        <v>0.87896800000000008</v>
      </c>
      <c r="G1824" s="22">
        <f>D1824*F1824</f>
        <v>0</v>
      </c>
      <c r="H1824" s="15"/>
      <c r="I1824" s="23"/>
      <c r="J1824" s="24"/>
    </row>
    <row r="1825" spans="1:10" ht="18.75" hidden="1" customHeight="1">
      <c r="A1825" s="25"/>
      <c r="B1825" s="30"/>
      <c r="C1825" s="19"/>
      <c r="D1825" s="57"/>
      <c r="E1825" s="21"/>
      <c r="F1825" s="21"/>
      <c r="G1825" s="22"/>
      <c r="H1825" s="15"/>
      <c r="I1825" s="23"/>
      <c r="J1825" s="24"/>
    </row>
    <row r="1826" spans="1:10" ht="21" hidden="1" customHeight="1">
      <c r="A1826" s="25" t="s">
        <v>1929</v>
      </c>
      <c r="B1826" s="30" t="s">
        <v>1930</v>
      </c>
      <c r="C1826" s="19" t="s">
        <v>29</v>
      </c>
      <c r="D1826" s="57">
        <f t="shared" si="8"/>
        <v>0</v>
      </c>
      <c r="E1826" s="21">
        <v>0.56999999999999995</v>
      </c>
      <c r="F1826" s="21">
        <f>E1826*(1+C$2032)</f>
        <v>0.73678199999999994</v>
      </c>
      <c r="G1826" s="22">
        <f>D1826*F1826</f>
        <v>0</v>
      </c>
      <c r="H1826" s="15"/>
      <c r="I1826" s="23"/>
      <c r="J1826" s="24"/>
    </row>
    <row r="1827" spans="1:10" ht="18.75" hidden="1" customHeight="1">
      <c r="A1827" s="25"/>
      <c r="B1827" s="30"/>
      <c r="C1827" s="19"/>
      <c r="D1827" s="57"/>
      <c r="E1827" s="21"/>
      <c r="F1827" s="21"/>
      <c r="G1827" s="22"/>
      <c r="H1827" s="15"/>
      <c r="I1827" s="23"/>
      <c r="J1827" s="24"/>
    </row>
    <row r="1828" spans="1:10" ht="21" hidden="1" customHeight="1">
      <c r="A1828" s="25" t="s">
        <v>1932</v>
      </c>
      <c r="B1828" s="30" t="s">
        <v>1933</v>
      </c>
      <c r="C1828" s="19" t="s">
        <v>29</v>
      </c>
      <c r="D1828" s="57">
        <f t="shared" si="8"/>
        <v>0</v>
      </c>
      <c r="E1828" s="21">
        <v>0.47</v>
      </c>
      <c r="F1828" s="21">
        <f>E1828*(1+C$2032)</f>
        <v>0.60752200000000001</v>
      </c>
      <c r="G1828" s="22">
        <f>D1828*F1828</f>
        <v>0</v>
      </c>
      <c r="H1828" s="15"/>
      <c r="I1828" s="23"/>
      <c r="J1828" s="24"/>
    </row>
    <row r="1829" spans="1:10" ht="18.75" hidden="1" customHeight="1">
      <c r="A1829" s="25"/>
      <c r="B1829" s="30"/>
      <c r="C1829" s="19"/>
      <c r="D1829" s="57"/>
      <c r="E1829" s="21"/>
      <c r="F1829" s="21"/>
      <c r="G1829" s="22"/>
      <c r="H1829" s="15"/>
      <c r="I1829" s="23"/>
      <c r="J1829" s="24"/>
    </row>
    <row r="1830" spans="1:10" ht="31.5" hidden="1" customHeight="1">
      <c r="A1830" s="25" t="s">
        <v>1935</v>
      </c>
      <c r="B1830" s="30" t="s">
        <v>1936</v>
      </c>
      <c r="C1830" s="19" t="s">
        <v>29</v>
      </c>
      <c r="D1830" s="57">
        <f t="shared" si="8"/>
        <v>0</v>
      </c>
      <c r="E1830" s="21">
        <v>0.35</v>
      </c>
      <c r="F1830" s="21">
        <f>E1830*(1+C$2032)</f>
        <v>0.45240999999999998</v>
      </c>
      <c r="G1830" s="22">
        <f>D1830*F1830</f>
        <v>0</v>
      </c>
      <c r="H1830" s="15"/>
      <c r="I1830" s="23"/>
      <c r="J1830" s="24"/>
    </row>
    <row r="1831" spans="1:10" ht="18.75" hidden="1" customHeight="1">
      <c r="A1831" s="25"/>
      <c r="B1831" s="30"/>
      <c r="C1831" s="19"/>
      <c r="D1831" s="57"/>
      <c r="E1831" s="21"/>
      <c r="F1831" s="21"/>
      <c r="G1831" s="22"/>
      <c r="H1831" s="15"/>
      <c r="I1831" s="23"/>
      <c r="J1831" s="24"/>
    </row>
    <row r="1832" spans="1:10" ht="31.5" hidden="1" customHeight="1">
      <c r="A1832" s="25" t="s">
        <v>1938</v>
      </c>
      <c r="B1832" s="30" t="s">
        <v>1939</v>
      </c>
      <c r="C1832" s="19"/>
      <c r="D1832" s="57"/>
      <c r="E1832" s="21"/>
      <c r="F1832" s="21"/>
      <c r="G1832" s="22"/>
      <c r="H1832" s="242"/>
      <c r="I1832" s="243"/>
      <c r="J1832" s="243"/>
    </row>
    <row r="1833" spans="1:10" ht="157.5" hidden="1" customHeight="1">
      <c r="A1833" s="25"/>
      <c r="B1833" s="26" t="s">
        <v>1940</v>
      </c>
      <c r="C1833" s="19"/>
      <c r="D1833" s="57"/>
      <c r="E1833" s="21"/>
      <c r="F1833" s="21"/>
      <c r="G1833" s="22"/>
      <c r="H1833" s="15"/>
      <c r="I1833" s="23"/>
      <c r="J1833" s="24"/>
    </row>
    <row r="1834" spans="1:10" ht="18.75" hidden="1" customHeight="1">
      <c r="A1834" s="25"/>
      <c r="B1834" s="26"/>
      <c r="C1834" s="19"/>
      <c r="D1834" s="57"/>
      <c r="E1834" s="21"/>
      <c r="F1834" s="21"/>
      <c r="G1834" s="22"/>
      <c r="H1834" s="15"/>
      <c r="I1834" s="23"/>
      <c r="J1834" s="24"/>
    </row>
    <row r="1835" spans="1:10" ht="18.75" hidden="1" customHeight="1">
      <c r="A1835" s="25" t="s">
        <v>1941</v>
      </c>
      <c r="B1835" s="30" t="s">
        <v>1942</v>
      </c>
      <c r="C1835" s="19" t="s">
        <v>7</v>
      </c>
      <c r="D1835" s="63"/>
      <c r="E1835" s="21">
        <v>4006.54</v>
      </c>
      <c r="F1835" s="21">
        <f>E1835*(1+C$2032)</f>
        <v>5178.8536039999999</v>
      </c>
      <c r="G1835" s="22">
        <f>D1835*F1835</f>
        <v>0</v>
      </c>
      <c r="H1835" s="242"/>
      <c r="I1835" s="243"/>
      <c r="J1835" s="243"/>
    </row>
    <row r="1836" spans="1:10" ht="18.75" hidden="1" customHeight="1">
      <c r="A1836" s="25"/>
      <c r="B1836" s="30"/>
      <c r="C1836" s="19"/>
      <c r="D1836" s="57"/>
      <c r="E1836" s="21"/>
      <c r="F1836" s="21"/>
      <c r="G1836" s="22"/>
      <c r="H1836" s="15"/>
      <c r="I1836" s="23"/>
      <c r="J1836" s="24"/>
    </row>
    <row r="1837" spans="1:10" ht="18.75" hidden="1" customHeight="1">
      <c r="A1837" s="25" t="s">
        <v>1943</v>
      </c>
      <c r="B1837" s="30" t="s">
        <v>1944</v>
      </c>
      <c r="C1837" s="19" t="s">
        <v>7</v>
      </c>
      <c r="D1837" s="57"/>
      <c r="E1837" s="21">
        <v>6009.81</v>
      </c>
      <c r="F1837" s="21">
        <f>E1837*(1+C$2032)</f>
        <v>7768.2804060000008</v>
      </c>
      <c r="G1837" s="22">
        <f>D1837*F1837</f>
        <v>0</v>
      </c>
      <c r="H1837" s="15"/>
      <c r="I1837" s="23"/>
      <c r="J1837" s="24"/>
    </row>
    <row r="1838" spans="1:10" ht="18.75" hidden="1" customHeight="1">
      <c r="A1838" s="25"/>
      <c r="B1838" s="30"/>
      <c r="C1838" s="19"/>
      <c r="D1838" s="57"/>
      <c r="E1838" s="53"/>
      <c r="F1838" s="53"/>
      <c r="G1838" s="22"/>
      <c r="H1838" s="15"/>
      <c r="I1838" s="23"/>
      <c r="J1838" s="24"/>
    </row>
    <row r="1839" spans="1:10" ht="18.75" hidden="1" customHeight="1">
      <c r="A1839" s="25" t="s">
        <v>1945</v>
      </c>
      <c r="B1839" s="30" t="s">
        <v>1946</v>
      </c>
      <c r="C1839" s="19" t="s">
        <v>7</v>
      </c>
      <c r="D1839" s="57"/>
      <c r="E1839" s="21">
        <v>9014.7199999999993</v>
      </c>
      <c r="F1839" s="21">
        <f>E1839*(1+C$2032)</f>
        <v>11652.427071999999</v>
      </c>
      <c r="G1839" s="22">
        <f>D1839*F1839</f>
        <v>0</v>
      </c>
      <c r="H1839" s="15"/>
      <c r="I1839" s="23"/>
      <c r="J1839" s="24"/>
    </row>
    <row r="1840" spans="1:10" ht="18.75" hidden="1" customHeight="1">
      <c r="A1840" s="25"/>
      <c r="B1840" s="30"/>
      <c r="C1840" s="107"/>
      <c r="D1840" s="108"/>
      <c r="E1840" s="82"/>
      <c r="F1840" s="53"/>
      <c r="G1840" s="54"/>
      <c r="H1840" s="15"/>
      <c r="I1840" s="23"/>
      <c r="J1840" s="24"/>
    </row>
    <row r="1841" spans="1:10" ht="18" customHeight="1">
      <c r="A1841" s="102"/>
      <c r="B1841" s="103"/>
      <c r="C1841" s="257" t="s">
        <v>82</v>
      </c>
      <c r="D1841" s="258"/>
      <c r="E1841" s="259"/>
      <c r="F1841" s="198"/>
      <c r="G1841" s="40">
        <f>G1782+G1784+G1786+G1788</f>
        <v>12243.35</v>
      </c>
      <c r="H1841" s="15"/>
      <c r="I1841" s="23"/>
      <c r="J1841" s="16"/>
    </row>
    <row r="1842" spans="1:10" ht="18.75" hidden="1" customHeight="1">
      <c r="A1842" s="10" t="s">
        <v>1947</v>
      </c>
      <c r="B1842" s="11" t="s">
        <v>1948</v>
      </c>
      <c r="C1842" s="19"/>
      <c r="D1842" s="57"/>
      <c r="E1842" s="21"/>
      <c r="F1842" s="21"/>
      <c r="G1842" s="22"/>
      <c r="H1842" s="15"/>
      <c r="I1842" s="23"/>
      <c r="J1842" s="16"/>
    </row>
    <row r="1843" spans="1:10" ht="18.75" hidden="1" customHeight="1">
      <c r="A1843" s="25" t="s">
        <v>1949</v>
      </c>
      <c r="B1843" s="35" t="s">
        <v>1950</v>
      </c>
      <c r="C1843" s="19"/>
      <c r="D1843" s="57"/>
      <c r="E1843" s="21"/>
      <c r="F1843" s="21"/>
      <c r="G1843" s="22"/>
      <c r="H1843" s="15"/>
      <c r="I1843" s="23"/>
      <c r="J1843" s="16"/>
    </row>
    <row r="1844" spans="1:10" ht="47.25" hidden="1" customHeight="1">
      <c r="A1844" s="25"/>
      <c r="B1844" s="26" t="s">
        <v>1951</v>
      </c>
      <c r="C1844" s="19"/>
      <c r="D1844" s="57"/>
      <c r="E1844" s="21"/>
      <c r="F1844" s="21"/>
      <c r="G1844" s="22"/>
      <c r="H1844" s="15"/>
      <c r="I1844" s="23"/>
      <c r="J1844" s="16"/>
    </row>
    <row r="1845" spans="1:10" ht="18.75" hidden="1" customHeight="1">
      <c r="A1845" s="25"/>
      <c r="B1845" s="26"/>
      <c r="C1845" s="19"/>
      <c r="D1845" s="57"/>
      <c r="E1845" s="21"/>
      <c r="F1845" s="21"/>
      <c r="G1845" s="22"/>
      <c r="H1845" s="15"/>
      <c r="I1845" s="23"/>
      <c r="J1845" s="16"/>
    </row>
    <row r="1846" spans="1:10" ht="63" hidden="1" customHeight="1">
      <c r="A1846" s="25" t="s">
        <v>1952</v>
      </c>
      <c r="B1846" s="30" t="s">
        <v>1953</v>
      </c>
      <c r="C1846" s="19" t="s">
        <v>7</v>
      </c>
      <c r="D1846" s="57"/>
      <c r="E1846" s="21">
        <v>388.32</v>
      </c>
      <c r="F1846" s="21">
        <f>E1846*(1+C$2033)</f>
        <v>483.186576</v>
      </c>
      <c r="G1846" s="22">
        <f>D1846*F1846</f>
        <v>0</v>
      </c>
      <c r="H1846" s="15"/>
      <c r="I1846" s="23"/>
      <c r="J1846" s="24"/>
    </row>
    <row r="1847" spans="1:10" ht="18.75" hidden="1" customHeight="1">
      <c r="A1847" s="25"/>
      <c r="B1847" s="31"/>
      <c r="C1847" s="19"/>
      <c r="D1847" s="57"/>
      <c r="E1847" s="21"/>
      <c r="F1847" s="21"/>
      <c r="G1847" s="22"/>
      <c r="H1847" s="15"/>
      <c r="I1847" s="23"/>
      <c r="J1847" s="16"/>
    </row>
    <row r="1848" spans="1:10" ht="63" hidden="1" customHeight="1">
      <c r="A1848" s="25" t="s">
        <v>1954</v>
      </c>
      <c r="B1848" s="30" t="s">
        <v>1955</v>
      </c>
      <c r="C1848" s="19" t="s">
        <v>7</v>
      </c>
      <c r="D1848" s="57"/>
      <c r="E1848" s="21">
        <v>1156.25</v>
      </c>
      <c r="F1848" s="21">
        <f>E1848*(1+C$2033)</f>
        <v>1438.721875</v>
      </c>
      <c r="G1848" s="22">
        <f>D1848*F1848</f>
        <v>0</v>
      </c>
      <c r="H1848" s="15"/>
      <c r="I1848" s="23"/>
      <c r="J1848" s="24"/>
    </row>
    <row r="1849" spans="1:10" ht="18.75" hidden="1" customHeight="1">
      <c r="A1849" s="25"/>
      <c r="B1849" s="31"/>
      <c r="C1849" s="19"/>
      <c r="D1849" s="57"/>
      <c r="E1849" s="21"/>
      <c r="F1849" s="21"/>
      <c r="G1849" s="22"/>
      <c r="H1849" s="15"/>
      <c r="I1849" s="23"/>
      <c r="J1849" s="16"/>
    </row>
    <row r="1850" spans="1:10" ht="63" hidden="1" customHeight="1">
      <c r="A1850" s="25" t="s">
        <v>1956</v>
      </c>
      <c r="B1850" s="30" t="s">
        <v>1957</v>
      </c>
      <c r="C1850" s="19" t="s">
        <v>7</v>
      </c>
      <c r="D1850" s="57"/>
      <c r="E1850" s="21">
        <v>1241.3699999999999</v>
      </c>
      <c r="F1850" s="21">
        <f>E1850*(1+C$2033)</f>
        <v>1544.6366909999999</v>
      </c>
      <c r="G1850" s="22">
        <f>D1850*F1850</f>
        <v>0</v>
      </c>
      <c r="H1850" s="15"/>
      <c r="I1850" s="23"/>
      <c r="J1850" s="24"/>
    </row>
    <row r="1851" spans="1:10" ht="18.75" hidden="1" customHeight="1">
      <c r="A1851" s="25"/>
      <c r="B1851" s="59"/>
      <c r="C1851" s="19"/>
      <c r="D1851" s="57"/>
      <c r="E1851" s="21"/>
      <c r="F1851" s="21"/>
      <c r="G1851" s="22"/>
      <c r="H1851" s="15"/>
      <c r="I1851" s="23"/>
      <c r="J1851" s="16"/>
    </row>
    <row r="1852" spans="1:10" ht="47.25" hidden="1" customHeight="1">
      <c r="A1852" s="25" t="s">
        <v>1958</v>
      </c>
      <c r="B1852" s="59" t="s">
        <v>1959</v>
      </c>
      <c r="C1852" s="19" t="s">
        <v>7</v>
      </c>
      <c r="D1852" s="57"/>
      <c r="E1852" s="21">
        <v>284.43</v>
      </c>
      <c r="F1852" s="21">
        <f>E1852*(1+C$2033)</f>
        <v>353.91624899999999</v>
      </c>
      <c r="G1852" s="22">
        <f>D1852*F1852</f>
        <v>0</v>
      </c>
      <c r="H1852" s="15"/>
      <c r="I1852" s="23"/>
      <c r="J1852" s="16"/>
    </row>
    <row r="1853" spans="1:10" ht="18.75" hidden="1" customHeight="1">
      <c r="A1853" s="25"/>
      <c r="B1853" s="59"/>
      <c r="C1853" s="19"/>
      <c r="D1853" s="57"/>
      <c r="E1853" s="21"/>
      <c r="F1853" s="21"/>
      <c r="G1853" s="22"/>
      <c r="H1853" s="15"/>
      <c r="I1853" s="23"/>
      <c r="J1853" s="16"/>
    </row>
    <row r="1854" spans="1:10" ht="18.75" hidden="1" customHeight="1">
      <c r="A1854" s="25" t="s">
        <v>1960</v>
      </c>
      <c r="B1854" s="110" t="s">
        <v>1961</v>
      </c>
      <c r="C1854" s="19"/>
      <c r="D1854" s="57"/>
      <c r="E1854" s="21"/>
      <c r="F1854" s="21"/>
      <c r="G1854" s="22"/>
      <c r="H1854" s="15"/>
      <c r="I1854" s="23"/>
      <c r="J1854" s="16"/>
    </row>
    <row r="1855" spans="1:10" ht="18.75" hidden="1" customHeight="1">
      <c r="A1855" s="25" t="s">
        <v>1962</v>
      </c>
      <c r="B1855" s="59" t="s">
        <v>1963</v>
      </c>
      <c r="C1855" s="19" t="s">
        <v>7</v>
      </c>
      <c r="D1855" s="57"/>
      <c r="E1855" s="21">
        <v>318.37</v>
      </c>
      <c r="F1855" s="21">
        <f>E1855*(1+C$2033)</f>
        <v>396.14779099999998</v>
      </c>
      <c r="G1855" s="22">
        <f>D1855*F1855</f>
        <v>0</v>
      </c>
      <c r="H1855" s="15"/>
      <c r="I1855" s="23"/>
      <c r="J1855" s="24"/>
    </row>
    <row r="1856" spans="1:10" ht="63" hidden="1" customHeight="1">
      <c r="A1856" s="25"/>
      <c r="B1856" s="31" t="s">
        <v>1964</v>
      </c>
      <c r="C1856" s="19"/>
      <c r="D1856" s="57"/>
      <c r="E1856" s="21"/>
      <c r="F1856" s="21"/>
      <c r="G1856" s="22"/>
      <c r="H1856" s="15"/>
      <c r="I1856" s="23"/>
      <c r="J1856" s="24"/>
    </row>
    <row r="1857" spans="1:10" ht="18.75" hidden="1" customHeight="1">
      <c r="A1857" s="25"/>
      <c r="B1857" s="31"/>
      <c r="C1857" s="19"/>
      <c r="D1857" s="57"/>
      <c r="E1857" s="21"/>
      <c r="F1857" s="21"/>
      <c r="G1857" s="22"/>
      <c r="H1857" s="15"/>
      <c r="I1857" s="23"/>
      <c r="J1857" s="24"/>
    </row>
    <row r="1858" spans="1:10" ht="18.75" hidden="1" customHeight="1">
      <c r="A1858" s="25" t="s">
        <v>1965</v>
      </c>
      <c r="B1858" s="59" t="s">
        <v>1966</v>
      </c>
      <c r="C1858" s="19" t="s">
        <v>7</v>
      </c>
      <c r="D1858" s="57"/>
      <c r="E1858" s="21">
        <v>429.3</v>
      </c>
      <c r="F1858" s="21">
        <f>E1858*(1+C$2033)</f>
        <v>534.17799000000002</v>
      </c>
      <c r="G1858" s="22">
        <f>D1858*F1858</f>
        <v>0</v>
      </c>
      <c r="H1858" s="15"/>
      <c r="I1858" s="23"/>
      <c r="J1858" s="24"/>
    </row>
    <row r="1859" spans="1:10" ht="78.75" hidden="1" customHeight="1">
      <c r="A1859" s="25"/>
      <c r="B1859" s="31" t="s">
        <v>1967</v>
      </c>
      <c r="C1859" s="19"/>
      <c r="D1859" s="57"/>
      <c r="E1859" s="21"/>
      <c r="F1859" s="21"/>
      <c r="G1859" s="22"/>
      <c r="H1859" s="15"/>
      <c r="I1859" s="23"/>
      <c r="J1859" s="24"/>
    </row>
    <row r="1860" spans="1:10" ht="18.75" hidden="1" customHeight="1">
      <c r="A1860" s="25"/>
      <c r="B1860" s="110"/>
      <c r="C1860" s="19"/>
      <c r="D1860" s="57"/>
      <c r="E1860" s="21"/>
      <c r="F1860" s="21"/>
      <c r="G1860" s="22"/>
      <c r="H1860" s="15"/>
      <c r="I1860" s="23"/>
      <c r="J1860" s="16"/>
    </row>
    <row r="1861" spans="1:10" ht="18.75" hidden="1" customHeight="1">
      <c r="A1861" s="25" t="s">
        <v>1968</v>
      </c>
      <c r="B1861" s="59" t="s">
        <v>1969</v>
      </c>
      <c r="C1861" s="19" t="s">
        <v>7</v>
      </c>
      <c r="D1861" s="57"/>
      <c r="E1861" s="21">
        <v>104.05</v>
      </c>
      <c r="F1861" s="21">
        <f>E1861*(1+C$2033)</f>
        <v>129.469415</v>
      </c>
      <c r="G1861" s="22">
        <f>D1861*F1861</f>
        <v>0</v>
      </c>
      <c r="H1861" s="15"/>
      <c r="I1861" s="23"/>
      <c r="J1861" s="24"/>
    </row>
    <row r="1862" spans="1:10" ht="47.25" hidden="1" customHeight="1">
      <c r="A1862" s="25"/>
      <c r="B1862" s="31" t="s">
        <v>1970</v>
      </c>
      <c r="C1862" s="19"/>
      <c r="D1862" s="57"/>
      <c r="E1862" s="21"/>
      <c r="F1862" s="21"/>
      <c r="G1862" s="22"/>
      <c r="H1862" s="15"/>
      <c r="I1862" s="23"/>
      <c r="J1862" s="16"/>
    </row>
    <row r="1863" spans="1:10" ht="18.75" hidden="1" customHeight="1">
      <c r="A1863" s="25"/>
      <c r="B1863" s="59"/>
      <c r="C1863" s="19"/>
      <c r="D1863" s="57"/>
      <c r="E1863" s="21"/>
      <c r="F1863" s="21"/>
      <c r="G1863" s="22"/>
      <c r="H1863" s="15"/>
      <c r="I1863" s="23"/>
      <c r="J1863" s="16"/>
    </row>
    <row r="1864" spans="1:10" ht="18.75" hidden="1" customHeight="1">
      <c r="A1864" s="25" t="s">
        <v>1971</v>
      </c>
      <c r="B1864" s="59" t="s">
        <v>1972</v>
      </c>
      <c r="C1864" s="19" t="s">
        <v>7</v>
      </c>
      <c r="D1864" s="57"/>
      <c r="E1864" s="21">
        <v>150.19</v>
      </c>
      <c r="F1864" s="21">
        <f>E1864*(1+C$2033)</f>
        <v>186.881417</v>
      </c>
      <c r="G1864" s="22">
        <f>D1864*F1864</f>
        <v>0</v>
      </c>
      <c r="H1864" s="15"/>
      <c r="I1864" s="23"/>
      <c r="J1864" s="16"/>
    </row>
    <row r="1865" spans="1:10" ht="47.25" hidden="1" customHeight="1">
      <c r="A1865" s="25"/>
      <c r="B1865" s="31" t="s">
        <v>1973</v>
      </c>
      <c r="C1865" s="19"/>
      <c r="D1865" s="57"/>
      <c r="E1865" s="21"/>
      <c r="F1865" s="21"/>
      <c r="G1865" s="22"/>
      <c r="H1865" s="15"/>
      <c r="I1865" s="23"/>
      <c r="J1865" s="16"/>
    </row>
    <row r="1866" spans="1:10" ht="18.75" hidden="1" customHeight="1">
      <c r="A1866" s="25"/>
      <c r="B1866" s="59"/>
      <c r="C1866" s="19"/>
      <c r="D1866" s="57"/>
      <c r="E1866" s="21"/>
      <c r="F1866" s="21"/>
      <c r="G1866" s="22"/>
      <c r="H1866" s="15"/>
      <c r="I1866" s="23"/>
      <c r="J1866" s="16"/>
    </row>
    <row r="1867" spans="1:10" ht="18.75" hidden="1" customHeight="1">
      <c r="A1867" s="25" t="s">
        <v>1974</v>
      </c>
      <c r="B1867" s="59" t="s">
        <v>1975</v>
      </c>
      <c r="C1867" s="19" t="s">
        <v>7</v>
      </c>
      <c r="D1867" s="57"/>
      <c r="E1867" s="21">
        <v>253.35</v>
      </c>
      <c r="F1867" s="21">
        <f>E1867*(1+C$2033)</f>
        <v>315.243405</v>
      </c>
      <c r="G1867" s="22">
        <f>D1867*F1867</f>
        <v>0</v>
      </c>
      <c r="H1867" s="15"/>
      <c r="I1867" s="23"/>
      <c r="J1867" s="24"/>
    </row>
    <row r="1868" spans="1:10" ht="63" hidden="1" customHeight="1">
      <c r="A1868" s="25"/>
      <c r="B1868" s="31" t="s">
        <v>1976</v>
      </c>
      <c r="C1868" s="19"/>
      <c r="D1868" s="57"/>
      <c r="E1868" s="21"/>
      <c r="F1868" s="21"/>
      <c r="G1868" s="22"/>
      <c r="H1868" s="15"/>
      <c r="I1868" s="23"/>
      <c r="J1868" s="16"/>
    </row>
    <row r="1869" spans="1:10" ht="18.75" hidden="1" customHeight="1">
      <c r="A1869" s="25"/>
      <c r="B1869" s="59"/>
      <c r="C1869" s="19"/>
      <c r="D1869" s="57"/>
      <c r="E1869" s="21"/>
      <c r="F1869" s="21"/>
      <c r="G1869" s="22"/>
      <c r="H1869" s="15"/>
      <c r="I1869" s="23"/>
      <c r="J1869" s="16"/>
    </row>
    <row r="1870" spans="1:10" ht="18.75" hidden="1" customHeight="1">
      <c r="A1870" s="25" t="s">
        <v>1977</v>
      </c>
      <c r="B1870" s="59" t="s">
        <v>1978</v>
      </c>
      <c r="C1870" s="19" t="s">
        <v>7</v>
      </c>
      <c r="D1870" s="57"/>
      <c r="E1870" s="21">
        <v>78.44</v>
      </c>
      <c r="F1870" s="21">
        <f>E1870*(1+C$2033)</f>
        <v>97.602891999999997</v>
      </c>
      <c r="G1870" s="22">
        <f>D1870*F1870</f>
        <v>0</v>
      </c>
      <c r="H1870" s="15"/>
      <c r="I1870" s="23"/>
      <c r="J1870" s="24"/>
    </row>
    <row r="1871" spans="1:10" ht="47.25" hidden="1" customHeight="1">
      <c r="A1871" s="25"/>
      <c r="B1871" s="31" t="s">
        <v>1979</v>
      </c>
      <c r="C1871" s="19"/>
      <c r="D1871" s="57"/>
      <c r="E1871" s="21"/>
      <c r="F1871" s="21"/>
      <c r="G1871" s="22"/>
      <c r="H1871" s="15"/>
      <c r="I1871" s="23"/>
      <c r="J1871" s="16"/>
    </row>
    <row r="1872" spans="1:10" ht="18.75" hidden="1" customHeight="1">
      <c r="A1872" s="25"/>
      <c r="B1872" s="59"/>
      <c r="C1872" s="19"/>
      <c r="D1872" s="57"/>
      <c r="E1872" s="21"/>
      <c r="F1872" s="21"/>
      <c r="G1872" s="22"/>
      <c r="H1872" s="15"/>
      <c r="I1872" s="23"/>
      <c r="J1872" s="16"/>
    </row>
    <row r="1873" spans="1:10" ht="18.75" hidden="1" customHeight="1">
      <c r="A1873" s="25" t="s">
        <v>1980</v>
      </c>
      <c r="B1873" s="59" t="s">
        <v>1981</v>
      </c>
      <c r="C1873" s="19" t="s">
        <v>7</v>
      </c>
      <c r="D1873" s="57"/>
      <c r="E1873" s="21">
        <v>96.15</v>
      </c>
      <c r="F1873" s="21">
        <f>E1873*(1+C$2033)</f>
        <v>119.63944500000001</v>
      </c>
      <c r="G1873" s="22">
        <f>D1873*F1873</f>
        <v>0</v>
      </c>
      <c r="H1873" s="15"/>
      <c r="I1873" s="23"/>
      <c r="J1873" s="24"/>
    </row>
    <row r="1874" spans="1:10" ht="47.25" hidden="1" customHeight="1">
      <c r="A1874" s="25"/>
      <c r="B1874" s="31" t="s">
        <v>1982</v>
      </c>
      <c r="C1874" s="19"/>
      <c r="D1874" s="57"/>
      <c r="E1874" s="21"/>
      <c r="F1874" s="21"/>
      <c r="G1874" s="22"/>
      <c r="H1874" s="15"/>
      <c r="I1874" s="23"/>
      <c r="J1874" s="16"/>
    </row>
    <row r="1875" spans="1:10" ht="18.75" hidden="1" customHeight="1">
      <c r="A1875" s="25"/>
      <c r="B1875" s="31"/>
      <c r="C1875" s="19"/>
      <c r="D1875" s="57"/>
      <c r="E1875" s="21"/>
      <c r="F1875" s="21"/>
      <c r="G1875" s="22"/>
      <c r="H1875" s="15"/>
      <c r="I1875" s="23"/>
      <c r="J1875" s="16"/>
    </row>
    <row r="1876" spans="1:10" ht="18.75" hidden="1" customHeight="1">
      <c r="A1876" s="25" t="s">
        <v>1983</v>
      </c>
      <c r="B1876" s="59" t="s">
        <v>1984</v>
      </c>
      <c r="C1876" s="19" t="s">
        <v>7</v>
      </c>
      <c r="D1876" s="57"/>
      <c r="E1876" s="21">
        <v>13.72</v>
      </c>
      <c r="F1876" s="21">
        <f>E1876*(1+C$2033)</f>
        <v>17.071795999999999</v>
      </c>
      <c r="G1876" s="22">
        <f>D1876*F1876</f>
        <v>0</v>
      </c>
      <c r="H1876" s="15"/>
      <c r="I1876" s="23"/>
      <c r="J1876" s="24"/>
    </row>
    <row r="1877" spans="1:10" ht="78.75" hidden="1" customHeight="1">
      <c r="A1877" s="25"/>
      <c r="B1877" s="31" t="s">
        <v>1985</v>
      </c>
      <c r="C1877" s="19"/>
      <c r="D1877" s="57"/>
      <c r="E1877" s="21"/>
      <c r="F1877" s="21"/>
      <c r="G1877" s="22"/>
      <c r="H1877" s="15"/>
      <c r="I1877" s="23"/>
      <c r="J1877" s="16"/>
    </row>
    <row r="1878" spans="1:10" ht="18.75" hidden="1" customHeight="1">
      <c r="A1878" s="25"/>
      <c r="B1878" s="31"/>
      <c r="C1878" s="19"/>
      <c r="D1878" s="57"/>
      <c r="E1878" s="21"/>
      <c r="F1878" s="21"/>
      <c r="G1878" s="22"/>
      <c r="H1878" s="15"/>
      <c r="I1878" s="23"/>
      <c r="J1878" s="16"/>
    </row>
    <row r="1879" spans="1:10" ht="18.75" hidden="1" customHeight="1">
      <c r="A1879" s="25" t="s">
        <v>1986</v>
      </c>
      <c r="B1879" s="59" t="s">
        <v>1987</v>
      </c>
      <c r="C1879" s="19" t="s">
        <v>7</v>
      </c>
      <c r="D1879" s="57"/>
      <c r="E1879" s="21">
        <v>101.59</v>
      </c>
      <c r="F1879" s="21">
        <f>E1879*(1+C$2033)</f>
        <v>126.40843700000001</v>
      </c>
      <c r="G1879" s="22">
        <f>D1879*F1879</f>
        <v>0</v>
      </c>
      <c r="H1879" s="15"/>
      <c r="I1879" s="23"/>
      <c r="J1879" s="24"/>
    </row>
    <row r="1880" spans="1:10" ht="47.25" hidden="1" customHeight="1">
      <c r="A1880" s="25"/>
      <c r="B1880" s="31" t="s">
        <v>1988</v>
      </c>
      <c r="C1880" s="19"/>
      <c r="D1880" s="57"/>
      <c r="E1880" s="21"/>
      <c r="F1880" s="21"/>
      <c r="G1880" s="22"/>
      <c r="H1880" s="15"/>
      <c r="I1880" s="23"/>
      <c r="J1880" s="24"/>
    </row>
    <row r="1881" spans="1:10" ht="18.75" hidden="1" customHeight="1">
      <c r="A1881" s="25"/>
      <c r="B1881" s="59"/>
      <c r="C1881" s="19"/>
      <c r="D1881" s="57"/>
      <c r="E1881" s="21"/>
      <c r="F1881" s="21"/>
      <c r="G1881" s="22"/>
      <c r="H1881" s="15"/>
      <c r="I1881" s="23"/>
      <c r="J1881" s="16"/>
    </row>
    <row r="1882" spans="1:10" ht="18.75" hidden="1" customHeight="1">
      <c r="A1882" s="25" t="s">
        <v>1989</v>
      </c>
      <c r="B1882" s="59" t="s">
        <v>1990</v>
      </c>
      <c r="C1882" s="19" t="s">
        <v>7</v>
      </c>
      <c r="D1882" s="57"/>
      <c r="E1882" s="21">
        <v>489.41</v>
      </c>
      <c r="F1882" s="21">
        <f>E1882*(1+C$2033)</f>
        <v>608.97286299999996</v>
      </c>
      <c r="G1882" s="22">
        <f>D1882*F1882</f>
        <v>0</v>
      </c>
      <c r="H1882" s="15"/>
      <c r="I1882" s="23"/>
      <c r="J1882" s="24"/>
    </row>
    <row r="1883" spans="1:10" ht="47.25" hidden="1" customHeight="1">
      <c r="A1883" s="25"/>
      <c r="B1883" s="31" t="s">
        <v>1991</v>
      </c>
      <c r="C1883" s="19"/>
      <c r="D1883" s="57"/>
      <c r="E1883" s="21"/>
      <c r="F1883" s="21"/>
      <c r="G1883" s="22"/>
      <c r="H1883" s="15"/>
      <c r="I1883" s="23"/>
      <c r="J1883" s="24"/>
    </row>
    <row r="1884" spans="1:10" ht="18.75" hidden="1" customHeight="1">
      <c r="A1884" s="25"/>
      <c r="B1884" s="59"/>
      <c r="C1884" s="19"/>
      <c r="D1884" s="57"/>
      <c r="E1884" s="21"/>
      <c r="F1884" s="21"/>
      <c r="G1884" s="22"/>
      <c r="H1884" s="15"/>
      <c r="I1884" s="23"/>
      <c r="J1884" s="16"/>
    </row>
    <row r="1885" spans="1:10" ht="18.75" hidden="1" customHeight="1">
      <c r="A1885" s="25" t="s">
        <v>1992</v>
      </c>
      <c r="B1885" s="59" t="s">
        <v>1993</v>
      </c>
      <c r="C1885" s="19" t="s">
        <v>7</v>
      </c>
      <c r="D1885" s="57"/>
      <c r="E1885" s="21">
        <v>216.05</v>
      </c>
      <c r="F1885" s="21">
        <f>E1885*(1+C$2033)</f>
        <v>268.83101499999998</v>
      </c>
      <c r="G1885" s="22">
        <f>D1885*F1885</f>
        <v>0</v>
      </c>
      <c r="H1885" s="15"/>
      <c r="I1885" s="23"/>
      <c r="J1885" s="24"/>
    </row>
    <row r="1886" spans="1:10" ht="47.25" hidden="1" customHeight="1">
      <c r="A1886" s="25"/>
      <c r="B1886" s="31" t="s">
        <v>1994</v>
      </c>
      <c r="C1886" s="19"/>
      <c r="D1886" s="57"/>
      <c r="E1886" s="21"/>
      <c r="F1886" s="21"/>
      <c r="G1886" s="22"/>
      <c r="H1886" s="15"/>
      <c r="I1886" s="23"/>
      <c r="J1886" s="24"/>
    </row>
    <row r="1887" spans="1:10" ht="18.75" hidden="1" customHeight="1">
      <c r="A1887" s="25"/>
      <c r="B1887" s="31"/>
      <c r="C1887" s="19"/>
      <c r="D1887" s="57"/>
      <c r="E1887" s="21"/>
      <c r="F1887" s="21"/>
      <c r="G1887" s="22"/>
      <c r="H1887" s="15"/>
      <c r="I1887" s="23"/>
      <c r="J1887" s="16"/>
    </row>
    <row r="1888" spans="1:10" ht="18.75" hidden="1" customHeight="1">
      <c r="A1888" s="25" t="s">
        <v>1995</v>
      </c>
      <c r="B1888" s="59" t="s">
        <v>1996</v>
      </c>
      <c r="C1888" s="19" t="s">
        <v>7</v>
      </c>
      <c r="D1888" s="57"/>
      <c r="E1888" s="21">
        <v>318.37</v>
      </c>
      <c r="F1888" s="21">
        <f>E1888*(1+C$2033)</f>
        <v>396.14779099999998</v>
      </c>
      <c r="G1888" s="22">
        <f>D1888*F1888</f>
        <v>0</v>
      </c>
      <c r="H1888" s="15"/>
      <c r="I1888" s="23"/>
      <c r="J1888" s="16"/>
    </row>
    <row r="1889" spans="1:10" ht="63" hidden="1" customHeight="1">
      <c r="A1889" s="25"/>
      <c r="B1889" s="31" t="s">
        <v>1997</v>
      </c>
      <c r="C1889" s="19"/>
      <c r="D1889" s="57"/>
      <c r="E1889" s="21"/>
      <c r="F1889" s="21"/>
      <c r="G1889" s="22"/>
      <c r="H1889" s="15"/>
      <c r="I1889" s="23"/>
      <c r="J1889" s="16"/>
    </row>
    <row r="1890" spans="1:10" ht="18.75" hidden="1" customHeight="1">
      <c r="A1890" s="25"/>
      <c r="B1890" s="31"/>
      <c r="C1890" s="19"/>
      <c r="D1890" s="57"/>
      <c r="E1890" s="21"/>
      <c r="F1890" s="21"/>
      <c r="G1890" s="22"/>
      <c r="H1890" s="15"/>
      <c r="I1890" s="23"/>
      <c r="J1890" s="16"/>
    </row>
    <row r="1891" spans="1:10" ht="18.75" hidden="1" customHeight="1">
      <c r="A1891" s="25" t="s">
        <v>1998</v>
      </c>
      <c r="B1891" s="111" t="s">
        <v>1999</v>
      </c>
      <c r="C1891" s="19" t="s">
        <v>7</v>
      </c>
      <c r="D1891" s="57"/>
      <c r="E1891" s="21">
        <v>434.97</v>
      </c>
      <c r="F1891" s="21">
        <f>E1891*(1+C$2033)</f>
        <v>541.23317099999997</v>
      </c>
      <c r="G1891" s="22">
        <f>D1891*F1891</f>
        <v>0</v>
      </c>
      <c r="H1891" s="15"/>
      <c r="I1891" s="23"/>
      <c r="J1891" s="16"/>
    </row>
    <row r="1892" spans="1:10" ht="78.75" hidden="1" customHeight="1">
      <c r="A1892" s="25"/>
      <c r="B1892" s="31" t="s">
        <v>2000</v>
      </c>
      <c r="C1892" s="19"/>
      <c r="D1892" s="57"/>
      <c r="E1892" s="21"/>
      <c r="F1892" s="21"/>
      <c r="G1892" s="22"/>
      <c r="H1892" s="15"/>
      <c r="I1892" s="23"/>
      <c r="J1892" s="16"/>
    </row>
    <row r="1893" spans="1:10" ht="18.75" hidden="1" customHeight="1">
      <c r="A1893" s="25"/>
      <c r="B1893" s="31"/>
      <c r="C1893" s="19"/>
      <c r="D1893" s="57"/>
      <c r="E1893" s="21"/>
      <c r="F1893" s="21"/>
      <c r="G1893" s="22"/>
      <c r="H1893" s="15"/>
      <c r="I1893" s="23"/>
      <c r="J1893" s="16"/>
    </row>
    <row r="1894" spans="1:10" ht="18.75" hidden="1" customHeight="1">
      <c r="A1894" s="25" t="s">
        <v>2001</v>
      </c>
      <c r="B1894" s="110" t="s">
        <v>2002</v>
      </c>
      <c r="C1894" s="19"/>
      <c r="D1894" s="57"/>
      <c r="E1894" s="21"/>
      <c r="F1894" s="21"/>
      <c r="G1894" s="22"/>
      <c r="H1894" s="15"/>
      <c r="I1894" s="23"/>
      <c r="J1894" s="16"/>
    </row>
    <row r="1895" spans="1:10" ht="18.75" hidden="1" customHeight="1">
      <c r="A1895" s="25" t="s">
        <v>2003</v>
      </c>
      <c r="B1895" s="59" t="s">
        <v>2004</v>
      </c>
      <c r="C1895" s="19" t="s">
        <v>7</v>
      </c>
      <c r="D1895" s="63"/>
      <c r="E1895" s="21">
        <v>24.36</v>
      </c>
      <c r="F1895" s="21">
        <f>E1895*(1+C$2033)</f>
        <v>30.311147999999999</v>
      </c>
      <c r="G1895" s="22"/>
      <c r="H1895" s="242"/>
      <c r="I1895" s="243"/>
      <c r="J1895" s="243"/>
    </row>
    <row r="1896" spans="1:10" ht="47.25" hidden="1" customHeight="1">
      <c r="A1896" s="25"/>
      <c r="B1896" s="31" t="s">
        <v>2005</v>
      </c>
      <c r="C1896" s="19"/>
      <c r="D1896" s="57"/>
      <c r="E1896" s="21"/>
      <c r="F1896" s="21"/>
      <c r="G1896" s="22"/>
      <c r="H1896" s="48"/>
      <c r="I1896" s="23"/>
      <c r="J1896" s="16"/>
    </row>
    <row r="1897" spans="1:10" ht="18.75" hidden="1" customHeight="1">
      <c r="A1897" s="25"/>
      <c r="B1897" s="59"/>
      <c r="C1897" s="19"/>
      <c r="D1897" s="57"/>
      <c r="E1897" s="21"/>
      <c r="F1897" s="21"/>
      <c r="G1897" s="22"/>
      <c r="H1897" s="15"/>
      <c r="I1897" s="23"/>
      <c r="J1897" s="16"/>
    </row>
    <row r="1898" spans="1:10" ht="39" hidden="1" customHeight="1">
      <c r="A1898" s="25" t="s">
        <v>2006</v>
      </c>
      <c r="B1898" s="59" t="s">
        <v>2007</v>
      </c>
      <c r="C1898" s="19" t="s">
        <v>7</v>
      </c>
      <c r="D1898" s="57"/>
      <c r="E1898" s="21">
        <v>470.18</v>
      </c>
      <c r="F1898" s="21">
        <f>E1898*(1+C$2033)</f>
        <v>585.04497400000002</v>
      </c>
      <c r="G1898" s="22">
        <f>D1898*F1898</f>
        <v>0</v>
      </c>
      <c r="H1898" s="15"/>
      <c r="I1898" s="23"/>
      <c r="J1898" s="24"/>
    </row>
    <row r="1899" spans="1:10" ht="110.25" hidden="1" customHeight="1">
      <c r="A1899" s="25"/>
      <c r="B1899" s="31" t="s">
        <v>2008</v>
      </c>
      <c r="C1899" s="19"/>
      <c r="D1899" s="57"/>
      <c r="E1899" s="21"/>
      <c r="F1899" s="21"/>
      <c r="G1899" s="22"/>
      <c r="H1899" s="15"/>
      <c r="I1899" s="23"/>
      <c r="J1899" s="16"/>
    </row>
    <row r="1900" spans="1:10" ht="18.75" hidden="1" customHeight="1">
      <c r="A1900" s="25"/>
      <c r="B1900" s="59"/>
      <c r="C1900" s="19"/>
      <c r="D1900" s="57"/>
      <c r="E1900" s="21"/>
      <c r="F1900" s="21"/>
      <c r="G1900" s="22"/>
      <c r="H1900" s="15"/>
      <c r="I1900" s="23"/>
      <c r="J1900" s="16"/>
    </row>
    <row r="1901" spans="1:10" ht="18.75" hidden="1" customHeight="1">
      <c r="A1901" s="25" t="s">
        <v>2009</v>
      </c>
      <c r="B1901" s="59" t="s">
        <v>2010</v>
      </c>
      <c r="C1901" s="19" t="s">
        <v>7</v>
      </c>
      <c r="D1901" s="57"/>
      <c r="E1901" s="21">
        <v>123.59</v>
      </c>
      <c r="F1901" s="21">
        <f>E1901*(1+C$2033)</f>
        <v>153.78303700000001</v>
      </c>
      <c r="G1901" s="22">
        <f>D1901*F1901</f>
        <v>0</v>
      </c>
      <c r="H1901" s="15"/>
      <c r="I1901" s="23"/>
      <c r="J1901" s="24"/>
    </row>
    <row r="1902" spans="1:10" ht="47.25" hidden="1" customHeight="1">
      <c r="A1902" s="25"/>
      <c r="B1902" s="31" t="s">
        <v>2011</v>
      </c>
      <c r="C1902" s="19"/>
      <c r="D1902" s="57"/>
      <c r="E1902" s="21"/>
      <c r="F1902" s="21"/>
      <c r="G1902" s="22"/>
      <c r="H1902" s="15"/>
      <c r="I1902" s="23"/>
      <c r="J1902" s="24"/>
    </row>
    <row r="1903" spans="1:10" ht="18.75" hidden="1" customHeight="1">
      <c r="A1903" s="25"/>
      <c r="B1903" s="59"/>
      <c r="C1903" s="19"/>
      <c r="D1903" s="57"/>
      <c r="E1903" s="21"/>
      <c r="F1903" s="21"/>
      <c r="G1903" s="22"/>
      <c r="H1903" s="15"/>
      <c r="I1903" s="23"/>
      <c r="J1903" s="16"/>
    </row>
    <row r="1904" spans="1:10" ht="18.75" hidden="1" customHeight="1">
      <c r="A1904" s="25" t="s">
        <v>2012</v>
      </c>
      <c r="B1904" s="59" t="s">
        <v>2013</v>
      </c>
      <c r="C1904" s="19" t="s">
        <v>7</v>
      </c>
      <c r="D1904" s="57"/>
      <c r="E1904" s="21">
        <v>103.44</v>
      </c>
      <c r="F1904" s="21">
        <f>E1904*(1+C$2033)</f>
        <v>128.71039199999998</v>
      </c>
      <c r="G1904" s="22">
        <f>D1904*F1904</f>
        <v>0</v>
      </c>
      <c r="H1904" s="15"/>
      <c r="I1904" s="23"/>
      <c r="J1904" s="24"/>
    </row>
    <row r="1905" spans="1:10" ht="87.75" hidden="1" customHeight="1">
      <c r="A1905" s="25"/>
      <c r="B1905" s="31" t="s">
        <v>2014</v>
      </c>
      <c r="C1905" s="19"/>
      <c r="D1905" s="57"/>
      <c r="E1905" s="21"/>
      <c r="F1905" s="21"/>
      <c r="G1905" s="22"/>
      <c r="H1905" s="15"/>
      <c r="I1905" s="23"/>
      <c r="J1905" s="24"/>
    </row>
    <row r="1906" spans="1:10" ht="18.75" hidden="1" customHeight="1">
      <c r="A1906" s="25"/>
      <c r="B1906" s="59"/>
      <c r="C1906" s="19"/>
      <c r="D1906" s="57"/>
      <c r="E1906" s="21"/>
      <c r="F1906" s="21"/>
      <c r="G1906" s="22"/>
      <c r="H1906" s="15"/>
      <c r="I1906" s="23"/>
      <c r="J1906" s="16"/>
    </row>
    <row r="1907" spans="1:10" ht="31.5" hidden="1" customHeight="1">
      <c r="A1907" s="25" t="s">
        <v>2015</v>
      </c>
      <c r="B1907" s="92" t="s">
        <v>2016</v>
      </c>
      <c r="C1907" s="19" t="s">
        <v>7</v>
      </c>
      <c r="D1907" s="57"/>
      <c r="E1907" s="21">
        <v>195.4</v>
      </c>
      <c r="F1907" s="21">
        <f>E1907*(1+C$2033)</f>
        <v>243.13622000000001</v>
      </c>
      <c r="G1907" s="22">
        <f>D1907*F1907</f>
        <v>0</v>
      </c>
      <c r="H1907" s="15"/>
      <c r="I1907" s="23"/>
      <c r="J1907" s="16"/>
    </row>
    <row r="1908" spans="1:10" ht="63" hidden="1" customHeight="1">
      <c r="A1908" s="25"/>
      <c r="B1908" s="31" t="s">
        <v>2017</v>
      </c>
      <c r="C1908" s="19"/>
      <c r="D1908" s="57"/>
      <c r="E1908" s="21"/>
      <c r="F1908" s="21"/>
      <c r="G1908" s="22"/>
      <c r="H1908" s="15"/>
      <c r="I1908" s="23"/>
      <c r="J1908" s="16"/>
    </row>
    <row r="1909" spans="1:10" ht="18.75" hidden="1" customHeight="1">
      <c r="A1909" s="25"/>
      <c r="B1909" s="59"/>
      <c r="C1909" s="19"/>
      <c r="D1909" s="57"/>
      <c r="E1909" s="21"/>
      <c r="F1909" s="21"/>
      <c r="G1909" s="22"/>
      <c r="H1909" s="15"/>
      <c r="I1909" s="23"/>
      <c r="J1909" s="16"/>
    </row>
    <row r="1910" spans="1:10" ht="18.75" hidden="1" customHeight="1">
      <c r="A1910" s="25" t="s">
        <v>2018</v>
      </c>
      <c r="B1910" s="59" t="s">
        <v>2019</v>
      </c>
      <c r="C1910" s="260" t="s">
        <v>7</v>
      </c>
      <c r="D1910" s="57"/>
      <c r="E1910" s="21">
        <v>226.18</v>
      </c>
      <c r="F1910" s="21">
        <f>E1910*(1+C$2033)</f>
        <v>281.43577399999998</v>
      </c>
      <c r="G1910" s="22">
        <f>D1910*F1910</f>
        <v>0</v>
      </c>
      <c r="H1910" s="15"/>
      <c r="I1910" s="23"/>
      <c r="J1910" s="24"/>
    </row>
    <row r="1911" spans="1:10" ht="47.25" hidden="1" customHeight="1">
      <c r="A1911" s="25"/>
      <c r="B1911" s="31" t="s">
        <v>2020</v>
      </c>
      <c r="C1911" s="261"/>
      <c r="D1911" s="57"/>
      <c r="E1911" s="21"/>
      <c r="F1911" s="21"/>
      <c r="G1911" s="22"/>
      <c r="H1911" s="15"/>
      <c r="I1911" s="23"/>
      <c r="J1911" s="112"/>
    </row>
    <row r="1912" spans="1:10" ht="18.75" hidden="1" customHeight="1">
      <c r="A1912" s="25"/>
      <c r="B1912" s="31"/>
      <c r="C1912" s="113"/>
      <c r="D1912" s="57"/>
      <c r="E1912" s="21"/>
      <c r="F1912" s="21"/>
      <c r="G1912" s="22"/>
      <c r="H1912" s="15"/>
      <c r="I1912" s="23"/>
      <c r="J1912" s="112"/>
    </row>
    <row r="1913" spans="1:10" ht="18.75" hidden="1" customHeight="1">
      <c r="A1913" s="25" t="s">
        <v>2021</v>
      </c>
      <c r="B1913" s="59" t="s">
        <v>2022</v>
      </c>
      <c r="C1913" s="19" t="s">
        <v>19</v>
      </c>
      <c r="D1913" s="57"/>
      <c r="E1913" s="21">
        <v>24.53</v>
      </c>
      <c r="F1913" s="21">
        <f>E1913*(1+C$2033)</f>
        <v>30.522679</v>
      </c>
      <c r="G1913" s="22">
        <f>D1913*F1913</f>
        <v>0</v>
      </c>
      <c r="H1913" s="15"/>
      <c r="I1913" s="23"/>
      <c r="J1913" s="112"/>
    </row>
    <row r="1914" spans="1:10" ht="94.5" hidden="1" customHeight="1">
      <c r="A1914" s="25"/>
      <c r="B1914" s="31" t="s">
        <v>2023</v>
      </c>
      <c r="C1914" s="19"/>
      <c r="D1914" s="57"/>
      <c r="E1914" s="21"/>
      <c r="F1914" s="21"/>
      <c r="G1914" s="22"/>
      <c r="H1914" s="15"/>
      <c r="I1914" s="23"/>
      <c r="J1914" s="112"/>
    </row>
    <row r="1915" spans="1:10" ht="18.75" hidden="1" customHeight="1">
      <c r="A1915" s="25"/>
      <c r="B1915" s="59"/>
      <c r="C1915" s="19"/>
      <c r="D1915" s="57"/>
      <c r="E1915" s="21"/>
      <c r="F1915" s="21"/>
      <c r="G1915" s="22"/>
      <c r="H1915" s="15"/>
      <c r="I1915" s="23"/>
      <c r="J1915" s="112"/>
    </row>
    <row r="1916" spans="1:10" ht="18.75" hidden="1" customHeight="1">
      <c r="A1916" s="25" t="s">
        <v>2024</v>
      </c>
      <c r="B1916" s="16" t="s">
        <v>2025</v>
      </c>
      <c r="C1916" s="19" t="s">
        <v>19</v>
      </c>
      <c r="D1916" s="57"/>
      <c r="E1916" s="21">
        <v>29.04</v>
      </c>
      <c r="F1916" s="21">
        <f>E1916*(1+C$2033)</f>
        <v>36.134471999999995</v>
      </c>
      <c r="G1916" s="22">
        <f>D1916*F1916</f>
        <v>0</v>
      </c>
      <c r="H1916" s="15"/>
      <c r="I1916" s="23"/>
      <c r="J1916" s="112"/>
    </row>
    <row r="1917" spans="1:10" ht="94.5" hidden="1" customHeight="1">
      <c r="A1917" s="25"/>
      <c r="B1917" s="31" t="s">
        <v>2026</v>
      </c>
      <c r="C1917" s="19"/>
      <c r="D1917" s="57"/>
      <c r="E1917" s="21"/>
      <c r="F1917" s="21"/>
      <c r="G1917" s="22"/>
      <c r="H1917" s="15"/>
      <c r="I1917" s="23"/>
      <c r="J1917" s="112"/>
    </row>
    <row r="1918" spans="1:10" ht="18.75" hidden="1" customHeight="1">
      <c r="A1918" s="25"/>
      <c r="B1918" s="31"/>
      <c r="C1918" s="113"/>
      <c r="D1918" s="57"/>
      <c r="E1918" s="21"/>
      <c r="F1918" s="21"/>
      <c r="G1918" s="22"/>
      <c r="H1918" s="15"/>
      <c r="I1918" s="23"/>
      <c r="J1918" s="112"/>
    </row>
    <row r="1919" spans="1:10" ht="18.75" hidden="1" customHeight="1">
      <c r="A1919" s="25" t="s">
        <v>2027</v>
      </c>
      <c r="B1919" s="110" t="s">
        <v>2028</v>
      </c>
      <c r="C1919" s="19"/>
      <c r="D1919" s="57"/>
      <c r="E1919" s="21"/>
      <c r="F1919" s="21"/>
      <c r="G1919" s="22"/>
      <c r="H1919" s="15"/>
      <c r="I1919" s="23"/>
      <c r="J1919" s="16"/>
    </row>
    <row r="1920" spans="1:10" ht="157.5" hidden="1" customHeight="1">
      <c r="A1920" s="25"/>
      <c r="B1920" s="31" t="s">
        <v>2029</v>
      </c>
      <c r="C1920" s="19"/>
      <c r="D1920" s="57"/>
      <c r="E1920" s="21"/>
      <c r="F1920" s="21"/>
      <c r="G1920" s="22"/>
      <c r="H1920" s="15"/>
      <c r="I1920" s="23"/>
      <c r="J1920" s="16"/>
    </row>
    <row r="1921" spans="1:10" ht="18.75" hidden="1" customHeight="1">
      <c r="A1921" s="25"/>
      <c r="B1921" s="59"/>
      <c r="C1921" s="19"/>
      <c r="D1921" s="57"/>
      <c r="E1921" s="21"/>
      <c r="F1921" s="21"/>
      <c r="G1921" s="22"/>
      <c r="H1921" s="15"/>
      <c r="I1921" s="23"/>
      <c r="J1921" s="16"/>
    </row>
    <row r="1922" spans="1:10" ht="35.25" hidden="1" customHeight="1">
      <c r="A1922" s="25" t="s">
        <v>2030</v>
      </c>
      <c r="B1922" s="59" t="s">
        <v>2031</v>
      </c>
      <c r="C1922" s="19" t="s">
        <v>7</v>
      </c>
      <c r="D1922" s="57"/>
      <c r="E1922" s="21">
        <v>23.42</v>
      </c>
      <c r="F1922" s="21">
        <f>E1922*(1+C$2033)</f>
        <v>29.141506</v>
      </c>
      <c r="G1922" s="22">
        <f>D1922*F1922</f>
        <v>0</v>
      </c>
      <c r="H1922" s="242"/>
      <c r="I1922" s="243"/>
      <c r="J1922" s="243"/>
    </row>
    <row r="1923" spans="1:10" ht="20.25" hidden="1" customHeight="1">
      <c r="A1923" s="25"/>
      <c r="B1923" s="59"/>
      <c r="C1923" s="19"/>
      <c r="D1923" s="57"/>
      <c r="E1923" s="21"/>
      <c r="F1923" s="21"/>
      <c r="G1923" s="22"/>
      <c r="H1923" s="15"/>
      <c r="I1923" s="23"/>
      <c r="J1923" s="16"/>
    </row>
    <row r="1924" spans="1:10" ht="37.5" hidden="1" customHeight="1">
      <c r="A1924" s="25" t="s">
        <v>2032</v>
      </c>
      <c r="B1924" s="59" t="s">
        <v>2033</v>
      </c>
      <c r="C1924" s="19" t="s">
        <v>7</v>
      </c>
      <c r="D1924" s="57"/>
      <c r="E1924" s="21">
        <v>17.079999999999998</v>
      </c>
      <c r="F1924" s="21">
        <f>E1924*(1+C$2033)</f>
        <v>21.252643999999997</v>
      </c>
      <c r="G1924" s="22">
        <f>D1924*F1924</f>
        <v>0</v>
      </c>
      <c r="H1924" s="290"/>
      <c r="I1924" s="291"/>
      <c r="J1924" s="291"/>
    </row>
    <row r="1925" spans="1:10" ht="20.25" hidden="1" customHeight="1">
      <c r="A1925" s="25"/>
      <c r="B1925" s="59"/>
      <c r="C1925" s="19"/>
      <c r="D1925" s="57"/>
      <c r="E1925" s="21"/>
      <c r="F1925" s="21"/>
      <c r="G1925" s="22"/>
      <c r="H1925" s="15"/>
      <c r="I1925" s="23"/>
      <c r="J1925" s="15"/>
    </row>
    <row r="1926" spans="1:10" ht="20.25" hidden="1" customHeight="1">
      <c r="A1926" s="25" t="s">
        <v>2034</v>
      </c>
      <c r="B1926" s="59" t="s">
        <v>2035</v>
      </c>
      <c r="C1926" s="19" t="s">
        <v>7</v>
      </c>
      <c r="D1926" s="57"/>
      <c r="E1926" s="21">
        <v>16.79</v>
      </c>
      <c r="F1926" s="21">
        <f>E1926*(1+C$2033)</f>
        <v>20.891796999999997</v>
      </c>
      <c r="G1926" s="22">
        <f>D1926*F1926</f>
        <v>0</v>
      </c>
      <c r="H1926" s="236"/>
      <c r="I1926" s="237"/>
      <c r="J1926" s="237"/>
    </row>
    <row r="1927" spans="1:10" ht="20.25" hidden="1" customHeight="1">
      <c r="A1927" s="25"/>
      <c r="B1927" s="59"/>
      <c r="C1927" s="19"/>
      <c r="D1927" s="57"/>
      <c r="E1927" s="21"/>
      <c r="F1927" s="21"/>
      <c r="G1927" s="22"/>
      <c r="H1927" s="15"/>
      <c r="I1927" s="23"/>
      <c r="J1927" s="15"/>
    </row>
    <row r="1928" spans="1:10" ht="20.25" hidden="1" customHeight="1">
      <c r="A1928" s="25" t="s">
        <v>2036</v>
      </c>
      <c r="B1928" s="59" t="s">
        <v>2037</v>
      </c>
      <c r="C1928" s="19" t="s">
        <v>7</v>
      </c>
      <c r="D1928" s="57"/>
      <c r="E1928" s="21">
        <v>23.07</v>
      </c>
      <c r="F1928" s="21">
        <f>E1928*(1+C$2033)</f>
        <v>28.706001000000001</v>
      </c>
      <c r="G1928" s="22">
        <f>D1928*F1928</f>
        <v>0</v>
      </c>
      <c r="H1928" s="15"/>
      <c r="I1928" s="23"/>
      <c r="J1928" s="181"/>
    </row>
    <row r="1929" spans="1:10" ht="20.25" hidden="1" customHeight="1">
      <c r="A1929" s="25"/>
      <c r="B1929" s="59"/>
      <c r="C1929" s="19"/>
      <c r="D1929" s="57"/>
      <c r="E1929" s="21"/>
      <c r="F1929" s="21"/>
      <c r="G1929" s="22"/>
      <c r="H1929" s="15"/>
      <c r="I1929" s="23"/>
      <c r="J1929" s="181"/>
    </row>
    <row r="1930" spans="1:10" ht="40.5" hidden="1" customHeight="1">
      <c r="A1930" s="25" t="s">
        <v>2038</v>
      </c>
      <c r="B1930" s="59" t="s">
        <v>2039</v>
      </c>
      <c r="C1930" s="19" t="s">
        <v>7</v>
      </c>
      <c r="D1930" s="57"/>
      <c r="E1930" s="21">
        <v>46.61</v>
      </c>
      <c r="F1930" s="21">
        <f>E1930*(1+C$2033)</f>
        <v>57.996822999999999</v>
      </c>
      <c r="G1930" s="22">
        <f>D1930*F1930</f>
        <v>0</v>
      </c>
      <c r="H1930" s="242"/>
      <c r="I1930" s="243"/>
      <c r="J1930" s="243"/>
    </row>
    <row r="1931" spans="1:10" ht="18.75" hidden="1" customHeight="1">
      <c r="A1931" s="25"/>
      <c r="B1931" s="59"/>
      <c r="C1931" s="19"/>
      <c r="D1931" s="57"/>
      <c r="E1931" s="21"/>
      <c r="F1931" s="21"/>
      <c r="G1931" s="22"/>
      <c r="H1931" s="15"/>
      <c r="I1931" s="23"/>
      <c r="J1931" s="24"/>
    </row>
    <row r="1932" spans="1:10" ht="18.75" hidden="1" customHeight="1">
      <c r="A1932" s="25" t="s">
        <v>2040</v>
      </c>
      <c r="B1932" s="110" t="s">
        <v>2041</v>
      </c>
      <c r="C1932" s="19"/>
      <c r="D1932" s="57"/>
      <c r="E1932" s="21"/>
      <c r="F1932" s="21"/>
      <c r="G1932" s="22"/>
      <c r="H1932" s="15"/>
      <c r="I1932" s="23"/>
      <c r="J1932" s="16"/>
    </row>
    <row r="1933" spans="1:10" ht="18.75" hidden="1" customHeight="1">
      <c r="A1933" s="25" t="s">
        <v>2042</v>
      </c>
      <c r="B1933" s="59" t="s">
        <v>2043</v>
      </c>
      <c r="C1933" s="19" t="s">
        <v>7</v>
      </c>
      <c r="D1933" s="57"/>
      <c r="E1933" s="21">
        <v>136.16</v>
      </c>
      <c r="F1933" s="21">
        <f>E1933*(1+C$2033)</f>
        <v>169.42388799999998</v>
      </c>
      <c r="G1933" s="22">
        <f>D1933*F1933</f>
        <v>0</v>
      </c>
      <c r="H1933" s="15"/>
      <c r="I1933" s="23"/>
      <c r="J1933" s="24"/>
    </row>
    <row r="1934" spans="1:10" ht="71.25" hidden="1" customHeight="1">
      <c r="A1934" s="25"/>
      <c r="B1934" s="31" t="s">
        <v>2044</v>
      </c>
      <c r="C1934" s="19"/>
      <c r="D1934" s="57"/>
      <c r="E1934" s="21"/>
      <c r="F1934" s="21"/>
      <c r="G1934" s="22"/>
      <c r="H1934" s="15"/>
      <c r="I1934" s="23"/>
      <c r="J1934" s="16"/>
    </row>
    <row r="1935" spans="1:10" ht="18.75" hidden="1" customHeight="1">
      <c r="A1935" s="25"/>
      <c r="B1935" s="59"/>
      <c r="C1935" s="19"/>
      <c r="D1935" s="57"/>
      <c r="E1935" s="21"/>
      <c r="F1935" s="21"/>
      <c r="G1935" s="22"/>
      <c r="H1935" s="15"/>
      <c r="I1935" s="23"/>
      <c r="J1935" s="16"/>
    </row>
    <row r="1936" spans="1:10" ht="18.75" hidden="1" customHeight="1">
      <c r="A1936" s="25" t="s">
        <v>2045</v>
      </c>
      <c r="B1936" s="59" t="s">
        <v>2046</v>
      </c>
      <c r="C1936" s="19" t="s">
        <v>7</v>
      </c>
      <c r="D1936" s="63"/>
      <c r="E1936" s="21">
        <v>423.22</v>
      </c>
      <c r="F1936" s="21">
        <f>E1936*(1+C$2033)</f>
        <v>526.61264600000004</v>
      </c>
      <c r="G1936" s="22">
        <f>D1936*F1936</f>
        <v>0</v>
      </c>
      <c r="H1936" s="242"/>
      <c r="I1936" s="243"/>
      <c r="J1936" s="243"/>
    </row>
    <row r="1937" spans="1:10" ht="141.75" hidden="1" customHeight="1">
      <c r="A1937" s="25"/>
      <c r="B1937" s="31" t="s">
        <v>2047</v>
      </c>
      <c r="C1937" s="19"/>
      <c r="D1937" s="57"/>
      <c r="E1937" s="21"/>
      <c r="F1937" s="21"/>
      <c r="G1937" s="22"/>
      <c r="H1937" s="15"/>
      <c r="I1937" s="23"/>
      <c r="J1937" s="24"/>
    </row>
    <row r="1938" spans="1:10" ht="18.75" hidden="1" customHeight="1">
      <c r="A1938" s="25"/>
      <c r="B1938" s="31"/>
      <c r="C1938" s="19"/>
      <c r="D1938" s="57"/>
      <c r="E1938" s="21"/>
      <c r="F1938" s="21"/>
      <c r="G1938" s="22"/>
      <c r="H1938" s="15"/>
      <c r="I1938" s="23"/>
      <c r="J1938" s="16"/>
    </row>
    <row r="1939" spans="1:10" ht="18.75" hidden="1" customHeight="1">
      <c r="A1939" s="25" t="s">
        <v>2048</v>
      </c>
      <c r="B1939" s="59" t="s">
        <v>2049</v>
      </c>
      <c r="C1939" s="19" t="s">
        <v>7</v>
      </c>
      <c r="D1939" s="63"/>
      <c r="E1939" s="21">
        <v>216.75</v>
      </c>
      <c r="F1939" s="21">
        <f>E1939*(1+C$2033)</f>
        <v>269.70202499999999</v>
      </c>
      <c r="G1939" s="22">
        <f>D1939*F1939</f>
        <v>0</v>
      </c>
      <c r="H1939" s="15"/>
      <c r="I1939" s="23"/>
      <c r="J1939" s="24"/>
    </row>
    <row r="1940" spans="1:10" ht="141.75" hidden="1" customHeight="1">
      <c r="A1940" s="25"/>
      <c r="B1940" s="31" t="s">
        <v>2050</v>
      </c>
      <c r="C1940" s="19"/>
      <c r="D1940" s="57"/>
      <c r="E1940" s="21"/>
      <c r="F1940" s="21"/>
      <c r="G1940" s="22"/>
      <c r="H1940" s="15"/>
      <c r="I1940" s="23"/>
      <c r="J1940" s="24"/>
    </row>
    <row r="1941" spans="1:10" ht="18.75" hidden="1" customHeight="1">
      <c r="A1941" s="25"/>
      <c r="B1941" s="31"/>
      <c r="C1941" s="19"/>
      <c r="D1941" s="57"/>
      <c r="E1941" s="21"/>
      <c r="F1941" s="21"/>
      <c r="G1941" s="22"/>
      <c r="H1941" s="15"/>
      <c r="I1941" s="23"/>
      <c r="J1941" s="16"/>
    </row>
    <row r="1942" spans="1:10" ht="18.75" hidden="1" customHeight="1">
      <c r="A1942" s="25" t="s">
        <v>2051</v>
      </c>
      <c r="B1942" s="59" t="s">
        <v>2052</v>
      </c>
      <c r="C1942" s="19" t="s">
        <v>7</v>
      </c>
      <c r="D1942" s="57"/>
      <c r="E1942" s="21">
        <v>167.14</v>
      </c>
      <c r="F1942" s="21">
        <f>E1942*(1+C$2033)</f>
        <v>207.97230199999998</v>
      </c>
      <c r="G1942" s="22">
        <f>D1942*F1942</f>
        <v>0</v>
      </c>
      <c r="H1942" s="15"/>
      <c r="I1942" s="23"/>
      <c r="J1942" s="24"/>
    </row>
    <row r="1943" spans="1:10" ht="157.5" hidden="1" customHeight="1">
      <c r="A1943" s="25"/>
      <c r="B1943" s="31" t="s">
        <v>2053</v>
      </c>
      <c r="C1943" s="19"/>
      <c r="D1943" s="57"/>
      <c r="E1943" s="21"/>
      <c r="F1943" s="21"/>
      <c r="G1943" s="22"/>
      <c r="H1943" s="15"/>
      <c r="I1943" s="23"/>
      <c r="J1943" s="24"/>
    </row>
    <row r="1944" spans="1:10" ht="18.75" hidden="1" customHeight="1">
      <c r="A1944" s="25"/>
      <c r="B1944" s="31"/>
      <c r="C1944" s="19"/>
      <c r="D1944" s="57"/>
      <c r="E1944" s="21"/>
      <c r="F1944" s="21"/>
      <c r="G1944" s="22"/>
      <c r="H1944" s="15"/>
      <c r="I1944" s="23"/>
      <c r="J1944" s="16"/>
    </row>
    <row r="1945" spans="1:10" ht="18.75" hidden="1" customHeight="1">
      <c r="A1945" s="25" t="s">
        <v>2054</v>
      </c>
      <c r="B1945" s="59" t="s">
        <v>2055</v>
      </c>
      <c r="C1945" s="19" t="s">
        <v>7</v>
      </c>
      <c r="D1945" s="57"/>
      <c r="E1945" s="21">
        <v>193.15</v>
      </c>
      <c r="F1945" s="21">
        <f>E1945*(1+C$2033)</f>
        <v>240.336545</v>
      </c>
      <c r="G1945" s="22">
        <f>D1945*F1945</f>
        <v>0</v>
      </c>
      <c r="H1945" s="242"/>
      <c r="I1945" s="243"/>
      <c r="J1945" s="243"/>
    </row>
    <row r="1946" spans="1:10" ht="157.5" hidden="1" customHeight="1">
      <c r="A1946" s="25"/>
      <c r="B1946" s="31" t="s">
        <v>2056</v>
      </c>
      <c r="C1946" s="19"/>
      <c r="D1946" s="57"/>
      <c r="E1946" s="21"/>
      <c r="F1946" s="21"/>
      <c r="G1946" s="22"/>
      <c r="H1946" s="15"/>
      <c r="I1946" s="23"/>
      <c r="J1946" s="24"/>
    </row>
    <row r="1947" spans="1:10" ht="18.75" hidden="1" customHeight="1">
      <c r="A1947" s="25"/>
      <c r="B1947" s="31"/>
      <c r="C1947" s="19"/>
      <c r="D1947" s="57"/>
      <c r="E1947" s="21"/>
      <c r="F1947" s="21"/>
      <c r="G1947" s="22"/>
      <c r="H1947" s="15"/>
      <c r="I1947" s="23"/>
      <c r="J1947" s="16"/>
    </row>
    <row r="1948" spans="1:10" ht="18.75" hidden="1" customHeight="1">
      <c r="A1948" s="25" t="s">
        <v>2057</v>
      </c>
      <c r="B1948" s="59" t="s">
        <v>2058</v>
      </c>
      <c r="C1948" s="19" t="s">
        <v>7</v>
      </c>
      <c r="D1948" s="63"/>
      <c r="E1948" s="21">
        <v>35.54</v>
      </c>
      <c r="F1948" s="21">
        <f>E1948*(1+C$2033)</f>
        <v>44.222421999999995</v>
      </c>
      <c r="G1948" s="22">
        <f>D1948*F1948</f>
        <v>0</v>
      </c>
      <c r="H1948" s="242"/>
      <c r="I1948" s="243"/>
      <c r="J1948" s="243"/>
    </row>
    <row r="1949" spans="1:10" ht="47.25" hidden="1" customHeight="1">
      <c r="A1949" s="25"/>
      <c r="B1949" s="31" t="s">
        <v>2059</v>
      </c>
      <c r="C1949" s="19"/>
      <c r="D1949" s="57"/>
      <c r="E1949" s="21"/>
      <c r="F1949" s="21"/>
      <c r="G1949" s="22"/>
      <c r="H1949" s="15"/>
      <c r="I1949" s="23"/>
      <c r="J1949" s="16"/>
    </row>
    <row r="1950" spans="1:10" ht="18.75" hidden="1" customHeight="1">
      <c r="A1950" s="25"/>
      <c r="B1950" s="31"/>
      <c r="C1950" s="19"/>
      <c r="D1950" s="57"/>
      <c r="E1950" s="21"/>
      <c r="F1950" s="21"/>
      <c r="G1950" s="22"/>
      <c r="H1950" s="15"/>
      <c r="I1950" s="23"/>
      <c r="J1950" s="16"/>
    </row>
    <row r="1951" spans="1:10" ht="18.75" hidden="1" customHeight="1">
      <c r="A1951" s="25" t="s">
        <v>2060</v>
      </c>
      <c r="B1951" s="110" t="s">
        <v>2061</v>
      </c>
      <c r="C1951" s="19"/>
      <c r="D1951" s="57"/>
      <c r="E1951" s="21"/>
      <c r="F1951" s="21"/>
      <c r="G1951" s="22"/>
      <c r="H1951" s="15"/>
      <c r="I1951" s="23"/>
      <c r="J1951" s="16"/>
    </row>
    <row r="1952" spans="1:10" ht="78.75" hidden="1" customHeight="1">
      <c r="A1952" s="25"/>
      <c r="B1952" s="31" t="s">
        <v>2062</v>
      </c>
      <c r="C1952" s="19"/>
      <c r="D1952" s="57"/>
      <c r="E1952" s="21"/>
      <c r="F1952" s="21"/>
      <c r="G1952" s="22"/>
      <c r="H1952" s="15"/>
      <c r="I1952" s="23"/>
      <c r="J1952" s="16"/>
    </row>
    <row r="1953" spans="1:10" ht="18.75" hidden="1" customHeight="1">
      <c r="A1953" s="25"/>
      <c r="B1953" s="110"/>
      <c r="C1953" s="19"/>
      <c r="D1953" s="57"/>
      <c r="E1953" s="21"/>
      <c r="F1953" s="21"/>
      <c r="G1953" s="22"/>
      <c r="H1953" s="15"/>
      <c r="I1953" s="23"/>
      <c r="J1953" s="16"/>
    </row>
    <row r="1954" spans="1:10" ht="18.75" hidden="1" customHeight="1">
      <c r="A1954" s="25" t="s">
        <v>2063</v>
      </c>
      <c r="B1954" s="59" t="s">
        <v>2064</v>
      </c>
      <c r="C1954" s="19" t="s">
        <v>19</v>
      </c>
      <c r="D1954" s="57"/>
      <c r="E1954" s="21">
        <v>69.239999999999995</v>
      </c>
      <c r="F1954" s="21">
        <f>E1954*(1+C$2033)</f>
        <v>86.155331999999987</v>
      </c>
      <c r="G1954" s="22">
        <f>D1954*F1954</f>
        <v>0</v>
      </c>
      <c r="H1954" s="15"/>
      <c r="I1954" s="23"/>
      <c r="J1954" s="24"/>
    </row>
    <row r="1955" spans="1:10" ht="18.75" hidden="1" customHeight="1">
      <c r="A1955" s="25"/>
      <c r="B1955" s="59"/>
      <c r="C1955" s="19"/>
      <c r="D1955" s="57"/>
      <c r="E1955" s="21"/>
      <c r="F1955" s="21"/>
      <c r="G1955" s="22"/>
      <c r="H1955" s="15"/>
      <c r="I1955" s="23"/>
      <c r="J1955" s="16"/>
    </row>
    <row r="1956" spans="1:10" ht="18.75" hidden="1" customHeight="1">
      <c r="A1956" s="25" t="s">
        <v>2065</v>
      </c>
      <c r="B1956" s="59" t="s">
        <v>2066</v>
      </c>
      <c r="C1956" s="19" t="s">
        <v>19</v>
      </c>
      <c r="D1956" s="57"/>
      <c r="E1956" s="21">
        <v>98.08</v>
      </c>
      <c r="F1956" s="21">
        <f>E1956*(1+C$2033)</f>
        <v>122.040944</v>
      </c>
      <c r="G1956" s="22">
        <f>D1956*F1956</f>
        <v>0</v>
      </c>
      <c r="H1956" s="15"/>
      <c r="I1956" s="23"/>
      <c r="J1956" s="24"/>
    </row>
    <row r="1957" spans="1:10" ht="18.75" hidden="1" customHeight="1">
      <c r="A1957" s="25"/>
      <c r="B1957" s="59"/>
      <c r="C1957" s="19"/>
      <c r="D1957" s="57"/>
      <c r="E1957" s="21"/>
      <c r="F1957" s="21"/>
      <c r="G1957" s="22"/>
      <c r="H1957" s="15"/>
      <c r="I1957" s="23"/>
      <c r="J1957" s="16"/>
    </row>
    <row r="1958" spans="1:10" ht="18.75" hidden="1" customHeight="1">
      <c r="A1958" s="25" t="s">
        <v>2067</v>
      </c>
      <c r="B1958" s="59" t="s">
        <v>2068</v>
      </c>
      <c r="C1958" s="19" t="s">
        <v>19</v>
      </c>
      <c r="D1958" s="57"/>
      <c r="E1958" s="21">
        <v>119.59</v>
      </c>
      <c r="F1958" s="21">
        <f>E1958*(1+C$2033)</f>
        <v>148.805837</v>
      </c>
      <c r="G1958" s="22">
        <f>D1958*F1958</f>
        <v>0</v>
      </c>
      <c r="H1958" s="15"/>
      <c r="I1958" s="23"/>
      <c r="J1958" s="24"/>
    </row>
    <row r="1959" spans="1:10" ht="18.75" hidden="1" customHeight="1">
      <c r="A1959" s="25"/>
      <c r="B1959" s="59"/>
      <c r="C1959" s="19"/>
      <c r="D1959" s="57"/>
      <c r="E1959" s="21"/>
      <c r="F1959" s="21"/>
      <c r="G1959" s="22"/>
      <c r="H1959" s="15"/>
      <c r="I1959" s="23"/>
      <c r="J1959" s="16"/>
    </row>
    <row r="1960" spans="1:10" ht="18.75" hidden="1" customHeight="1">
      <c r="A1960" s="25" t="s">
        <v>2069</v>
      </c>
      <c r="B1960" s="59" t="s">
        <v>2070</v>
      </c>
      <c r="C1960" s="19" t="s">
        <v>19</v>
      </c>
      <c r="D1960" s="57"/>
      <c r="E1960" s="21">
        <v>141.01</v>
      </c>
      <c r="F1960" s="21">
        <f>E1960*(1+C$2033)</f>
        <v>175.45874299999997</v>
      </c>
      <c r="G1960" s="22">
        <f>D1960*F1960</f>
        <v>0</v>
      </c>
      <c r="H1960" s="15"/>
      <c r="I1960" s="23"/>
      <c r="J1960" s="24"/>
    </row>
    <row r="1961" spans="1:10" ht="18.75" hidden="1" customHeight="1">
      <c r="A1961" s="25"/>
      <c r="B1961" s="59"/>
      <c r="C1961" s="19"/>
      <c r="D1961" s="57"/>
      <c r="E1961" s="21"/>
      <c r="F1961" s="21"/>
      <c r="G1961" s="22"/>
      <c r="H1961" s="15"/>
      <c r="I1961" s="23"/>
      <c r="J1961" s="16"/>
    </row>
    <row r="1962" spans="1:10" ht="18.75" hidden="1" customHeight="1">
      <c r="A1962" s="25" t="s">
        <v>2071</v>
      </c>
      <c r="B1962" s="59" t="s">
        <v>2072</v>
      </c>
      <c r="C1962" s="19" t="s">
        <v>19</v>
      </c>
      <c r="D1962" s="57"/>
      <c r="E1962" s="21">
        <v>169.99</v>
      </c>
      <c r="F1962" s="21">
        <f>E1962*(1+C$2033)</f>
        <v>211.51855700000002</v>
      </c>
      <c r="G1962" s="22">
        <f>D1962*F1962</f>
        <v>0</v>
      </c>
      <c r="H1962" s="15"/>
      <c r="I1962" s="23"/>
      <c r="J1962" s="24"/>
    </row>
    <row r="1963" spans="1:10" ht="18.75" hidden="1" customHeight="1">
      <c r="A1963" s="25"/>
      <c r="B1963" s="59"/>
      <c r="C1963" s="19"/>
      <c r="D1963" s="57"/>
      <c r="E1963" s="21"/>
      <c r="F1963" s="21"/>
      <c r="G1963" s="22"/>
      <c r="H1963" s="15"/>
      <c r="I1963" s="23"/>
      <c r="J1963" s="16"/>
    </row>
    <row r="1964" spans="1:10" ht="18.75" hidden="1" customHeight="1">
      <c r="A1964" s="25" t="s">
        <v>2073</v>
      </c>
      <c r="B1964" s="59" t="s">
        <v>2074</v>
      </c>
      <c r="C1964" s="19" t="s">
        <v>19</v>
      </c>
      <c r="D1964" s="57"/>
      <c r="E1964" s="21">
        <v>217.37</v>
      </c>
      <c r="F1964" s="21">
        <f>E1964*(1+C$2033)</f>
        <v>270.47349100000002</v>
      </c>
      <c r="G1964" s="22">
        <f>D1964*F1964</f>
        <v>0</v>
      </c>
      <c r="H1964" s="15"/>
      <c r="I1964" s="23"/>
      <c r="J1964" s="24"/>
    </row>
    <row r="1965" spans="1:10" ht="18.75" hidden="1" customHeight="1">
      <c r="A1965" s="25"/>
      <c r="B1965" s="26"/>
      <c r="C1965" s="19"/>
      <c r="D1965" s="57"/>
      <c r="E1965" s="21"/>
      <c r="F1965" s="21"/>
      <c r="G1965" s="22"/>
      <c r="H1965" s="15"/>
      <c r="I1965" s="23"/>
      <c r="J1965" s="16"/>
    </row>
    <row r="1966" spans="1:10" ht="18.75" hidden="1" customHeight="1">
      <c r="A1966" s="25" t="s">
        <v>2075</v>
      </c>
      <c r="B1966" s="30" t="s">
        <v>2076</v>
      </c>
      <c r="C1966" s="19" t="s">
        <v>7</v>
      </c>
      <c r="D1966" s="57"/>
      <c r="E1966" s="21">
        <v>54.64</v>
      </c>
      <c r="F1966" s="21">
        <f>E1966*(1+C$2033)</f>
        <v>67.988551999999999</v>
      </c>
      <c r="G1966" s="22">
        <f>D1966*F1966</f>
        <v>0</v>
      </c>
      <c r="H1966" s="15"/>
      <c r="I1966" s="23"/>
      <c r="J1966" s="24"/>
    </row>
    <row r="1967" spans="1:10" ht="47.25" hidden="1" customHeight="1">
      <c r="A1967" s="25"/>
      <c r="B1967" s="26" t="s">
        <v>2077</v>
      </c>
      <c r="C1967" s="19"/>
      <c r="D1967" s="57"/>
      <c r="E1967" s="21"/>
      <c r="F1967" s="21"/>
      <c r="G1967" s="22"/>
      <c r="H1967" s="15"/>
      <c r="I1967" s="23"/>
      <c r="J1967" s="24"/>
    </row>
    <row r="1968" spans="1:10" ht="18.75" hidden="1" customHeight="1">
      <c r="A1968" s="25"/>
      <c r="B1968" s="26"/>
      <c r="C1968" s="19"/>
      <c r="D1968" s="57"/>
      <c r="E1968" s="21"/>
      <c r="F1968" s="21"/>
      <c r="G1968" s="22"/>
      <c r="H1968" s="15"/>
      <c r="I1968" s="23"/>
      <c r="J1968" s="16"/>
    </row>
    <row r="1969" spans="1:10" ht="18.75" hidden="1" customHeight="1">
      <c r="A1969" s="25" t="s">
        <v>2078</v>
      </c>
      <c r="B1969" s="30" t="s">
        <v>2079</v>
      </c>
      <c r="C1969" s="19" t="s">
        <v>7</v>
      </c>
      <c r="D1969" s="57"/>
      <c r="E1969" s="21">
        <v>79.59</v>
      </c>
      <c r="F1969" s="21">
        <f>E1969*(1+C$2033)</f>
        <v>99.033837000000005</v>
      </c>
      <c r="G1969" s="22">
        <f>D1969*F1969</f>
        <v>0</v>
      </c>
      <c r="H1969" s="15"/>
      <c r="I1969" s="23"/>
      <c r="J1969" s="24"/>
    </row>
    <row r="1970" spans="1:10" ht="47.25" hidden="1" customHeight="1">
      <c r="A1970" s="25"/>
      <c r="B1970" s="26" t="s">
        <v>2080</v>
      </c>
      <c r="C1970" s="19"/>
      <c r="D1970" s="57"/>
      <c r="E1970" s="21"/>
      <c r="F1970" s="21"/>
      <c r="G1970" s="22"/>
      <c r="H1970" s="15"/>
      <c r="I1970" s="23"/>
      <c r="J1970" s="24"/>
    </row>
    <row r="1971" spans="1:10" ht="18.75" hidden="1" customHeight="1">
      <c r="A1971" s="25"/>
      <c r="B1971" s="26"/>
      <c r="C1971" s="19"/>
      <c r="D1971" s="57"/>
      <c r="E1971" s="21"/>
      <c r="F1971" s="21"/>
      <c r="G1971" s="22"/>
      <c r="H1971" s="15"/>
      <c r="I1971" s="23"/>
      <c r="J1971" s="16"/>
    </row>
    <row r="1972" spans="1:10" ht="18.75" hidden="1" customHeight="1">
      <c r="A1972" s="25" t="s">
        <v>2081</v>
      </c>
      <c r="B1972" s="30" t="s">
        <v>2082</v>
      </c>
      <c r="C1972" s="19" t="s">
        <v>7</v>
      </c>
      <c r="D1972" s="57"/>
      <c r="E1972" s="21">
        <v>100.7</v>
      </c>
      <c r="F1972" s="21">
        <f>E1972*(1+C$2033)</f>
        <v>125.30101000000001</v>
      </c>
      <c r="G1972" s="22">
        <f>D1972*F1972</f>
        <v>0</v>
      </c>
      <c r="H1972" s="15"/>
      <c r="I1972" s="23"/>
      <c r="J1972" s="24"/>
    </row>
    <row r="1973" spans="1:10" ht="47.25" hidden="1" customHeight="1">
      <c r="A1973" s="25"/>
      <c r="B1973" s="26" t="s">
        <v>2083</v>
      </c>
      <c r="C1973" s="19"/>
      <c r="D1973" s="57"/>
      <c r="E1973" s="21"/>
      <c r="F1973" s="21"/>
      <c r="G1973" s="22"/>
      <c r="H1973" s="15"/>
      <c r="I1973" s="23"/>
      <c r="J1973" s="16"/>
    </row>
    <row r="1974" spans="1:10" ht="18.75" hidden="1" customHeight="1">
      <c r="A1974" s="25"/>
      <c r="B1974" s="59"/>
      <c r="C1974" s="19"/>
      <c r="D1974" s="57"/>
      <c r="E1974" s="21"/>
      <c r="F1974" s="21"/>
      <c r="G1974" s="22"/>
      <c r="H1974" s="15"/>
      <c r="I1974" s="23"/>
      <c r="J1974" s="16"/>
    </row>
    <row r="1975" spans="1:10" ht="18.75" hidden="1" customHeight="1">
      <c r="A1975" s="25" t="s">
        <v>2084</v>
      </c>
      <c r="B1975" s="30" t="s">
        <v>2085</v>
      </c>
      <c r="C1975" s="19" t="s">
        <v>7</v>
      </c>
      <c r="D1975" s="57"/>
      <c r="E1975" s="21">
        <v>112.62</v>
      </c>
      <c r="F1975" s="21">
        <f>E1975*(1+C$2033)</f>
        <v>140.13306600000001</v>
      </c>
      <c r="G1975" s="22">
        <f>D1975*F1975</f>
        <v>0</v>
      </c>
      <c r="H1975" s="15"/>
      <c r="I1975" s="23"/>
      <c r="J1975" s="24"/>
    </row>
    <row r="1976" spans="1:10" ht="47.25" hidden="1" customHeight="1">
      <c r="A1976" s="25"/>
      <c r="B1976" s="26" t="s">
        <v>2086</v>
      </c>
      <c r="C1976" s="19"/>
      <c r="D1976" s="57"/>
      <c r="E1976" s="21"/>
      <c r="F1976" s="21"/>
      <c r="G1976" s="22"/>
      <c r="H1976" s="15"/>
      <c r="I1976" s="23"/>
      <c r="J1976" s="24"/>
    </row>
    <row r="1977" spans="1:10" ht="18.75" hidden="1" customHeight="1">
      <c r="A1977" s="25"/>
      <c r="B1977" s="59"/>
      <c r="C1977" s="19"/>
      <c r="D1977" s="57"/>
      <c r="E1977" s="21"/>
      <c r="F1977" s="21"/>
      <c r="G1977" s="22"/>
      <c r="H1977" s="15"/>
      <c r="I1977" s="23"/>
      <c r="J1977" s="16"/>
    </row>
    <row r="1978" spans="1:10" ht="18.75" hidden="1" customHeight="1">
      <c r="A1978" s="25" t="s">
        <v>2087</v>
      </c>
      <c r="B1978" s="59" t="s">
        <v>2088</v>
      </c>
      <c r="C1978" s="19" t="s">
        <v>7</v>
      </c>
      <c r="D1978" s="57"/>
      <c r="E1978" s="21">
        <v>189.12</v>
      </c>
      <c r="F1978" s="21">
        <f>E1978*(1+C$2033)</f>
        <v>235.32201599999999</v>
      </c>
      <c r="G1978" s="22">
        <f>D1978*F1978</f>
        <v>0</v>
      </c>
      <c r="H1978" s="15"/>
      <c r="I1978" s="23"/>
      <c r="J1978" s="24"/>
    </row>
    <row r="1979" spans="1:10" ht="47.25" hidden="1" customHeight="1">
      <c r="A1979" s="25"/>
      <c r="B1979" s="26" t="s">
        <v>2089</v>
      </c>
      <c r="C1979" s="19"/>
      <c r="D1979" s="57"/>
      <c r="E1979" s="21"/>
      <c r="F1979" s="21"/>
      <c r="G1979" s="22"/>
      <c r="H1979" s="15"/>
      <c r="I1979" s="23"/>
      <c r="J1979" s="24"/>
    </row>
    <row r="1980" spans="1:10" ht="18.75" hidden="1" customHeight="1">
      <c r="A1980" s="25"/>
      <c r="B1980" s="59"/>
      <c r="C1980" s="19"/>
      <c r="D1980" s="57"/>
      <c r="E1980" s="21"/>
      <c r="F1980" s="21"/>
      <c r="G1980" s="22"/>
      <c r="H1980" s="15"/>
      <c r="I1980" s="23"/>
      <c r="J1980" s="16"/>
    </row>
    <row r="1981" spans="1:10" ht="18.75" hidden="1" customHeight="1">
      <c r="A1981" s="25" t="s">
        <v>2090</v>
      </c>
      <c r="B1981" s="59" t="s">
        <v>2091</v>
      </c>
      <c r="C1981" s="19" t="s">
        <v>7</v>
      </c>
      <c r="D1981" s="57"/>
      <c r="E1981" s="21">
        <v>369.98</v>
      </c>
      <c r="F1981" s="21">
        <f>E1981*(1+C$2033)</f>
        <v>460.36611399999998</v>
      </c>
      <c r="G1981" s="22">
        <f>D1981*F1981</f>
        <v>0</v>
      </c>
      <c r="H1981" s="15"/>
      <c r="I1981" s="23"/>
      <c r="J1981" s="24"/>
    </row>
    <row r="1982" spans="1:10" ht="47.25" hidden="1" customHeight="1">
      <c r="A1982" s="25"/>
      <c r="B1982" s="26" t="s">
        <v>2092</v>
      </c>
      <c r="C1982" s="19"/>
      <c r="D1982" s="57"/>
      <c r="E1982" s="21"/>
      <c r="F1982" s="21"/>
      <c r="G1982" s="22"/>
      <c r="H1982" s="15"/>
      <c r="I1982" s="23"/>
      <c r="J1982" s="16"/>
    </row>
    <row r="1983" spans="1:10" ht="18.75" hidden="1" customHeight="1">
      <c r="A1983" s="25"/>
      <c r="B1983" s="59"/>
      <c r="C1983" s="19"/>
      <c r="D1983" s="57"/>
      <c r="E1983" s="21"/>
      <c r="F1983" s="21"/>
      <c r="G1983" s="22"/>
      <c r="H1983" s="15"/>
      <c r="I1983" s="23"/>
      <c r="J1983" s="16"/>
    </row>
    <row r="1984" spans="1:10" ht="18.75" hidden="1" customHeight="1">
      <c r="A1984" s="25" t="s">
        <v>2093</v>
      </c>
      <c r="B1984" s="110" t="s">
        <v>2094</v>
      </c>
      <c r="C1984" s="19"/>
      <c r="D1984" s="57"/>
      <c r="E1984" s="21"/>
      <c r="F1984" s="21"/>
      <c r="G1984" s="22"/>
      <c r="H1984" s="15"/>
      <c r="I1984" s="23"/>
      <c r="J1984" s="16"/>
    </row>
    <row r="1985" spans="1:10" ht="18.75" hidden="1" customHeight="1">
      <c r="A1985" s="25" t="s">
        <v>2095</v>
      </c>
      <c r="B1985" s="30" t="s">
        <v>699</v>
      </c>
      <c r="C1985" s="19" t="s">
        <v>7</v>
      </c>
      <c r="D1985" s="57"/>
      <c r="E1985" s="21">
        <v>1980.06</v>
      </c>
      <c r="F1985" s="21">
        <f>E1985*(1+C$2033)</f>
        <v>2463.7886579999999</v>
      </c>
      <c r="G1985" s="22">
        <f>D1985*F1985</f>
        <v>0</v>
      </c>
      <c r="H1985" s="15"/>
      <c r="I1985" s="23"/>
      <c r="J1985" s="24"/>
    </row>
    <row r="1986" spans="1:10" ht="94.5" hidden="1" customHeight="1">
      <c r="A1986" s="25"/>
      <c r="B1986" s="26" t="s">
        <v>700</v>
      </c>
      <c r="C1986" s="19"/>
      <c r="D1986" s="57"/>
      <c r="E1986" s="21"/>
      <c r="F1986" s="21"/>
      <c r="G1986" s="22"/>
      <c r="H1986" s="15"/>
      <c r="I1986" s="23"/>
      <c r="J1986" s="24"/>
    </row>
    <row r="1987" spans="1:10" ht="18.75" hidden="1" customHeight="1">
      <c r="A1987" s="25"/>
      <c r="B1987" s="59"/>
      <c r="C1987" s="19"/>
      <c r="D1987" s="57"/>
      <c r="E1987" s="21"/>
      <c r="F1987" s="21"/>
      <c r="G1987" s="22"/>
      <c r="H1987" s="15"/>
      <c r="I1987" s="23"/>
      <c r="J1987" s="16"/>
    </row>
    <row r="1988" spans="1:10" ht="31.5" hidden="1" customHeight="1">
      <c r="A1988" s="25" t="s">
        <v>2096</v>
      </c>
      <c r="B1988" s="59" t="s">
        <v>2097</v>
      </c>
      <c r="C1988" s="19" t="s">
        <v>7</v>
      </c>
      <c r="D1988" s="57"/>
      <c r="E1988" s="21">
        <v>1060.4000000000001</v>
      </c>
      <c r="F1988" s="21">
        <f>E1988*(1+C$2033)</f>
        <v>1319.4557200000002</v>
      </c>
      <c r="G1988" s="22">
        <f>D1988*F1988</f>
        <v>0</v>
      </c>
      <c r="H1988" s="15"/>
      <c r="I1988" s="23"/>
      <c r="J1988" s="24"/>
    </row>
    <row r="1989" spans="1:10" ht="110.25" hidden="1" customHeight="1">
      <c r="A1989" s="25"/>
      <c r="B1989" s="31" t="s">
        <v>2098</v>
      </c>
      <c r="C1989" s="19"/>
      <c r="D1989" s="57"/>
      <c r="E1989" s="21"/>
      <c r="F1989" s="21"/>
      <c r="G1989" s="22"/>
      <c r="H1989" s="15"/>
      <c r="I1989" s="23"/>
      <c r="J1989" s="24"/>
    </row>
    <row r="1990" spans="1:10" ht="18.75" hidden="1" customHeight="1">
      <c r="A1990" s="25"/>
      <c r="B1990" s="31"/>
      <c r="C1990" s="19"/>
      <c r="D1990" s="57"/>
      <c r="E1990" s="21"/>
      <c r="F1990" s="21"/>
      <c r="G1990" s="22"/>
      <c r="H1990" s="15"/>
      <c r="I1990" s="23"/>
      <c r="J1990" s="16"/>
    </row>
    <row r="1991" spans="1:10" ht="18.75" hidden="1" customHeight="1">
      <c r="A1991" s="25" t="s">
        <v>2099</v>
      </c>
      <c r="B1991" s="59" t="s">
        <v>2100</v>
      </c>
      <c r="C1991" s="19" t="s">
        <v>7</v>
      </c>
      <c r="D1991" s="57"/>
      <c r="E1991" s="21">
        <v>1323.18</v>
      </c>
      <c r="F1991" s="21">
        <f>E1991*(1+C$2033)</f>
        <v>1646.4328740000001</v>
      </c>
      <c r="G1991" s="22">
        <f>D1991*F1991</f>
        <v>0</v>
      </c>
      <c r="H1991" s="15"/>
      <c r="I1991" s="23"/>
      <c r="J1991" s="24"/>
    </row>
    <row r="1992" spans="1:10" ht="62.25" hidden="1" customHeight="1">
      <c r="A1992" s="25"/>
      <c r="B1992" s="31" t="s">
        <v>2101</v>
      </c>
      <c r="C1992" s="19"/>
      <c r="D1992" s="57"/>
      <c r="E1992" s="21"/>
      <c r="F1992" s="21"/>
      <c r="G1992" s="22"/>
      <c r="H1992" s="15"/>
      <c r="I1992" s="23"/>
      <c r="J1992" s="24"/>
    </row>
    <row r="1993" spans="1:10" ht="18.75" hidden="1" customHeight="1">
      <c r="A1993" s="25"/>
      <c r="B1993" s="31"/>
      <c r="C1993" s="19"/>
      <c r="D1993" s="57"/>
      <c r="E1993" s="21"/>
      <c r="F1993" s="21"/>
      <c r="G1993" s="22"/>
      <c r="H1993" s="15"/>
      <c r="I1993" s="23"/>
      <c r="J1993" s="24"/>
    </row>
    <row r="1994" spans="1:10" ht="31.5" hidden="1" customHeight="1">
      <c r="A1994" s="25" t="s">
        <v>2102</v>
      </c>
      <c r="B1994" s="59" t="s">
        <v>2103</v>
      </c>
      <c r="C1994" s="19" t="s">
        <v>7</v>
      </c>
      <c r="D1994" s="57"/>
      <c r="E1994" s="21">
        <v>484.2</v>
      </c>
      <c r="F1994" s="21">
        <f>E1994*(1+C$2033)</f>
        <v>602.49005999999997</v>
      </c>
      <c r="G1994" s="22">
        <f>D1994*F1994</f>
        <v>0</v>
      </c>
      <c r="H1994" s="15"/>
      <c r="I1994" s="23"/>
      <c r="J1994" s="24"/>
    </row>
    <row r="1995" spans="1:10" ht="62.25" hidden="1" customHeight="1">
      <c r="A1995" s="25"/>
      <c r="B1995" s="31" t="s">
        <v>2104</v>
      </c>
      <c r="C1995" s="19"/>
      <c r="D1995" s="57"/>
      <c r="E1995" s="21"/>
      <c r="F1995" s="21"/>
      <c r="G1995" s="22"/>
      <c r="H1995" s="15"/>
      <c r="I1995" s="23"/>
      <c r="J1995" s="24"/>
    </row>
    <row r="1996" spans="1:10" ht="18.75" hidden="1" customHeight="1">
      <c r="A1996" s="25"/>
      <c r="B1996" s="31"/>
      <c r="C1996" s="19"/>
      <c r="D1996" s="57"/>
      <c r="E1996" s="21"/>
      <c r="F1996" s="21"/>
      <c r="G1996" s="22"/>
      <c r="H1996" s="15"/>
      <c r="I1996" s="23"/>
      <c r="J1996" s="24"/>
    </row>
    <row r="1997" spans="1:10" ht="18.75" hidden="1" customHeight="1">
      <c r="A1997" s="25" t="s">
        <v>2105</v>
      </c>
      <c r="B1997" s="30" t="s">
        <v>702</v>
      </c>
      <c r="C1997" s="19" t="s">
        <v>7</v>
      </c>
      <c r="D1997" s="57"/>
      <c r="E1997" s="21">
        <v>4080.04</v>
      </c>
      <c r="F1997" s="21">
        <f>E1997*(1+C$2033)</f>
        <v>5076.793772</v>
      </c>
      <c r="G1997" s="22">
        <f>D1997*F1997</f>
        <v>0</v>
      </c>
      <c r="H1997" s="15"/>
      <c r="I1997" s="23"/>
      <c r="J1997" s="24"/>
    </row>
    <row r="1998" spans="1:10" ht="94.5" hidden="1" customHeight="1">
      <c r="A1998" s="25"/>
      <c r="B1998" s="26" t="s">
        <v>703</v>
      </c>
      <c r="C1998" s="19"/>
      <c r="D1998" s="57"/>
      <c r="E1998" s="21"/>
      <c r="F1998" s="21"/>
      <c r="G1998" s="22"/>
      <c r="H1998" s="15"/>
      <c r="I1998" s="23"/>
      <c r="J1998" s="24"/>
    </row>
    <row r="1999" spans="1:10" ht="18.75" hidden="1" customHeight="1">
      <c r="A1999" s="25"/>
      <c r="B1999" s="31"/>
      <c r="C1999" s="19"/>
      <c r="D1999" s="57"/>
      <c r="E1999" s="21"/>
      <c r="F1999" s="21"/>
      <c r="G1999" s="22"/>
      <c r="H1999" s="15"/>
      <c r="I1999" s="23"/>
      <c r="J1999" s="24"/>
    </row>
    <row r="2000" spans="1:10" ht="18.75" hidden="1" customHeight="1">
      <c r="A2000" s="25" t="s">
        <v>2106</v>
      </c>
      <c r="B2000" s="30" t="s">
        <v>705</v>
      </c>
      <c r="C2000" s="19" t="s">
        <v>7</v>
      </c>
      <c r="D2000" s="57"/>
      <c r="E2000" s="21">
        <v>5978.36</v>
      </c>
      <c r="F2000" s="21">
        <f>E2000*(1+C$2033)</f>
        <v>7438.8733479999992</v>
      </c>
      <c r="G2000" s="22">
        <f>D2000*F2000</f>
        <v>0</v>
      </c>
      <c r="H2000" s="15"/>
      <c r="I2000" s="23"/>
      <c r="J2000" s="24"/>
    </row>
    <row r="2001" spans="1:10" ht="94.5" hidden="1" customHeight="1">
      <c r="A2001" s="25"/>
      <c r="B2001" s="26" t="s">
        <v>706</v>
      </c>
      <c r="C2001" s="19"/>
      <c r="D2001" s="57"/>
      <c r="E2001" s="21"/>
      <c r="F2001" s="21"/>
      <c r="G2001" s="22"/>
      <c r="H2001" s="15"/>
      <c r="I2001" s="23"/>
      <c r="J2001" s="24"/>
    </row>
    <row r="2002" spans="1:10" ht="18.75" hidden="1" customHeight="1">
      <c r="A2002" s="25"/>
      <c r="B2002" s="31"/>
      <c r="C2002" s="19"/>
      <c r="D2002" s="57"/>
      <c r="E2002" s="21"/>
      <c r="F2002" s="21"/>
      <c r="G2002" s="22"/>
      <c r="H2002" s="15"/>
      <c r="I2002" s="23"/>
      <c r="J2002" s="24"/>
    </row>
    <row r="2003" spans="1:10" ht="18.75" hidden="1" customHeight="1">
      <c r="A2003" s="25" t="s">
        <v>2107</v>
      </c>
      <c r="B2003" s="30" t="s">
        <v>708</v>
      </c>
      <c r="C2003" s="19" t="s">
        <v>7</v>
      </c>
      <c r="D2003" s="57"/>
      <c r="E2003" s="21">
        <v>7577.76</v>
      </c>
      <c r="F2003" s="21">
        <f>E2003*(1+C$2033)</f>
        <v>9429.0067679999993</v>
      </c>
      <c r="G2003" s="22">
        <f>D2003*F2003</f>
        <v>0</v>
      </c>
      <c r="H2003" s="15"/>
      <c r="I2003" s="23"/>
      <c r="J2003" s="24"/>
    </row>
    <row r="2004" spans="1:10" ht="94.5" hidden="1" customHeight="1">
      <c r="A2004" s="25"/>
      <c r="B2004" s="26" t="s">
        <v>709</v>
      </c>
      <c r="C2004" s="19"/>
      <c r="D2004" s="57"/>
      <c r="E2004" s="21"/>
      <c r="F2004" s="21"/>
      <c r="G2004" s="22"/>
      <c r="H2004" s="15"/>
      <c r="I2004" s="23"/>
      <c r="J2004" s="24"/>
    </row>
    <row r="2005" spans="1:10" ht="18.75" hidden="1" customHeight="1">
      <c r="A2005" s="25"/>
      <c r="B2005" s="31"/>
      <c r="C2005" s="19"/>
      <c r="D2005" s="57"/>
      <c r="E2005" s="21"/>
      <c r="F2005" s="21"/>
      <c r="G2005" s="22"/>
      <c r="H2005" s="15"/>
      <c r="I2005" s="23"/>
      <c r="J2005" s="24"/>
    </row>
    <row r="2006" spans="1:10" ht="18.75" hidden="1" customHeight="1">
      <c r="A2006" s="25" t="s">
        <v>2108</v>
      </c>
      <c r="B2006" s="59" t="s">
        <v>2109</v>
      </c>
      <c r="C2006" s="19" t="s">
        <v>7</v>
      </c>
      <c r="D2006" s="57"/>
      <c r="E2006" s="21">
        <v>932.39</v>
      </c>
      <c r="F2006" s="21">
        <f>E2006*(1+C$2033)</f>
        <v>1160.172877</v>
      </c>
      <c r="G2006" s="22">
        <f>D2006*F2006</f>
        <v>0</v>
      </c>
      <c r="H2006" s="15"/>
      <c r="I2006" s="23"/>
      <c r="J2006" s="24"/>
    </row>
    <row r="2007" spans="1:10" ht="176.25" hidden="1" customHeight="1">
      <c r="A2007" s="25"/>
      <c r="B2007" s="31" t="s">
        <v>2110</v>
      </c>
      <c r="C2007" s="19"/>
      <c r="D2007" s="57"/>
      <c r="E2007" s="21"/>
      <c r="F2007" s="21"/>
      <c r="G2007" s="22"/>
      <c r="H2007" s="15"/>
      <c r="I2007" s="23"/>
      <c r="J2007" s="24"/>
    </row>
    <row r="2008" spans="1:10" ht="31.5" hidden="1" customHeight="1">
      <c r="A2008" s="25" t="s">
        <v>2111</v>
      </c>
      <c r="B2008" s="59" t="s">
        <v>2112</v>
      </c>
      <c r="C2008" s="19" t="s">
        <v>7</v>
      </c>
      <c r="D2008" s="57"/>
      <c r="E2008" s="21">
        <v>1174.45</v>
      </c>
      <c r="F2008" s="21">
        <f>E2008*(1+C$2033)</f>
        <v>1461.3681349999999</v>
      </c>
      <c r="G2008" s="22">
        <f>D2008*F2008</f>
        <v>0</v>
      </c>
      <c r="H2008" s="15"/>
      <c r="I2008" s="23"/>
      <c r="J2008" s="24"/>
    </row>
    <row r="2009" spans="1:10" ht="110.25" hidden="1" customHeight="1">
      <c r="A2009" s="25"/>
      <c r="B2009" s="31" t="s">
        <v>2113</v>
      </c>
      <c r="C2009" s="19"/>
      <c r="D2009" s="57"/>
      <c r="E2009" s="21"/>
      <c r="F2009" s="21"/>
      <c r="G2009" s="22"/>
      <c r="H2009" s="15"/>
      <c r="I2009" s="23"/>
      <c r="J2009" s="24"/>
    </row>
    <row r="2010" spans="1:10" ht="18.75" hidden="1" customHeight="1">
      <c r="A2010" s="25"/>
      <c r="B2010" s="31"/>
      <c r="C2010" s="19"/>
      <c r="D2010" s="57"/>
      <c r="E2010" s="21"/>
      <c r="F2010" s="21"/>
      <c r="G2010" s="22"/>
      <c r="H2010" s="15"/>
      <c r="I2010" s="23"/>
      <c r="J2010" s="24"/>
    </row>
    <row r="2011" spans="1:10" ht="31.5" hidden="1" customHeight="1">
      <c r="A2011" s="25" t="s">
        <v>2114</v>
      </c>
      <c r="B2011" s="59" t="s">
        <v>2115</v>
      </c>
      <c r="C2011" s="19" t="s">
        <v>7</v>
      </c>
      <c r="D2011" s="57"/>
      <c r="E2011" s="21">
        <v>1377.69</v>
      </c>
      <c r="F2011" s="21">
        <f>E2011*(1+C$2033)</f>
        <v>1714.259667</v>
      </c>
      <c r="G2011" s="22">
        <f>D2011*F2011</f>
        <v>0</v>
      </c>
      <c r="H2011" s="15"/>
      <c r="I2011" s="23"/>
      <c r="J2011" s="24"/>
    </row>
    <row r="2012" spans="1:10" ht="110.25" hidden="1" customHeight="1">
      <c r="A2012" s="25"/>
      <c r="B2012" s="31" t="s">
        <v>2116</v>
      </c>
      <c r="C2012" s="19"/>
      <c r="D2012" s="57"/>
      <c r="E2012" s="21"/>
      <c r="F2012" s="21"/>
      <c r="G2012" s="22"/>
      <c r="H2012" s="15"/>
      <c r="I2012" s="23"/>
      <c r="J2012" s="24"/>
    </row>
    <row r="2013" spans="1:10" ht="18.75" hidden="1" customHeight="1">
      <c r="A2013" s="25"/>
      <c r="B2013" s="31"/>
      <c r="C2013" s="19"/>
      <c r="D2013" s="57"/>
      <c r="E2013" s="21"/>
      <c r="F2013" s="21"/>
      <c r="G2013" s="22"/>
      <c r="H2013" s="15"/>
      <c r="I2013" s="23"/>
      <c r="J2013" s="24"/>
    </row>
    <row r="2014" spans="1:10" ht="18.75" hidden="1" customHeight="1">
      <c r="A2014" s="25" t="s">
        <v>2117</v>
      </c>
      <c r="B2014" s="59" t="s">
        <v>2118</v>
      </c>
      <c r="C2014" s="19" t="s">
        <v>7</v>
      </c>
      <c r="D2014" s="57"/>
      <c r="E2014" s="21">
        <v>84.12</v>
      </c>
      <c r="F2014" s="21">
        <f>E2014*(1+C$2033)</f>
        <v>104.67051600000001</v>
      </c>
      <c r="G2014" s="22">
        <f>D2014*F2014</f>
        <v>0</v>
      </c>
      <c r="H2014" s="15"/>
      <c r="I2014" s="23"/>
      <c r="J2014" s="24"/>
    </row>
    <row r="2015" spans="1:10" ht="220.5" hidden="1" customHeight="1">
      <c r="A2015" s="25"/>
      <c r="B2015" s="31" t="s">
        <v>2119</v>
      </c>
      <c r="C2015" s="19"/>
      <c r="D2015" s="57"/>
      <c r="E2015" s="21"/>
      <c r="F2015" s="21"/>
      <c r="G2015" s="22"/>
      <c r="H2015" s="15"/>
      <c r="I2015" s="23"/>
      <c r="J2015" s="24"/>
    </row>
    <row r="2016" spans="1:10" ht="18" hidden="1" customHeight="1">
      <c r="A2016" s="102"/>
      <c r="B2016" s="103"/>
      <c r="C2016" s="257" t="s">
        <v>82</v>
      </c>
      <c r="D2016" s="258"/>
      <c r="E2016" s="259"/>
      <c r="F2016" s="197"/>
      <c r="G2016" s="40">
        <f>SUM(G1842:G2015)</f>
        <v>0</v>
      </c>
      <c r="H2016" s="15"/>
      <c r="I2016" s="23"/>
      <c r="J2016" s="16"/>
    </row>
    <row r="2017" spans="1:10" ht="18.75" hidden="1" customHeight="1">
      <c r="A2017" s="10" t="s">
        <v>2120</v>
      </c>
      <c r="B2017" s="11" t="s">
        <v>2121</v>
      </c>
      <c r="C2017" s="19"/>
      <c r="D2017" s="57"/>
      <c r="E2017" s="21"/>
      <c r="F2017" s="21"/>
      <c r="G2017" s="22"/>
      <c r="H2017" s="15"/>
      <c r="I2017" s="23"/>
      <c r="J2017" s="16"/>
    </row>
    <row r="2018" spans="1:10" ht="18.75" hidden="1" customHeight="1">
      <c r="A2018" s="25" t="s">
        <v>2122</v>
      </c>
      <c r="B2018" s="30"/>
      <c r="C2018" s="19"/>
      <c r="D2018" s="57"/>
      <c r="E2018" s="21"/>
      <c r="F2018" s="21"/>
      <c r="G2018" s="22">
        <f>D2018*E2018</f>
        <v>0</v>
      </c>
      <c r="H2018" s="15"/>
      <c r="I2018" s="23"/>
      <c r="J2018" s="16"/>
    </row>
    <row r="2019" spans="1:10" ht="18.75" hidden="1" customHeight="1">
      <c r="A2019" s="25"/>
      <c r="B2019" s="26"/>
      <c r="C2019" s="19"/>
      <c r="D2019" s="57"/>
      <c r="E2019" s="21"/>
      <c r="F2019" s="21"/>
      <c r="G2019" s="22"/>
      <c r="H2019" s="15"/>
      <c r="I2019" s="23"/>
      <c r="J2019" s="16"/>
    </row>
    <row r="2020" spans="1:10" ht="18.75" hidden="1" customHeight="1">
      <c r="A2020" s="25" t="s">
        <v>2123</v>
      </c>
      <c r="B2020" s="30"/>
      <c r="C2020" s="19"/>
      <c r="D2020" s="57"/>
      <c r="E2020" s="21"/>
      <c r="F2020" s="21"/>
      <c r="G2020" s="22">
        <f>D2020*E2020</f>
        <v>0</v>
      </c>
      <c r="H2020" s="15"/>
      <c r="I2020" s="23"/>
      <c r="J2020" s="16"/>
    </row>
    <row r="2021" spans="1:10" ht="18.75" hidden="1" customHeight="1">
      <c r="A2021" s="25"/>
      <c r="B2021" s="31"/>
      <c r="C2021" s="19"/>
      <c r="D2021" s="57"/>
      <c r="E2021" s="21"/>
      <c r="F2021" s="21"/>
      <c r="G2021" s="22"/>
      <c r="H2021" s="15"/>
      <c r="I2021" s="23"/>
      <c r="J2021" s="16"/>
    </row>
    <row r="2022" spans="1:10" ht="18.75" hidden="1" customHeight="1">
      <c r="A2022" s="25" t="s">
        <v>2124</v>
      </c>
      <c r="B2022" s="30"/>
      <c r="C2022" s="19"/>
      <c r="D2022" s="57"/>
      <c r="E2022" s="21"/>
      <c r="F2022" s="21"/>
      <c r="G2022" s="22">
        <f>D2022*E2022</f>
        <v>0</v>
      </c>
      <c r="H2022" s="15"/>
      <c r="I2022" s="23"/>
      <c r="J2022" s="16"/>
    </row>
    <row r="2023" spans="1:10" ht="18.75" hidden="1" customHeight="1">
      <c r="A2023" s="25"/>
      <c r="B2023" s="31"/>
      <c r="C2023" s="19"/>
      <c r="D2023" s="57"/>
      <c r="E2023" s="21"/>
      <c r="F2023" s="21"/>
      <c r="G2023" s="22"/>
      <c r="H2023" s="15"/>
      <c r="I2023" s="23"/>
      <c r="J2023" s="16"/>
    </row>
    <row r="2024" spans="1:10" ht="18.75" hidden="1" customHeight="1">
      <c r="A2024" s="25" t="s">
        <v>2125</v>
      </c>
      <c r="B2024" s="30"/>
      <c r="C2024" s="19"/>
      <c r="D2024" s="57"/>
      <c r="E2024" s="21"/>
      <c r="F2024" s="21"/>
      <c r="G2024" s="22">
        <f>D2024*E2024</f>
        <v>0</v>
      </c>
      <c r="H2024" s="15"/>
      <c r="I2024" s="23"/>
      <c r="J2024" s="16"/>
    </row>
    <row r="2025" spans="1:10" ht="18.75" hidden="1" customHeight="1">
      <c r="A2025" s="25"/>
      <c r="B2025" s="31"/>
      <c r="C2025" s="19"/>
      <c r="D2025" s="57"/>
      <c r="E2025" s="21"/>
      <c r="F2025" s="21"/>
      <c r="G2025" s="22"/>
      <c r="H2025" s="15"/>
      <c r="I2025" s="23"/>
      <c r="J2025" s="16"/>
    </row>
    <row r="2026" spans="1:10" ht="18.75" hidden="1" customHeight="1">
      <c r="A2026" s="25" t="s">
        <v>2126</v>
      </c>
      <c r="B2026" s="30"/>
      <c r="C2026" s="19"/>
      <c r="D2026" s="57"/>
      <c r="E2026" s="21"/>
      <c r="F2026" s="21"/>
      <c r="G2026" s="22">
        <f>D2026*E2026</f>
        <v>0</v>
      </c>
      <c r="H2026" s="15"/>
      <c r="I2026" s="23"/>
      <c r="J2026" s="16"/>
    </row>
    <row r="2027" spans="1:10" ht="18.75" hidden="1" customHeight="1">
      <c r="A2027" s="25"/>
      <c r="B2027" s="114"/>
      <c r="C2027" s="19"/>
      <c r="D2027" s="57"/>
      <c r="E2027" s="21"/>
      <c r="F2027" s="21"/>
      <c r="G2027" s="22"/>
      <c r="H2027" s="15"/>
      <c r="I2027" s="23"/>
      <c r="J2027" s="16"/>
    </row>
    <row r="2028" spans="1:10" ht="18.75" hidden="1" customHeight="1">
      <c r="A2028" s="25" t="s">
        <v>2127</v>
      </c>
      <c r="B2028" s="30"/>
      <c r="C2028" s="19"/>
      <c r="D2028" s="57"/>
      <c r="E2028" s="21"/>
      <c r="F2028" s="21"/>
      <c r="G2028" s="22">
        <f>D2028*E2028</f>
        <v>0</v>
      </c>
      <c r="H2028" s="15"/>
      <c r="I2028" s="23"/>
      <c r="J2028" s="15"/>
    </row>
    <row r="2029" spans="1:10" ht="18.75" hidden="1" customHeight="1">
      <c r="A2029" s="25"/>
      <c r="B2029" s="26"/>
      <c r="C2029" s="81"/>
      <c r="D2029" s="108"/>
      <c r="E2029" s="82"/>
      <c r="F2029" s="82"/>
      <c r="G2029" s="38"/>
      <c r="H2029" s="15"/>
      <c r="I2029" s="23"/>
      <c r="J2029" s="90"/>
    </row>
    <row r="2030" spans="1:10" ht="18" hidden="1" customHeight="1">
      <c r="A2030" s="115"/>
      <c r="B2030" s="103"/>
      <c r="C2030" s="257" t="s">
        <v>82</v>
      </c>
      <c r="D2030" s="258"/>
      <c r="E2030" s="259"/>
      <c r="F2030" s="116"/>
      <c r="G2030" s="117">
        <f>SUM(G2017:G2029)</f>
        <v>0</v>
      </c>
      <c r="H2030" s="15"/>
      <c r="I2030" s="23"/>
      <c r="J2030" s="90"/>
    </row>
    <row r="2031" spans="1:10" ht="18.75" customHeight="1">
      <c r="A2031" s="118"/>
      <c r="B2031" s="119"/>
      <c r="C2031" s="262" t="s">
        <v>2128</v>
      </c>
      <c r="D2031" s="258"/>
      <c r="E2031" s="259"/>
      <c r="F2031" s="116"/>
      <c r="G2031" s="40">
        <f>G2016+G1841+G1768+G1750+G1717+G1646+G1560+G1512+G1464+G1450+G1349+G1313+G1256+G1204+G1137+G773+G711+G515+G358+G328+G291+G226+G195+G68</f>
        <v>481774.38646999991</v>
      </c>
      <c r="H2031" s="15"/>
      <c r="I2031" s="120"/>
      <c r="J2031" s="121"/>
    </row>
    <row r="2032" spans="1:10" ht="18.75" customHeight="1">
      <c r="A2032" s="118"/>
      <c r="B2032" s="122"/>
      <c r="C2032" s="123">
        <f>IF(+D3=2%,29.26%,IF(D3=3%,29.26%,IF(D3=4%,29.26%,IF(D3=5%,29.26%,0))))</f>
        <v>0.29260000000000003</v>
      </c>
      <c r="D2032" s="263" t="s">
        <v>2129</v>
      </c>
      <c r="E2032" s="264"/>
      <c r="F2032" s="116"/>
      <c r="G2032" s="124"/>
      <c r="H2032" s="194"/>
      <c r="I2032" s="120"/>
      <c r="J2032" s="121"/>
    </row>
    <row r="2033" spans="1:10" ht="18.75" customHeight="1">
      <c r="A2033" s="118"/>
      <c r="B2033" s="122"/>
      <c r="C2033" s="123">
        <f>IF(+D3=2%,22.47%,IF(D3=3%,23.12%,IF(D3=4%,23.77%,IF(D3=5%,24.43%,0))))</f>
        <v>0.24429999999999999</v>
      </c>
      <c r="D2033" s="262" t="s">
        <v>2130</v>
      </c>
      <c r="E2033" s="264"/>
      <c r="F2033" s="116"/>
      <c r="G2033" s="126" t="s">
        <v>2131</v>
      </c>
      <c r="H2033" s="194"/>
      <c r="I2033" s="120"/>
      <c r="J2033" s="121"/>
    </row>
    <row r="2034" spans="1:10" ht="18.75" customHeight="1" thickBot="1">
      <c r="A2034" s="118"/>
      <c r="B2034" s="122"/>
      <c r="C2034" s="262" t="s">
        <v>2132</v>
      </c>
      <c r="D2034" s="258"/>
      <c r="E2034" s="259"/>
      <c r="F2034" s="127"/>
      <c r="G2034" s="40">
        <f>SUM(G2016:G2033)</f>
        <v>481774.38646999991</v>
      </c>
      <c r="H2034" s="128"/>
      <c r="I2034" s="120"/>
      <c r="J2034" s="121"/>
    </row>
    <row r="2035" spans="1:10" ht="30" customHeight="1" thickBot="1">
      <c r="A2035" s="265" t="s">
        <v>2133</v>
      </c>
      <c r="B2035" s="252"/>
      <c r="C2035" s="252"/>
      <c r="D2035" s="252"/>
      <c r="E2035" s="252"/>
      <c r="F2035" s="252"/>
      <c r="G2035" s="252"/>
      <c r="H2035" s="253"/>
      <c r="I2035" s="129" t="s">
        <v>2134</v>
      </c>
      <c r="J2035" s="130" t="s">
        <v>2135</v>
      </c>
    </row>
    <row r="2036" spans="1:10" ht="51.75" customHeight="1" thickBot="1">
      <c r="A2036" s="251" t="s">
        <v>2153</v>
      </c>
      <c r="B2036" s="266"/>
      <c r="C2036" s="266"/>
      <c r="D2036" s="266"/>
      <c r="E2036" s="267" t="s">
        <v>2154</v>
      </c>
      <c r="F2036" s="267"/>
      <c r="G2036" s="267"/>
      <c r="H2036" s="131"/>
      <c r="I2036" s="132" t="s">
        <v>2136</v>
      </c>
      <c r="J2036" s="133">
        <v>45901</v>
      </c>
    </row>
    <row r="2037" spans="1:10" ht="49.5" customHeight="1" thickBot="1">
      <c r="A2037" s="251" t="s">
        <v>2155</v>
      </c>
      <c r="B2037" s="252"/>
      <c r="C2037" s="252"/>
      <c r="D2037" s="253"/>
      <c r="E2037" s="134"/>
      <c r="F2037" s="134"/>
      <c r="G2037" s="134"/>
      <c r="H2037" s="135"/>
      <c r="I2037" s="136"/>
      <c r="J2037" s="137"/>
    </row>
    <row r="2038" spans="1:10" ht="18" customHeight="1">
      <c r="A2038" s="138"/>
      <c r="B2038" s="139"/>
      <c r="C2038" s="140"/>
      <c r="D2038" s="141"/>
      <c r="E2038" s="142"/>
      <c r="F2038" s="142"/>
      <c r="G2038" s="141"/>
      <c r="H2038" s="143"/>
      <c r="I2038" s="144"/>
      <c r="J2038" s="145"/>
    </row>
    <row r="2039" spans="1:10" ht="18" customHeight="1">
      <c r="A2039" s="138"/>
      <c r="B2039" s="139"/>
      <c r="C2039" s="140"/>
      <c r="D2039" s="141"/>
      <c r="E2039" s="142"/>
      <c r="F2039" s="142"/>
      <c r="G2039" s="141"/>
      <c r="H2039" s="143"/>
      <c r="I2039" s="144"/>
      <c r="J2039" s="145"/>
    </row>
    <row r="2040" spans="1:10" ht="18" customHeight="1">
      <c r="A2040" s="138"/>
      <c r="B2040" s="139"/>
      <c r="C2040" s="140"/>
      <c r="D2040" s="141"/>
      <c r="E2040" s="142"/>
      <c r="F2040" s="142"/>
      <c r="G2040" s="141"/>
      <c r="H2040" s="143"/>
      <c r="I2040" s="144"/>
      <c r="J2040" s="145"/>
    </row>
    <row r="2041" spans="1:10" ht="18" customHeight="1">
      <c r="A2041" s="138"/>
      <c r="B2041" s="139"/>
      <c r="C2041" s="140"/>
      <c r="D2041" s="141"/>
      <c r="E2041" s="142"/>
      <c r="F2041" s="142"/>
      <c r="G2041" s="141">
        <f>SUM(G13:G1789)/2</f>
        <v>475652.71147000004</v>
      </c>
      <c r="H2041" s="143"/>
      <c r="I2041" s="144"/>
      <c r="J2041" s="145"/>
    </row>
    <row r="2042" spans="1:10" ht="18" customHeight="1">
      <c r="A2042" s="138"/>
      <c r="B2042" s="139"/>
      <c r="C2042" s="140"/>
      <c r="D2042" s="141"/>
      <c r="E2042" s="142"/>
      <c r="F2042" s="142"/>
      <c r="G2042" s="141"/>
      <c r="H2042" s="143"/>
      <c r="I2042" s="144"/>
      <c r="J2042" s="145"/>
    </row>
    <row r="2043" spans="1:10" ht="18" customHeight="1">
      <c r="A2043" s="138"/>
      <c r="B2043" s="146"/>
      <c r="C2043" s="140"/>
      <c r="D2043" s="141"/>
      <c r="E2043" s="142"/>
      <c r="F2043" s="142"/>
      <c r="G2043" s="141"/>
      <c r="H2043" s="143"/>
      <c r="I2043" s="144"/>
      <c r="J2043" s="145"/>
    </row>
  </sheetData>
  <mergeCells count="231">
    <mergeCell ref="B1:J1"/>
    <mergeCell ref="A2:B2"/>
    <mergeCell ref="C2:D2"/>
    <mergeCell ref="G2:J2"/>
    <mergeCell ref="A3:B3"/>
    <mergeCell ref="F3:J3"/>
    <mergeCell ref="H13:J13"/>
    <mergeCell ref="C68:E68"/>
    <mergeCell ref="H76:J76"/>
    <mergeCell ref="H79:J79"/>
    <mergeCell ref="H82:J82"/>
    <mergeCell ref="H148:J148"/>
    <mergeCell ref="A4:A5"/>
    <mergeCell ref="B4:B5"/>
    <mergeCell ref="C4:C5"/>
    <mergeCell ref="D4:F4"/>
    <mergeCell ref="H4:J4"/>
    <mergeCell ref="H5:J5"/>
    <mergeCell ref="H187:J187"/>
    <mergeCell ref="H194:J194"/>
    <mergeCell ref="C195:E195"/>
    <mergeCell ref="H200:J200"/>
    <mergeCell ref="H206:J207"/>
    <mergeCell ref="C226:E226"/>
    <mergeCell ref="H166:J166"/>
    <mergeCell ref="H169:J169"/>
    <mergeCell ref="H172:J172"/>
    <mergeCell ref="H175:J175"/>
    <mergeCell ref="H178:J178"/>
    <mergeCell ref="H181:J182"/>
    <mergeCell ref="H264:J264"/>
    <mergeCell ref="H286:J286"/>
    <mergeCell ref="H289:J289"/>
    <mergeCell ref="C291:E291"/>
    <mergeCell ref="H293:J293"/>
    <mergeCell ref="H296:J296"/>
    <mergeCell ref="H228:J228"/>
    <mergeCell ref="H231:J231"/>
    <mergeCell ref="H234:J234"/>
    <mergeCell ref="H237:J237"/>
    <mergeCell ref="H240:J240"/>
    <mergeCell ref="H246:J247"/>
    <mergeCell ref="C328:E328"/>
    <mergeCell ref="H331:J331"/>
    <mergeCell ref="H347:J347"/>
    <mergeCell ref="H356:J356"/>
    <mergeCell ref="C358:E358"/>
    <mergeCell ref="H367:J367"/>
    <mergeCell ref="H305:J305"/>
    <mergeCell ref="H311:J311"/>
    <mergeCell ref="H314:J314"/>
    <mergeCell ref="H320:J320"/>
    <mergeCell ref="H323:J323"/>
    <mergeCell ref="H326:J326"/>
    <mergeCell ref="H440:J440"/>
    <mergeCell ref="H442:J442"/>
    <mergeCell ref="H449:J449"/>
    <mergeCell ref="H478:J478"/>
    <mergeCell ref="H481:J481"/>
    <mergeCell ref="H484:J484"/>
    <mergeCell ref="H382:J382"/>
    <mergeCell ref="H398:J398"/>
    <mergeCell ref="H413:J413"/>
    <mergeCell ref="H432:J432"/>
    <mergeCell ref="H434:J434"/>
    <mergeCell ref="H439:J439"/>
    <mergeCell ref="H527:J527"/>
    <mergeCell ref="H530:J530"/>
    <mergeCell ref="H531:J531"/>
    <mergeCell ref="H543:J543"/>
    <mergeCell ref="H546:J546"/>
    <mergeCell ref="H552:J552"/>
    <mergeCell ref="H497:J497"/>
    <mergeCell ref="H507:J507"/>
    <mergeCell ref="C515:E515"/>
    <mergeCell ref="H518:J518"/>
    <mergeCell ref="H521:J521"/>
    <mergeCell ref="H524:J524"/>
    <mergeCell ref="H638:J638"/>
    <mergeCell ref="H640:J640"/>
    <mergeCell ref="H642:J642"/>
    <mergeCell ref="H644:J644"/>
    <mergeCell ref="H646:J646"/>
    <mergeCell ref="H648:J648"/>
    <mergeCell ref="H558:J558"/>
    <mergeCell ref="H561:J561"/>
    <mergeCell ref="H570:J570"/>
    <mergeCell ref="H578:J578"/>
    <mergeCell ref="H585:J585"/>
    <mergeCell ref="H595:J595"/>
    <mergeCell ref="H684:J684"/>
    <mergeCell ref="H703:J703"/>
    <mergeCell ref="H709:J709"/>
    <mergeCell ref="C711:E711"/>
    <mergeCell ref="H723:J723"/>
    <mergeCell ref="H750:J750"/>
    <mergeCell ref="H650:J650"/>
    <mergeCell ref="H652:J652"/>
    <mergeCell ref="H654:J654"/>
    <mergeCell ref="H659:J659"/>
    <mergeCell ref="H674:J674"/>
    <mergeCell ref="H677:J677"/>
    <mergeCell ref="H767:J767"/>
    <mergeCell ref="H771:J771"/>
    <mergeCell ref="C773:E773"/>
    <mergeCell ref="H801:J801"/>
    <mergeCell ref="H803:J803"/>
    <mergeCell ref="H817:J817"/>
    <mergeCell ref="H752:J752"/>
    <mergeCell ref="H754:J754"/>
    <mergeCell ref="H756:J756"/>
    <mergeCell ref="H758:J758"/>
    <mergeCell ref="H760:J760"/>
    <mergeCell ref="H764:J764"/>
    <mergeCell ref="H897:J897"/>
    <mergeCell ref="H899:J899"/>
    <mergeCell ref="H901:J901"/>
    <mergeCell ref="H1003:J1003"/>
    <mergeCell ref="H1004:J1004"/>
    <mergeCell ref="H1006:J1006"/>
    <mergeCell ref="H823:J823"/>
    <mergeCell ref="H848:J848"/>
    <mergeCell ref="H850:J850"/>
    <mergeCell ref="H878:J878"/>
    <mergeCell ref="H882:J882"/>
    <mergeCell ref="H895:J895"/>
    <mergeCell ref="H1150:J1150"/>
    <mergeCell ref="H1154:J1154"/>
    <mergeCell ref="C1204:E1204"/>
    <mergeCell ref="H1210:J1210"/>
    <mergeCell ref="H1213:J1213"/>
    <mergeCell ref="H1216:J1216"/>
    <mergeCell ref="H1022:J1022"/>
    <mergeCell ref="H1034:J1034"/>
    <mergeCell ref="H1099:J1099"/>
    <mergeCell ref="C1137:E1137"/>
    <mergeCell ref="H1146:J1146"/>
    <mergeCell ref="H1148:J1148"/>
    <mergeCell ref="H1281:J1281"/>
    <mergeCell ref="H1290:J1290"/>
    <mergeCell ref="C1313:E1313"/>
    <mergeCell ref="H1316:J1316"/>
    <mergeCell ref="H1319:J1319"/>
    <mergeCell ref="H1325:J1325"/>
    <mergeCell ref="H1219:J1219"/>
    <mergeCell ref="H1241:J1241"/>
    <mergeCell ref="C1256:E1256"/>
    <mergeCell ref="H1259:J1259"/>
    <mergeCell ref="H1262:J1262"/>
    <mergeCell ref="H1278:J1278"/>
    <mergeCell ref="H1367:J1367"/>
    <mergeCell ref="H1401:J1401"/>
    <mergeCell ref="H1410:J1410"/>
    <mergeCell ref="H1417:J1417"/>
    <mergeCell ref="H1433:J1433"/>
    <mergeCell ref="C1450:E1450"/>
    <mergeCell ref="H1334:J1334"/>
    <mergeCell ref="H1337:J1337"/>
    <mergeCell ref="H1340:J1340"/>
    <mergeCell ref="C1349:E1349"/>
    <mergeCell ref="H1361:J1361"/>
    <mergeCell ref="H1362:J1362"/>
    <mergeCell ref="H1485:J1485"/>
    <mergeCell ref="H1488:J1488"/>
    <mergeCell ref="H1494:J1495"/>
    <mergeCell ref="H1504:J1504"/>
    <mergeCell ref="H1507:J1507"/>
    <mergeCell ref="H1510:J1510"/>
    <mergeCell ref="H1453:J1453"/>
    <mergeCell ref="H1462:J1462"/>
    <mergeCell ref="C1464:E1464"/>
    <mergeCell ref="H1467:J1467"/>
    <mergeCell ref="H1473:J1474"/>
    <mergeCell ref="H1479:J1479"/>
    <mergeCell ref="H1555:J1555"/>
    <mergeCell ref="H1558:J1558"/>
    <mergeCell ref="C1560:E1560"/>
    <mergeCell ref="H1570:J1570"/>
    <mergeCell ref="H1576:J1576"/>
    <mergeCell ref="H1618:J1618"/>
    <mergeCell ref="C1512:E1512"/>
    <mergeCell ref="H1539:J1539"/>
    <mergeCell ref="H1542:J1542"/>
    <mergeCell ref="H1546:J1546"/>
    <mergeCell ref="H1549:J1549"/>
    <mergeCell ref="H1552:J1552"/>
    <mergeCell ref="H1698:J1698"/>
    <mergeCell ref="H1702:J1702"/>
    <mergeCell ref="H1711:J1711"/>
    <mergeCell ref="C1717:E1717"/>
    <mergeCell ref="C1750:E1750"/>
    <mergeCell ref="H1753:J1754"/>
    <mergeCell ref="H1629:J1629"/>
    <mergeCell ref="H1632:J1632"/>
    <mergeCell ref="C1646:E1646"/>
    <mergeCell ref="H1661:J1661"/>
    <mergeCell ref="H1667:J1667"/>
    <mergeCell ref="H1683:J1683"/>
    <mergeCell ref="H1792:J1792"/>
    <mergeCell ref="H1794:J1794"/>
    <mergeCell ref="H1796:J1796"/>
    <mergeCell ref="H1798:J1798"/>
    <mergeCell ref="H1800:J1800"/>
    <mergeCell ref="H1832:J1832"/>
    <mergeCell ref="C1768:E1768"/>
    <mergeCell ref="H1782:J1782"/>
    <mergeCell ref="H1784:J1784"/>
    <mergeCell ref="H1786:J1786"/>
    <mergeCell ref="H1788:J1788"/>
    <mergeCell ref="H1790:J1790"/>
    <mergeCell ref="H1926:J1926"/>
    <mergeCell ref="H1930:J1930"/>
    <mergeCell ref="H1936:J1936"/>
    <mergeCell ref="H1945:J1945"/>
    <mergeCell ref="H1948:J1948"/>
    <mergeCell ref="C2016:E2016"/>
    <mergeCell ref="H1835:J1835"/>
    <mergeCell ref="C1841:E1841"/>
    <mergeCell ref="H1895:J1895"/>
    <mergeCell ref="C1910:C1911"/>
    <mergeCell ref="H1922:J1922"/>
    <mergeCell ref="H1924:J1924"/>
    <mergeCell ref="A2036:D2036"/>
    <mergeCell ref="E2036:G2036"/>
    <mergeCell ref="A2037:D2037"/>
    <mergeCell ref="C2030:E2030"/>
    <mergeCell ref="C2031:E2031"/>
    <mergeCell ref="D2032:E2032"/>
    <mergeCell ref="D2033:E2033"/>
    <mergeCell ref="C2034:E2034"/>
    <mergeCell ref="A2035:H2035"/>
  </mergeCells>
  <pageMargins left="0.7" right="0.7" top="0.75" bottom="0.75" header="0.3" footer="0.3"/>
  <pageSetup scale="41" fitToHeight="0" orientation="landscape" r:id="rId1"/>
  <headerFooter>
    <oddFooter>&amp;RPágina &amp;P de</oddFoot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E4LtpnXOgSh4mLSzYw+YdsHopThaMaTlgo4VmvHL/Qk=</DigestValue>
    </Reference>
    <Reference Type="http://www.w3.org/2000/09/xmldsig#Object" URI="#idOfficeObject">
      <DigestMethod Algorithm="http://www.w3.org/2001/04/xmlenc#sha256"/>
      <DigestValue>jZ4mL2aog48AWPZ2NDWe8ceFDRsRS3/l+NEUpH+k28w=</DigestValue>
    </Reference>
    <Reference Type="http://uri.etsi.org/01903#SignedProperties" URI="#idSignedProperties">
      <Transforms>
        <Transform Algorithm="http://www.w3.org/TR/2001/REC-xml-c14n-20010315"/>
      </Transforms>
      <DigestMethod Algorithm="http://www.w3.org/2001/04/xmlenc#sha256"/>
      <DigestValue>7JamAzBRh/CaV5C+6tWnWBbhytcgJZH3PQsmXhy0SV4=</DigestValue>
    </Reference>
  </SignedInfo>
  <SignatureValue>qd1c+icDUp9yGqPdf3jy+RmMNfdPSQ1Nq/9VsGMvUF2PT9hCvpRYy/f+LQqsEyJtn/54Ip3RKjwF
YcS43tF7PjIogj+85RRFAW3InRwalA+zynrn/r4PPToPVHJBDlV1+zv28kYanSVne0I/bERYQhl6
y8Bnid8colwJCDMDfgZ/aMkLSJjFktu2DoV52S53fkMCJAHmmcPMy+5x4r+rtA4g5FOwkoL1cUmY
sGDQ9swJX75zSdrD12sqrvMJgMKcUyvLq7HH8VtlkuSrJv0SiCftu9vmN1VLfQxniuDscPEJzHTQ
xMXx4k0pVT9cG15PB660CWlZh9a6xQp5R0yUuw==</SignatureValue>
  <KeyInfo>
    <X509Data>
      <X509Certificate>MIIHtzCCBZ+gAwIBAgIISa4ICQ4nALMwDQYJKoZIhvcNAQELBQAwdjELMAkGA1UEBhMCQlIxEzARBgNVBAoTCklDUC1CcmFzaWwxNjA0BgNVBAsTLVNlY3JldGFyaWEgZGEgUmVjZWl0YSBGZWRlcmFsIGRvIEJyYXNpbCAtIFJGQjEaMBgGA1UEAxMRQUMgU0FGRVdFQiBSRkIgdjUwHhcNMjUwNTE1MTI1MDQ5WhcNMjYwNTE1MTI1MDQ5WjCB6TELMAkGA1UEBhMCQlIxEzARBgNVBAoTCklDUC1CcmFzaWwxNjA0BgNVBAsTLVNlY3JldGFyaWEgZGEgUmVjZWl0YSBGZWRlcmFsIGRvIEJyYXNpbCAtIFJGQjEVMBMGA1UECxMMUkZCIGUtQ1BGIEExMRQwEgYDVQQLEwsoRU0gQlJBTkNPKTEXMBUGA1UECxMOMTU0OTA5MTcwMDAxOTkxGTAXBgNVBAsTEHZpZGVvY29uZmVyZW5jaWExLDAqBgNVBAMTI0pVTklPUiBCQVJCT1NBIERFIE1BVE9TOjExMjY3NTU2NjQxMIIBIjANBgkqhkiG9w0BAQEFAAOCAQ8AMIIBCgKCAQEA2R/wAx3epWiWxrkjkklOelY0CLhmsOLp9qPHIExUbWm9AtfQAc98R37EkhVeGYCKnC6ia7qUuUyWU/tK+/B3ku9y6urMTFSf43egYmckQyIx0RCHx/ElSmN90nWgns9b0vix2MfnMhbfrSR3/q2+tcAMIwqywGn+bJmW13PWVYM3AbtQ0b4Zox53i0rxINV/WPd2SlcJUZvvpTM/HItpKCP7bnB18Oz+zplKczVs6N1EyNZXYs5o3h2pLlycF5zfohm2inFbuyxroPoOgdaX2uIsw5aUrjfjM6UWikwTKgolM3asJejK/HI4XNdyh1A5Aq7P5PNVWYqaz3/6tUpx4QIDAQABo4IC0zCCAs8wHwYDVR0jBBgwFoAUKV5L1UZMu/4Wp2PBHcQm8t3Y8wUwDgYDVR0PAQH/BAQDAgXgMGkGA1UdIARiMGAwXgYGYEwBAgEzMFQwUgYIKwYBBQUHAgEWRmh0dHA6Ly9yZXBvc2l0b3Jpby5hY3NhZmV3ZWIuY29tLmJyL2FjLXNhZmV3ZWJyZmIvZHBjLWFjc2FmZXdlYnJmYi5wZGYwga4GA1UdHwSBpjCBozBPoE2gS4ZJaHR0cDovL3JlcG9zaXRvcmlvLmFjc2FmZXdlYi5jb20uYnIvYWMtc2FmZXdlYnJmYi9sY3ItYWMtc2FmZXdlYnJmYnY1LmNybDBQoE6gTIZKaHR0cDovL3JlcG9zaXRvcmlvMi5hY3NhZmV3ZWIuY29tLmJyL2FjLXNhZmV3ZWJyZmIvbGNyLWFjLXNhZmV3ZWJyZmJ2NS5jcmwwgbcGCCsGAQUFBwEBBIGqMIGnMFEGCCsGAQUFBzAChkVodHRwOi8vcmVwb3NpdG9yaW8uYWNzYWZld2ViLmNvbS5ici9hYy1zYWZld2VicmZiL2FjLXNhZmV3ZWJyZmJ2NS5wN2IwUgYIKwYBBQUHMAKGRmh0dHA6Ly9yZXBvc2l0b3JpbzIuYWNzYWZld2ViLmNvbS5ici9hYy1zYWZld2VicmZiL2FjLXNhZmV3ZWJyZmJ2NS5wN2IwgZsGA1UdEQSBkzCBkIEbRU5HRU5IQVJJQUBDQVRVSkkuTUcuR09WLkJSoDgGBWBMAQMBoC8TLTMxMTAxOTkyMTEyNjc1NTY2NDEwMDAwMDAwMDAwMDAwMDAwMDAwMDAwMDAwMKAeBgVgTAEDBaAVExMwMDAwMDAwMDAwMDAwMDAwMDAwoBcGBWBMAQMGoA4TDDAwMDAwMDAwMDAwMDAdBgNVHSUEFjAUBggrBgEFBQcDAgYIKwYBBQUHAwQwCQYDVR0TBAIwADANBgkqhkiG9w0BAQsFAAOCAgEAThcj/q/0CFF2oRsDTSsrtsVlUv26HQTRLDRPwML+jcjzRkc1OhuCiCvIpxjif6Ww6dFNz2laOvGMZI0GWxHeqS+2TWWmGafObZDU7i5StoPciOX7ZHJrsoxNTz7A7jNarnXKI3W0t70USV4kWr3PnYC4UjRNjqzOEsekajOwpqJ7K2F+THJ/QwYdWZaUuiSQUsiXBNnBbH3YOoRdslkUlzfCNGLEonWluyBmBwRuvzCMl7h0g1mL226zIRNripG3KyEoOeyOslluDUxVaHHm016Hd9dtPR+/XPyvgegdGbAovQRylwvh7CF9m/iUC1wL7sdR7xTzHtzqEqCQ6A9eoHYFRVIrHn9ib2WQ0rVZhZ8hHSzia8Mxwp5mz/ZWsk841sltp4VPe1mM2G13Rk1UD7yRIiGyf+MqM9AjDC22B7qJpLCzUyElJsWoqRI34y0G6jy5f1H/G1WJ7a7KaFSKYfGYTcDagYKb+AoaOkJQgSCAzeCkIRgCH4L54z3KoFXkJnVBfQdgsU3sl7eLqyIehBI4V1FRsCkfTUujBSCsSo00KfYmAPNtWHiRkL00uKVs1vX5yvMB0QIPsPYoJd9XmTEXzXzoISDuKBUSoIWFsT0GN0sBl87DaYPUscahDFJTHpb068e9ap3GGUnUaFL02VwRGarbzYfW4VY29hkU1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YPbuTs83Sk2oqAuZxUliNxTflZNQdJ0LO4cvD1SaecA=</DigestValue>
      </Reference>
      <Reference URI="/xl/calcChain.xml?ContentType=application/vnd.openxmlformats-officedocument.spreadsheetml.calcChain+xml">
        <DigestMethod Algorithm="http://www.w3.org/2001/04/xmlenc#sha256"/>
        <DigestValue>IuVbFPmUblE0j+CfbcOzxf623wtqikYXtSZ+xZXNs1k=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dyD/ExMTzelm18caYqLOT3q2Cn3UhNmtcfbr1hTsakw=</DigestValue>
      </Reference>
      <Reference URI="/xl/drawings/drawing2.xml?ContentType=application/vnd.openxmlformats-officedocument.drawing+xml">
        <DigestMethod Algorithm="http://www.w3.org/2001/04/xmlenc#sha256"/>
        <DigestValue>fg1fa6kzqVHgHBnk6XjxUv+hzstfNSfhJfcZhmvAIfo=</DigestValue>
      </Reference>
      <Reference URI="/xl/drawings/drawing3.xml?ContentType=application/vnd.openxmlformats-officedocument.drawing+xml">
        <DigestMethod Algorithm="http://www.w3.org/2001/04/xmlenc#sha256"/>
        <DigestValue>S1WUNeZdfjzSU7GQIsqw7lh0s5qQfsHRLHLwDEP49Kg=</DigestValue>
      </Reference>
      <Reference URI="/xl/media/image1.png?ContentType=image/png">
        <DigestMethod Algorithm="http://www.w3.org/2001/04/xmlenc#sha256"/>
        <DigestValue>Y+4lwXL8isAmh/kGrZRNAJESLgcmNK3BVSq8/njHprY=</DigestValue>
      </Reference>
      <Reference URI="/xl/printerSettings/printerSettings1.bin?ContentType=application/vnd.openxmlformats-officedocument.spreadsheetml.printerSettings">
        <DigestMethod Algorithm="http://www.w3.org/2001/04/xmlenc#sha256"/>
        <DigestValue>NdOgBCtQ5JIRd75VXjx6S2E7JJt51x/K4qTN/plo044=</DigestValue>
      </Reference>
      <Reference URI="/xl/printerSettings/printerSettings2.bin?ContentType=application/vnd.openxmlformats-officedocument.spreadsheetml.printerSettings">
        <DigestMethod Algorithm="http://www.w3.org/2001/04/xmlenc#sha256"/>
        <DigestValue>NdOgBCtQ5JIRd75VXjx6S2E7JJt51x/K4qTN/plo044=</DigestValue>
      </Reference>
      <Reference URI="/xl/printerSettings/printerSettings3.bin?ContentType=application/vnd.openxmlformats-officedocument.spreadsheetml.printerSettings">
        <DigestMethod Algorithm="http://www.w3.org/2001/04/xmlenc#sha256"/>
        <DigestValue>NdOgBCtQ5JIRd75VXjx6S2E7JJt51x/K4qTN/plo044=</DigestValue>
      </Reference>
      <Reference URI="/xl/printerSettings/printerSettings4.bin?ContentType=application/vnd.openxmlformats-officedocument.spreadsheetml.printerSettings">
        <DigestMethod Algorithm="http://www.w3.org/2001/04/xmlenc#sha256"/>
        <DigestValue>NdOgBCtQ5JIRd75VXjx6S2E7JJt51x/K4qTN/plo044=</DigestValue>
      </Reference>
      <Reference URI="/xl/sharedStrings.xml?ContentType=application/vnd.openxmlformats-officedocument.spreadsheetml.sharedStrings+xml">
        <DigestMethod Algorithm="http://www.w3.org/2001/04/xmlenc#sha256"/>
        <DigestValue>1VgmyyQnfzBb+9Wv22f7F8oDSbtwopAUpX3KCrJcRAI=</DigestValue>
      </Reference>
      <Reference URI="/xl/styles.xml?ContentType=application/vnd.openxmlformats-officedocument.spreadsheetml.styles+xml">
        <DigestMethod Algorithm="http://www.w3.org/2001/04/xmlenc#sha256"/>
        <DigestValue>b35p3ctJM5ecervlUbLc2lebdyQ+ejQ4ias3Nsp9LQs=</DigestValue>
      </Reference>
      <Reference URI="/xl/theme/theme1.xml?ContentType=application/vnd.openxmlformats-officedocument.theme+xml">
        <DigestMethod Algorithm="http://www.w3.org/2001/04/xmlenc#sha256"/>
        <DigestValue>FmqkvuMG1UU59Jh76G23FRnNPg6xuIcO7bHoWi1OnPo=</DigestValue>
      </Reference>
      <Reference URI="/xl/workbook.xml?ContentType=application/vnd.openxmlformats-officedocument.spreadsheetml.sheet.main+xml">
        <DigestMethod Algorithm="http://www.w3.org/2001/04/xmlenc#sha256"/>
        <DigestValue>RD1O5hUoejpa7dR6PQTK1Kouqd1QMb+twlHxMR8Beno=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sheet1.xml?ContentType=application/vnd.openxmlformats-officedocument.spreadsheetml.worksheet+xml">
        <DigestMethod Algorithm="http://www.w3.org/2001/04/xmlenc#sha256"/>
        <DigestValue>qOtE8SSYMHObiTwggxq12tyDK3Th6CwkhY+RQkHyE2I=</DigestValue>
      </Reference>
      <Reference URI="/xl/worksheets/sheet2.xml?ContentType=application/vnd.openxmlformats-officedocument.spreadsheetml.worksheet+xml">
        <DigestMethod Algorithm="http://www.w3.org/2001/04/xmlenc#sha256"/>
        <DigestValue>7O3ArbCGLry1i4iqlJh3Al7k8iL3oLMH/0xnmDK6VNA=</DigestValue>
      </Reference>
      <Reference URI="/xl/worksheets/sheet3.xml?ContentType=application/vnd.openxmlformats-officedocument.spreadsheetml.worksheet+xml">
        <DigestMethod Algorithm="http://www.w3.org/2001/04/xmlenc#sha256"/>
        <DigestValue>Oz+VutqLqY78Dp48d983LZMG5JS3U4eNne0Xrh1buQg=</DigestValue>
      </Reference>
      <Reference URI="/xl/worksheets/sheet4.xml?ContentType=application/vnd.openxmlformats-officedocument.spreadsheetml.worksheet+xml">
        <DigestMethod Algorithm="http://www.w3.org/2001/04/xmlenc#sha256"/>
        <DigestValue>8P9nsQQNcv+RemlDZB/AkpzaRP7woO6Lrjja6OGTURA=</DigestValue>
      </Reference>
    </Manifest>
    <SignatureProperties>
      <SignatureProperty Id="idSignatureTime" Target="#idPackageSignature">
        <mdssi:SignatureTime xmlns:mdssi="http://schemas.openxmlformats.org/package/2006/digital-signature">
          <mdssi:Format>YYYY-MM-DDThh:mm:ssTZD</mdssi:Format>
          <mdssi:Value>2026-01-22T14:55:01Z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2026-01-22T14:55:01Z</xd:SigningTime>
          <xd:SigningCertificate>
            <xd:Cert>
              <xd:CertDigest>
                <DigestMethod Algorithm="http://www.w3.org/2001/04/xmlenc#sha256"/>
                <DigestValue>9TZOlxSod7/zrgkw4B+CnnoX6+DwmcIyUkC/gLThfXY=</DigestValue>
              </xd:CertDigest>
              <xd:IssuerSerial>
                <X509IssuerName>CN=AC SAFEWEB RFB v5, OU=Secretaria da Receita Federal do Brasil - RFB, O=ICP-Brasil, C=BR</X509IssuerName>
                <X509SerialNumber>5309189845701558451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Criou e aprovou este documento</xd:Description>
            </xd:CommitmentTypeId>
            <xd:AllSignedDataObjects/>
          </xd:CommitmentTypeIndication>
        </xd:SignedDataObjectProperties>
      </xd:SignedProperties>
      <xd:UnsignedProperties>
        <xd:UnsignedSignatureProperties>
          <xd:CertificateValues>
            <xd:EncapsulatedX509Certificate>MIIG2TCCBMGgAwIBAgIBFDANBgkqhkiG9w0BAQ0FADCBkDELMAkGA1UEBhMCQlIxEzARBgNVBAoMCklDUC1CcmFzaWwxNDAyBgNVBAsMK0F1dG9yaWRhZGUgQ2VydGlmaWNhZG9yYSBSYWl6IEJyYXNpbGVpcmEgdjUxNjA0BgNVBAMMLUFDIFNlY3JldGFyaWEgZGEgUmVjZWl0YSBGZWRlcmFsIGRvIEJyYXNpbCB2NDAeFw0xODAxMzExNzEyMjZaFw0yOTAyMjAxNzEyMjZaMHYxCzAJBgNVBAYTAkJSMRMwEQYDVQQKEwpJQ1AtQnJhc2lsMTYwNAYDVQQLEy1TZWNyZXRhcmlhIGRhIFJlY2VpdGEgRmVkZXJhbCBkbyBCcmFzaWwgLSBSRkIxGjAYBgNVBAMTEUFDIFNBRkVXRUIgUkZCIHY1MIICIjANBgkqhkiG9w0BAQEFAAOCAg8AMIICCgKCAgEAmjjzy8+APTin3kQJtD0/MxLtTC4UWqhv753mI6ha0g/YLqUkrirkzy8AiZFTBFPNmoETg7PRHZMpX9egg2xnQFGXFbKIIVwNvQ1fRkcHwY3myTZ2FOCVUs22D7SOUlS5frJ/C1Z4w9B2LQov6tlkfliu4NShGt+/yo6kCL1I+ClDWd5i3o6BJeP3EnZmzZG6PhQA7/cMFkDt8M5H4ll2L7QzYzecdOdMDnwNYEs0sPuxow/3Fs2qNg2kUI3iVqBzVmPo4svxrvFRRse8GzZZGn0ew5F8F2Qi4Khzpq+hjY60mPSiGDJgIlqmL1S6dUapPsijzcjjha9GSoDcxAXs0NxJ0pxn9QyT+vsT37QH5QrYzkLY4IrUKdugS+ovsV/1qw8bmoYAOTS3j2F6xSj3hB4Oi06JjGnnmbZ2PN8sK/IB83O4kpclJ6zPXROYpfAnLVPkZPz+YKVDJYDoeObfvV1EydzPaS5lI0h1NTRbkU9mhB+bjKSMy5crY/sQDnc8+xVknRsBYf+4Ux+CPMWXzq5C+93a8B9qPijdGuwE4Uuk8+UB7rKRamBbR/8rBlFVg8IxYgJO3h1ie2ggEAhttCdSBLJw/DY+52o4RaEkRYfS6UOoFav36wARBHi1q1rLfEPs7ChhIU++c3hQ5R6mNOIBQ/lwDs8IKxsNTM++218CAwEAAaOCAVUwggFRMIGnBgNVHSAEgZ8wgZwwTAYGYEwBAgEzMEIwQAYIKwYBBQUHAgEWNGh0dHA6Ly93d3cucmVjZWl0YS5mYXplbmRhLmdvdi5ici9hY3JmYi9kcGNhY3JmYi5wZGYwTAYGYEwBAgMwMEIwQAYIKwYBBQUHAgEWNGh0dHA6Ly93d3cucmVjZWl0YS5mYXplbmRhLmdvdi5ici9hY3JmYi9kcGNhY3JmYi5wZGYwRAYDVR0fBD0wOzA5oDegNYYzaHR0cDovL3d3dy5yZWNlaXRhLmZhemVuZGEuZ292LmJyL2FjcmZiL2FjcmZidjQuY3JsMB8GA1UdIwQYMBaAFBqY5kPKHN2SnpljRVoq6R+HIM01MB0GA1UdDgQWBBQpXkvVRky7/hanY8EdxCby3djzBTAPBgNVHRMBAf8EBTADAQH/MA4GA1UdDwEB/wQEAwIBBjANBgkqhkiG9w0BAQ0FAAOCAgEAGWC5rgd5HgB7JalALQjschl/067u14PAKrZuGJFJN0vSBJAeZNZgalmsJJz+IlxrNYQWUXKm3l8NLw9ar2wHKDPD8DIPC7rFeyb15ETI2LJR2VqT5vHsG/aZXcv6Vmm7lFOn0aFGfBXNX0ZjzbtOianhcBoHAydmSZv4k91kpJ+kprbGCcI561UliVTjxxk3VNtpcKxEcextm0UUQEiF8po+qmtE+K/y7RN7YzY/S6NBfEJYoqLjqQST3xyb7mtxks/jIyWnvzh7WW4Nk1s3L7H3+3AbF1WREzmFUOyx7y6cgJudvdF96YSHu5ds3qrJv5qIs0L1vZTyLjNl6MP3WSxs1O9FQffNFafogL7IU/4BjOKt7XVkrempqgWvVdjUKYr7gwxTrT0d2qKgpXASgxRdKPOJ0aca70PrZycZrVwENTnpzh0heXop/BMgrrHNUxJ91lnQkJPeNOxzHpcwCPNuWZ4eGR9df8aFrGViaUb50pMQa4zpH5v9dIYjuMkDlsfvoV/92OX5L3Zo2Se0n4RjJ1oF99NQcD7SZWNNUHUKeuhQ1I+ld2RDqP7GWxH1tlWkYT9Eo3cFNlEU8Ou48irj43lU99FxM7E7CLIhoX8PrbY1oGJYJ+v3Vysqb/uXLz84SkhvHH1eW0mwsTd62oYNClLDg+PQllrysLTu5Kg=</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PLANILHA</vt:lpstr>
      <vt:lpstr>PLANILHA ORÇAMENTÁRIA</vt:lpstr>
      <vt:lpstr>CRONOGRAMA</vt:lpstr>
      <vt:lpstr>PLANILHA 2</vt:lpstr>
      <vt:lpstr>PLANILHA!Area_de_impressao</vt:lpstr>
      <vt:lpstr>'PLANILHA 2'!Area_de_impressao</vt:lpstr>
      <vt:lpstr>'PLANILHA ORÇAMENTÁRIA'!Area_de_impressao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2026-01-21T14:04:03Z</cp:lastPrinted>
  <dcterms:created xsi:type="dcterms:W3CDTF">2012-05-28T19:15:19Z</dcterms:created>
  <dcterms:modified xsi:type="dcterms:W3CDTF">2026-01-21T15:33:15Z</dcterms:modified>
</cp:coreProperties>
</file>